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6AD7AA50D3CBE42/Dokumenty/FANSHANS s.r.o 2022/ROZPOČTY since 2020/3500 ARCH JAN PALA ČB/3508 ZVÍKOVSKÉ PODHRADÍ RDS/ODEVZDÁNÍ BŘEZEN 2025/"/>
    </mc:Choice>
  </mc:AlternateContent>
  <xr:revisionPtr revIDLastSave="0" documentId="8_{6696AB8D-5643-48DA-A7A9-DF0EB8AEB79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0 SO 000 Pol" sheetId="12" r:id="rId4"/>
    <sheet name="001 SO 001 Pol" sheetId="13" r:id="rId5"/>
    <sheet name="001 SO 001.1 Pol" sheetId="14" r:id="rId6"/>
    <sheet name="001 SO 001.2 Pol" sheetId="15" r:id="rId7"/>
    <sheet name="001 SO 001.3 Pol" sheetId="16" r:id="rId8"/>
    <sheet name="001 SO 001.4 Pol" sheetId="17" r:id="rId9"/>
    <sheet name="001 SO 001.5 Pol" sheetId="18" r:id="rId10"/>
    <sheet name="002 SO 002 Pol" sheetId="19" r:id="rId11"/>
    <sheet name="003 SO 003 Pol" sheetId="20" r:id="rId12"/>
    <sheet name="004 SO 004 Pol" sheetId="21" r:id="rId13"/>
    <sheet name="005 SO 005 Pol" sheetId="22" r:id="rId14"/>
    <sheet name="006 SO 006 Pol" sheetId="23" r:id="rId15"/>
    <sheet name="007 SO 007 Pol" sheetId="24" r:id="rId16"/>
    <sheet name="008 a 009 008 a 009 Pol" sheetId="25" r:id="rId17"/>
    <sheet name="010_011 a 012 SO 010 Pol" sheetId="26" r:id="rId18"/>
    <sheet name="010_011 a 012 SO 011 Pol" sheetId="27" r:id="rId19"/>
    <sheet name="010_011 a 012 SO 012 Pol" sheetId="28" r:id="rId20"/>
    <sheet name="013 SO 013 Pol" sheetId="29" r:id="rId21"/>
    <sheet name="014 a 015 SO 014 a SO 015 Pol" sheetId="30" r:id="rId22"/>
    <sheet name="VN VRN Pol" sheetId="31" r:id="rId23"/>
  </sheets>
  <externalReferences>
    <externalReference r:id="rId24"/>
  </externalReferences>
  <definedNames>
    <definedName name="CelkemDPHVypocet" localSheetId="1">Stavba!$H$74</definedName>
    <definedName name="CenaCelkem">Stavba!$G$29</definedName>
    <definedName name="CenaCelkemBezDPH">Stavba!$G$28</definedName>
    <definedName name="CenaCelkemVypocet" localSheetId="1">Stavba!$I$74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'000 SO 000 Pol'!$1:$7</definedName>
    <definedName name="_xlnm.Print_Titles" localSheetId="4">'001 SO 001 Pol'!$1:$7</definedName>
    <definedName name="_xlnm.Print_Titles" localSheetId="5">'001 SO 001.1 Pol'!$1:$7</definedName>
    <definedName name="_xlnm.Print_Titles" localSheetId="6">'001 SO 001.2 Pol'!$1:$7</definedName>
    <definedName name="_xlnm.Print_Titles" localSheetId="7">'001 SO 001.3 Pol'!$1:$7</definedName>
    <definedName name="_xlnm.Print_Titles" localSheetId="8">'001 SO 001.4 Pol'!$1:$7</definedName>
    <definedName name="_xlnm.Print_Titles" localSheetId="9">'001 SO 001.5 Pol'!$1:$7</definedName>
    <definedName name="_xlnm.Print_Titles" localSheetId="10">'002 SO 002 Pol'!$1:$7</definedName>
    <definedName name="_xlnm.Print_Titles" localSheetId="11">'003 SO 003 Pol'!$1:$7</definedName>
    <definedName name="_xlnm.Print_Titles" localSheetId="12">'004 SO 004 Pol'!$1:$7</definedName>
    <definedName name="_xlnm.Print_Titles" localSheetId="13">'005 SO 005 Pol'!$1:$7</definedName>
    <definedName name="_xlnm.Print_Titles" localSheetId="14">'006 SO 006 Pol'!$1:$7</definedName>
    <definedName name="_xlnm.Print_Titles" localSheetId="15">'007 SO 007 Pol'!$1:$7</definedName>
    <definedName name="_xlnm.Print_Titles" localSheetId="16">'008 a 009 008 a 009 Pol'!$1:$7</definedName>
    <definedName name="_xlnm.Print_Titles" localSheetId="17">'010_011 a 012 SO 010 Pol'!$1:$7</definedName>
    <definedName name="_xlnm.Print_Titles" localSheetId="18">'010_011 a 012 SO 011 Pol'!$1:$7</definedName>
    <definedName name="_xlnm.Print_Titles" localSheetId="19">'010_011 a 012 SO 012 Pol'!$1:$7</definedName>
    <definedName name="_xlnm.Print_Titles" localSheetId="20">'013 SO 013 Pol'!$1:$7</definedName>
    <definedName name="_xlnm.Print_Titles" localSheetId="21">'014 a 015 SO 014 a SO 015 Pol'!$1:$7</definedName>
    <definedName name="_xlnm.Print_Titles" localSheetId="22">'VN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'000 SO 000 Pol'!$A$1:$Y$64</definedName>
    <definedName name="_xlnm.Print_Area" localSheetId="4">'001 SO 001 Pol'!$A$1:$Y$875</definedName>
    <definedName name="_xlnm.Print_Area" localSheetId="5">'001 SO 001.1 Pol'!$A$1:$Y$75</definedName>
    <definedName name="_xlnm.Print_Area" localSheetId="6">'001 SO 001.2 Pol'!$A$1:$Y$94</definedName>
    <definedName name="_xlnm.Print_Area" localSheetId="7">'001 SO 001.3 Pol'!$A$1:$Y$77</definedName>
    <definedName name="_xlnm.Print_Area" localSheetId="8">'001 SO 001.4 Pol'!$A$1:$Y$138</definedName>
    <definedName name="_xlnm.Print_Area" localSheetId="9">'001 SO 001.5 Pol'!$A$1:$Y$79</definedName>
    <definedName name="_xlnm.Print_Area" localSheetId="10">'002 SO 002 Pol'!$A$1:$Y$445</definedName>
    <definedName name="_xlnm.Print_Area" localSheetId="11">'003 SO 003 Pol'!$A$1:$Y$383</definedName>
    <definedName name="_xlnm.Print_Area" localSheetId="12">'004 SO 004 Pol'!$A$1:$Y$147</definedName>
    <definedName name="_xlnm.Print_Area" localSheetId="13">'005 SO 005 Pol'!$A$1:$Y$117</definedName>
    <definedName name="_xlnm.Print_Area" localSheetId="14">'006 SO 006 Pol'!$A$1:$Y$169</definedName>
    <definedName name="_xlnm.Print_Area" localSheetId="15">'007 SO 007 Pol'!$A$1:$Y$362</definedName>
    <definedName name="_xlnm.Print_Area" localSheetId="16">'008 a 009 008 a 009 Pol'!$A$1:$Y$112</definedName>
    <definedName name="_xlnm.Print_Area" localSheetId="17">'010_011 a 012 SO 010 Pol'!$A$1:$Y$40</definedName>
    <definedName name="_xlnm.Print_Area" localSheetId="18">'010_011 a 012 SO 011 Pol'!$A$1:$Y$39</definedName>
    <definedName name="_xlnm.Print_Area" localSheetId="19">'010_011 a 012 SO 012 Pol'!$A$1:$Y$102</definedName>
    <definedName name="_xlnm.Print_Area" localSheetId="20">'013 SO 013 Pol'!$A$1:$Y$16</definedName>
    <definedName name="_xlnm.Print_Area" localSheetId="21">'014 a 015 SO 014 a SO 015 Pol'!$A$1:$Y$72</definedName>
    <definedName name="_xlnm.Print_Area" localSheetId="1">Stavba!$A$1:$J$190</definedName>
    <definedName name="_xlnm.Print_Area" localSheetId="22">'VN VRN Pol'!$A$1:$Y$34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Stavba!$F$74</definedName>
    <definedName name="ZakladDPHZakl">Stavba!$G$25</definedName>
    <definedName name="ZakladDPHZaklVypocet" localSheetId="1">Stavba!$G$74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9" i="1" l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3" i="31"/>
  <c r="BA23" i="31"/>
  <c r="BA20" i="31"/>
  <c r="BA18" i="31"/>
  <c r="BA10" i="31"/>
  <c r="G9" i="31"/>
  <c r="G8" i="31" s="1"/>
  <c r="I9" i="31"/>
  <c r="I8" i="31" s="1"/>
  <c r="K9" i="31"/>
  <c r="K8" i="31" s="1"/>
  <c r="M9" i="31"/>
  <c r="O9" i="31"/>
  <c r="O8" i="31" s="1"/>
  <c r="Q9" i="31"/>
  <c r="V9" i="31"/>
  <c r="G11" i="31"/>
  <c r="I11" i="31"/>
  <c r="K11" i="31"/>
  <c r="M11" i="31"/>
  <c r="O11" i="31"/>
  <c r="Q11" i="31"/>
  <c r="V11" i="31"/>
  <c r="G17" i="31"/>
  <c r="AF33" i="31" s="1"/>
  <c r="I17" i="31"/>
  <c r="K17" i="31"/>
  <c r="O17" i="31"/>
  <c r="Q17" i="31"/>
  <c r="Q8" i="31" s="1"/>
  <c r="V17" i="31"/>
  <c r="V8" i="31" s="1"/>
  <c r="G22" i="31"/>
  <c r="G21" i="31" s="1"/>
  <c r="I22" i="31"/>
  <c r="I21" i="31" s="1"/>
  <c r="K22" i="31"/>
  <c r="K21" i="31" s="1"/>
  <c r="M22" i="31"/>
  <c r="O22" i="31"/>
  <c r="O21" i="31" s="1"/>
  <c r="Q22" i="31"/>
  <c r="Q21" i="31" s="1"/>
  <c r="V22" i="31"/>
  <c r="V21" i="31" s="1"/>
  <c r="G24" i="31"/>
  <c r="M24" i="31" s="1"/>
  <c r="I24" i="31"/>
  <c r="K24" i="31"/>
  <c r="O24" i="31"/>
  <c r="Q24" i="31"/>
  <c r="V24" i="31"/>
  <c r="G29" i="31"/>
  <c r="M29" i="31" s="1"/>
  <c r="I29" i="31"/>
  <c r="K29" i="31"/>
  <c r="O29" i="31"/>
  <c r="Q29" i="31"/>
  <c r="V29" i="31"/>
  <c r="G30" i="31"/>
  <c r="I30" i="31"/>
  <c r="K30" i="31"/>
  <c r="M30" i="31"/>
  <c r="O30" i="31"/>
  <c r="Q30" i="31"/>
  <c r="V30" i="31"/>
  <c r="G31" i="31"/>
  <c r="I31" i="31"/>
  <c r="K31" i="31"/>
  <c r="M31" i="31"/>
  <c r="O31" i="31"/>
  <c r="Q31" i="31"/>
  <c r="V31" i="31"/>
  <c r="AE33" i="31"/>
  <c r="G71" i="30"/>
  <c r="BA49" i="30"/>
  <c r="BA48" i="30"/>
  <c r="BA42" i="30"/>
  <c r="BA41" i="30"/>
  <c r="BA40" i="30"/>
  <c r="BA39" i="30"/>
  <c r="BA38" i="30"/>
  <c r="BA33" i="30"/>
  <c r="BA32" i="30"/>
  <c r="BA31" i="30"/>
  <c r="BA30" i="30"/>
  <c r="BA29" i="30"/>
  <c r="BA26" i="30"/>
  <c r="BA19" i="30"/>
  <c r="BA10" i="30"/>
  <c r="G8" i="30"/>
  <c r="G9" i="30"/>
  <c r="I9" i="30"/>
  <c r="I8" i="30" s="1"/>
  <c r="K9" i="30"/>
  <c r="K8" i="30" s="1"/>
  <c r="M9" i="30"/>
  <c r="O9" i="30"/>
  <c r="O8" i="30" s="1"/>
  <c r="Q9" i="30"/>
  <c r="Q8" i="30" s="1"/>
  <c r="V9" i="30"/>
  <c r="V8" i="30" s="1"/>
  <c r="G11" i="30"/>
  <c r="M11" i="30" s="1"/>
  <c r="I11" i="30"/>
  <c r="K11" i="30"/>
  <c r="O11" i="30"/>
  <c r="Q11" i="30"/>
  <c r="V11" i="30"/>
  <c r="G14" i="30"/>
  <c r="I14" i="30"/>
  <c r="K14" i="30"/>
  <c r="M14" i="30"/>
  <c r="O14" i="30"/>
  <c r="Q14" i="30"/>
  <c r="V14" i="30"/>
  <c r="G15" i="30"/>
  <c r="I15" i="30"/>
  <c r="K15" i="30"/>
  <c r="M15" i="30"/>
  <c r="O15" i="30"/>
  <c r="Q15" i="30"/>
  <c r="V15" i="30"/>
  <c r="G18" i="30"/>
  <c r="I18" i="30"/>
  <c r="K18" i="30"/>
  <c r="M18" i="30"/>
  <c r="O18" i="30"/>
  <c r="Q18" i="30"/>
  <c r="V18" i="30"/>
  <c r="G20" i="30"/>
  <c r="I20" i="30"/>
  <c r="K20" i="30"/>
  <c r="M20" i="30"/>
  <c r="O20" i="30"/>
  <c r="Q20" i="30"/>
  <c r="V20" i="30"/>
  <c r="G23" i="30"/>
  <c r="I23" i="30"/>
  <c r="K23" i="30"/>
  <c r="M23" i="30"/>
  <c r="O23" i="30"/>
  <c r="Q23" i="30"/>
  <c r="V23" i="30"/>
  <c r="G24" i="30"/>
  <c r="I24" i="30"/>
  <c r="K24" i="30"/>
  <c r="M24" i="30"/>
  <c r="O24" i="30"/>
  <c r="Q24" i="30"/>
  <c r="V24" i="30"/>
  <c r="G60" i="30"/>
  <c r="M60" i="30" s="1"/>
  <c r="I60" i="30"/>
  <c r="K60" i="30"/>
  <c r="O60" i="30"/>
  <c r="Q60" i="30"/>
  <c r="V60" i="30"/>
  <c r="G61" i="30"/>
  <c r="I61" i="30"/>
  <c r="K61" i="30"/>
  <c r="M61" i="30"/>
  <c r="O61" i="30"/>
  <c r="Q61" i="30"/>
  <c r="V61" i="30"/>
  <c r="G62" i="30"/>
  <c r="I62" i="30"/>
  <c r="K62" i="30"/>
  <c r="M62" i="30"/>
  <c r="O62" i="30"/>
  <c r="Q62" i="30"/>
  <c r="V62" i="30"/>
  <c r="G64" i="30"/>
  <c r="I64" i="30"/>
  <c r="K64" i="30"/>
  <c r="M64" i="30"/>
  <c r="O64" i="30"/>
  <c r="Q64" i="30"/>
  <c r="V64" i="30"/>
  <c r="G65" i="30"/>
  <c r="I65" i="30"/>
  <c r="K65" i="30"/>
  <c r="M65" i="30"/>
  <c r="O65" i="30"/>
  <c r="Q65" i="30"/>
  <c r="V65" i="30"/>
  <c r="G66" i="30"/>
  <c r="I66" i="30"/>
  <c r="K66" i="30"/>
  <c r="M66" i="30"/>
  <c r="O66" i="30"/>
  <c r="Q66" i="30"/>
  <c r="V66" i="30"/>
  <c r="I67" i="30"/>
  <c r="O67" i="30"/>
  <c r="Q67" i="30"/>
  <c r="V67" i="30"/>
  <c r="G68" i="30"/>
  <c r="M68" i="30" s="1"/>
  <c r="M67" i="30" s="1"/>
  <c r="I68" i="30"/>
  <c r="K68" i="30"/>
  <c r="O68" i="30"/>
  <c r="Q68" i="30"/>
  <c r="V68" i="30"/>
  <c r="G69" i="30"/>
  <c r="I69" i="30"/>
  <c r="K69" i="30"/>
  <c r="K67" i="30" s="1"/>
  <c r="M69" i="30"/>
  <c r="O69" i="30"/>
  <c r="Q69" i="30"/>
  <c r="V69" i="30"/>
  <c r="AE71" i="30"/>
  <c r="G15" i="29"/>
  <c r="BA12" i="29"/>
  <c r="G9" i="29"/>
  <c r="G8" i="29" s="1"/>
  <c r="I9" i="29"/>
  <c r="I8" i="29" s="1"/>
  <c r="K9" i="29"/>
  <c r="K8" i="29" s="1"/>
  <c r="O9" i="29"/>
  <c r="O8" i="29" s="1"/>
  <c r="Q9" i="29"/>
  <c r="Q8" i="29" s="1"/>
  <c r="V9" i="29"/>
  <c r="V8" i="29" s="1"/>
  <c r="G10" i="29"/>
  <c r="M10" i="29" s="1"/>
  <c r="I10" i="29"/>
  <c r="K10" i="29"/>
  <c r="O10" i="29"/>
  <c r="Q10" i="29"/>
  <c r="V10" i="29"/>
  <c r="G11" i="29"/>
  <c r="I11" i="29"/>
  <c r="K11" i="29"/>
  <c r="M11" i="29"/>
  <c r="O11" i="29"/>
  <c r="Q11" i="29"/>
  <c r="V11" i="29"/>
  <c r="AE15" i="29"/>
  <c r="AF15" i="29"/>
  <c r="G101" i="28"/>
  <c r="BA90" i="28"/>
  <c r="BA84" i="28"/>
  <c r="BA82" i="28"/>
  <c r="BA81" i="28"/>
  <c r="BA77" i="28"/>
  <c r="BA72" i="28"/>
  <c r="BA70" i="28"/>
  <c r="BA66" i="28"/>
  <c r="BA62" i="28"/>
  <c r="BA44" i="28"/>
  <c r="BA38" i="28"/>
  <c r="BA36" i="28"/>
  <c r="BA35" i="28"/>
  <c r="BA31" i="28"/>
  <c r="BA26" i="28"/>
  <c r="BA24" i="28"/>
  <c r="BA20" i="28"/>
  <c r="BA16" i="28"/>
  <c r="G9" i="28"/>
  <c r="G8" i="28" s="1"/>
  <c r="I9" i="28"/>
  <c r="I8" i="28" s="1"/>
  <c r="K9" i="28"/>
  <c r="K8" i="28" s="1"/>
  <c r="M9" i="28"/>
  <c r="O9" i="28"/>
  <c r="O8" i="28" s="1"/>
  <c r="Q9" i="28"/>
  <c r="Q8" i="28" s="1"/>
  <c r="V9" i="28"/>
  <c r="V8" i="28" s="1"/>
  <c r="G10" i="28"/>
  <c r="I10" i="28"/>
  <c r="K10" i="28"/>
  <c r="M10" i="28"/>
  <c r="O10" i="28"/>
  <c r="Q10" i="28"/>
  <c r="V10" i="28"/>
  <c r="G11" i="28"/>
  <c r="I11" i="28"/>
  <c r="K11" i="28"/>
  <c r="M11" i="28"/>
  <c r="O11" i="28"/>
  <c r="Q11" i="28"/>
  <c r="V11" i="28"/>
  <c r="G12" i="28"/>
  <c r="M12" i="28" s="1"/>
  <c r="I12" i="28"/>
  <c r="K12" i="28"/>
  <c r="O12" i="28"/>
  <c r="Q12" i="28"/>
  <c r="V12" i="28"/>
  <c r="G13" i="28"/>
  <c r="M13" i="28" s="1"/>
  <c r="I13" i="28"/>
  <c r="K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G17" i="28"/>
  <c r="I17" i="28"/>
  <c r="K17" i="28"/>
  <c r="M17" i="28"/>
  <c r="O17" i="28"/>
  <c r="Q17" i="28"/>
  <c r="V17" i="28"/>
  <c r="G18" i="28"/>
  <c r="I18" i="28"/>
  <c r="K18" i="28"/>
  <c r="M18" i="28"/>
  <c r="O18" i="28"/>
  <c r="Q18" i="28"/>
  <c r="V18" i="28"/>
  <c r="G19" i="28"/>
  <c r="I19" i="28"/>
  <c r="K19" i="28"/>
  <c r="M19" i="28"/>
  <c r="O19" i="28"/>
  <c r="Q19" i="28"/>
  <c r="V19" i="28"/>
  <c r="G29" i="28"/>
  <c r="M29" i="28" s="1"/>
  <c r="I29" i="28"/>
  <c r="K29" i="28"/>
  <c r="O29" i="28"/>
  <c r="Q29" i="28"/>
  <c r="V29" i="28"/>
  <c r="G30" i="28"/>
  <c r="I30" i="28"/>
  <c r="K30" i="28"/>
  <c r="M30" i="28"/>
  <c r="O30" i="28"/>
  <c r="Q30" i="28"/>
  <c r="V30" i="28"/>
  <c r="G37" i="28"/>
  <c r="M37" i="28" s="1"/>
  <c r="I37" i="28"/>
  <c r="K37" i="28"/>
  <c r="O37" i="28"/>
  <c r="Q37" i="28"/>
  <c r="V37" i="28"/>
  <c r="G43" i="28"/>
  <c r="M43" i="28" s="1"/>
  <c r="I43" i="28"/>
  <c r="K43" i="28"/>
  <c r="O43" i="28"/>
  <c r="Q43" i="28"/>
  <c r="V43" i="28"/>
  <c r="G49" i="28"/>
  <c r="I49" i="28"/>
  <c r="K49" i="28"/>
  <c r="M49" i="28"/>
  <c r="O49" i="28"/>
  <c r="Q49" i="28"/>
  <c r="V49" i="28"/>
  <c r="G50" i="28"/>
  <c r="I50" i="28"/>
  <c r="K50" i="28"/>
  <c r="M50" i="28"/>
  <c r="O50" i="28"/>
  <c r="Q50" i="28"/>
  <c r="V50" i="28"/>
  <c r="G51" i="28"/>
  <c r="I51" i="28"/>
  <c r="K51" i="28"/>
  <c r="M51" i="28"/>
  <c r="O51" i="28"/>
  <c r="Q51" i="28"/>
  <c r="V51" i="28"/>
  <c r="G52" i="28"/>
  <c r="I52" i="28"/>
  <c r="K52" i="28"/>
  <c r="M52" i="28"/>
  <c r="O52" i="28"/>
  <c r="Q52" i="28"/>
  <c r="V52" i="28"/>
  <c r="G53" i="28"/>
  <c r="I53" i="28"/>
  <c r="K53" i="28"/>
  <c r="M53" i="28"/>
  <c r="O53" i="28"/>
  <c r="Q53" i="28"/>
  <c r="V53" i="28"/>
  <c r="G55" i="28"/>
  <c r="M55" i="28" s="1"/>
  <c r="I55" i="28"/>
  <c r="K55" i="28"/>
  <c r="K54" i="28" s="1"/>
  <c r="O55" i="28"/>
  <c r="O54" i="28" s="1"/>
  <c r="Q55" i="28"/>
  <c r="Q54" i="28" s="1"/>
  <c r="V55" i="28"/>
  <c r="V54" i="28" s="1"/>
  <c r="G56" i="28"/>
  <c r="I56" i="28"/>
  <c r="K56" i="28"/>
  <c r="M56" i="28"/>
  <c r="O56" i="28"/>
  <c r="Q56" i="28"/>
  <c r="V56" i="28"/>
  <c r="G57" i="28"/>
  <c r="I57" i="28"/>
  <c r="K57" i="28"/>
  <c r="M57" i="28"/>
  <c r="O57" i="28"/>
  <c r="Q57" i="28"/>
  <c r="V57" i="28"/>
  <c r="G58" i="28"/>
  <c r="I58" i="28"/>
  <c r="K58" i="28"/>
  <c r="M58" i="28"/>
  <c r="O58" i="28"/>
  <c r="Q58" i="28"/>
  <c r="V58" i="28"/>
  <c r="G59" i="28"/>
  <c r="I59" i="28"/>
  <c r="K59" i="28"/>
  <c r="M59" i="28"/>
  <c r="O59" i="28"/>
  <c r="Q59" i="28"/>
  <c r="V59" i="28"/>
  <c r="G60" i="28"/>
  <c r="I60" i="28"/>
  <c r="K60" i="28"/>
  <c r="M60" i="28"/>
  <c r="O60" i="28"/>
  <c r="Q60" i="28"/>
  <c r="V60" i="28"/>
  <c r="G61" i="28"/>
  <c r="M61" i="28" s="1"/>
  <c r="I61" i="28"/>
  <c r="K61" i="28"/>
  <c r="O61" i="28"/>
  <c r="Q61" i="28"/>
  <c r="V61" i="28"/>
  <c r="G63" i="28"/>
  <c r="I63" i="28"/>
  <c r="K63" i="28"/>
  <c r="M63" i="28"/>
  <c r="O63" i="28"/>
  <c r="Q63" i="28"/>
  <c r="V63" i="28"/>
  <c r="G64" i="28"/>
  <c r="M64" i="28" s="1"/>
  <c r="I64" i="28"/>
  <c r="I54" i="28" s="1"/>
  <c r="K64" i="28"/>
  <c r="O64" i="28"/>
  <c r="Q64" i="28"/>
  <c r="V64" i="28"/>
  <c r="G65" i="28"/>
  <c r="M65" i="28" s="1"/>
  <c r="I65" i="28"/>
  <c r="K65" i="28"/>
  <c r="O65" i="28"/>
  <c r="Q65" i="28"/>
  <c r="V65" i="28"/>
  <c r="G75" i="28"/>
  <c r="I75" i="28"/>
  <c r="K75" i="28"/>
  <c r="M75" i="28"/>
  <c r="O75" i="28"/>
  <c r="Q75" i="28"/>
  <c r="V75" i="28"/>
  <c r="G76" i="28"/>
  <c r="I76" i="28"/>
  <c r="K76" i="28"/>
  <c r="M76" i="28"/>
  <c r="O76" i="28"/>
  <c r="Q76" i="28"/>
  <c r="V76" i="28"/>
  <c r="G83" i="28"/>
  <c r="I83" i="28"/>
  <c r="K83" i="28"/>
  <c r="M83" i="28"/>
  <c r="O83" i="28"/>
  <c r="Q83" i="28"/>
  <c r="V83" i="28"/>
  <c r="G89" i="28"/>
  <c r="I89" i="28"/>
  <c r="K89" i="28"/>
  <c r="M89" i="28"/>
  <c r="O89" i="28"/>
  <c r="Q89" i="28"/>
  <c r="V89" i="28"/>
  <c r="G95" i="28"/>
  <c r="I95" i="28"/>
  <c r="K95" i="28"/>
  <c r="M95" i="28"/>
  <c r="O95" i="28"/>
  <c r="Q95" i="28"/>
  <c r="V95" i="28"/>
  <c r="G96" i="28"/>
  <c r="M96" i="28" s="1"/>
  <c r="I96" i="28"/>
  <c r="K96" i="28"/>
  <c r="O96" i="28"/>
  <c r="Q96" i="28"/>
  <c r="V96" i="28"/>
  <c r="G97" i="28"/>
  <c r="M97" i="28" s="1"/>
  <c r="I97" i="28"/>
  <c r="K97" i="28"/>
  <c r="O97" i="28"/>
  <c r="Q97" i="28"/>
  <c r="V97" i="28"/>
  <c r="G98" i="28"/>
  <c r="I98" i="28"/>
  <c r="K98" i="28"/>
  <c r="M98" i="28"/>
  <c r="O98" i="28"/>
  <c r="Q98" i="28"/>
  <c r="V98" i="28"/>
  <c r="G99" i="28"/>
  <c r="I99" i="28"/>
  <c r="K99" i="28"/>
  <c r="M99" i="28"/>
  <c r="O99" i="28"/>
  <c r="Q99" i="28"/>
  <c r="V99" i="28"/>
  <c r="AE101" i="28"/>
  <c r="G38" i="27"/>
  <c r="G9" i="27"/>
  <c r="G8" i="27" s="1"/>
  <c r="I9" i="27"/>
  <c r="I8" i="27" s="1"/>
  <c r="K9" i="27"/>
  <c r="K8" i="27" s="1"/>
  <c r="M9" i="27"/>
  <c r="O9" i="27"/>
  <c r="O8" i="27" s="1"/>
  <c r="Q9" i="27"/>
  <c r="Q8" i="27" s="1"/>
  <c r="V9" i="27"/>
  <c r="V8" i="27" s="1"/>
  <c r="G10" i="27"/>
  <c r="M10" i="27" s="1"/>
  <c r="I10" i="27"/>
  <c r="K10" i="27"/>
  <c r="O10" i="27"/>
  <c r="Q10" i="27"/>
  <c r="V10" i="27"/>
  <c r="G11" i="27"/>
  <c r="I11" i="27"/>
  <c r="K11" i="27"/>
  <c r="M11" i="27"/>
  <c r="O11" i="27"/>
  <c r="Q11" i="27"/>
  <c r="V11" i="27"/>
  <c r="G12" i="27"/>
  <c r="I12" i="27"/>
  <c r="K12" i="27"/>
  <c r="M12" i="27"/>
  <c r="O12" i="27"/>
  <c r="Q12" i="27"/>
  <c r="V12" i="27"/>
  <c r="G13" i="27"/>
  <c r="I13" i="27"/>
  <c r="K13" i="27"/>
  <c r="M13" i="27"/>
  <c r="O13" i="27"/>
  <c r="Q13" i="27"/>
  <c r="V13" i="27"/>
  <c r="G14" i="27"/>
  <c r="I14" i="27"/>
  <c r="K14" i="27"/>
  <c r="M14" i="27"/>
  <c r="O14" i="27"/>
  <c r="Q14" i="27"/>
  <c r="V14" i="27"/>
  <c r="G15" i="27"/>
  <c r="I15" i="27"/>
  <c r="K15" i="27"/>
  <c r="M15" i="27"/>
  <c r="O15" i="27"/>
  <c r="Q15" i="27"/>
  <c r="V15" i="27"/>
  <c r="G16" i="27"/>
  <c r="M16" i="27" s="1"/>
  <c r="I16" i="27"/>
  <c r="K16" i="27"/>
  <c r="O16" i="27"/>
  <c r="Q16" i="27"/>
  <c r="V16" i="27"/>
  <c r="G17" i="27"/>
  <c r="M17" i="27" s="1"/>
  <c r="I17" i="27"/>
  <c r="K17" i="27"/>
  <c r="O17" i="27"/>
  <c r="Q17" i="27"/>
  <c r="V17" i="27"/>
  <c r="G18" i="27"/>
  <c r="I18" i="27"/>
  <c r="K18" i="27"/>
  <c r="M18" i="27"/>
  <c r="O18" i="27"/>
  <c r="Q18" i="27"/>
  <c r="V18" i="27"/>
  <c r="G19" i="27"/>
  <c r="M19" i="27" s="1"/>
  <c r="I19" i="27"/>
  <c r="K19" i="27"/>
  <c r="O19" i="27"/>
  <c r="Q19" i="27"/>
  <c r="V19" i="27"/>
  <c r="G20" i="27"/>
  <c r="M20" i="27" s="1"/>
  <c r="I20" i="27"/>
  <c r="K20" i="27"/>
  <c r="O20" i="27"/>
  <c r="Q20" i="27"/>
  <c r="V20" i="27"/>
  <c r="O21" i="27"/>
  <c r="G22" i="27"/>
  <c r="I22" i="27"/>
  <c r="K22" i="27"/>
  <c r="M22" i="27"/>
  <c r="O22" i="27"/>
  <c r="Q22" i="27"/>
  <c r="Q21" i="27" s="1"/>
  <c r="V22" i="27"/>
  <c r="V21" i="27" s="1"/>
  <c r="G23" i="27"/>
  <c r="G21" i="27" s="1"/>
  <c r="I23" i="27"/>
  <c r="K23" i="27"/>
  <c r="K21" i="27" s="1"/>
  <c r="O23" i="27"/>
  <c r="Q23" i="27"/>
  <c r="V23" i="27"/>
  <c r="G24" i="27"/>
  <c r="M24" i="27" s="1"/>
  <c r="I24" i="27"/>
  <c r="K24" i="27"/>
  <c r="O24" i="27"/>
  <c r="Q24" i="27"/>
  <c r="V24" i="27"/>
  <c r="G25" i="27"/>
  <c r="I25" i="27"/>
  <c r="I21" i="27" s="1"/>
  <c r="K25" i="27"/>
  <c r="M25" i="27"/>
  <c r="O25" i="27"/>
  <c r="Q25" i="27"/>
  <c r="V25" i="27"/>
  <c r="G26" i="27"/>
  <c r="M26" i="27" s="1"/>
  <c r="I26" i="27"/>
  <c r="K26" i="27"/>
  <c r="O26" i="27"/>
  <c r="Q26" i="27"/>
  <c r="V26" i="27"/>
  <c r="G27" i="27"/>
  <c r="I27" i="27"/>
  <c r="K27" i="27"/>
  <c r="M27" i="27"/>
  <c r="O27" i="27"/>
  <c r="Q27" i="27"/>
  <c r="V27" i="27"/>
  <c r="G28" i="27"/>
  <c r="I28" i="27"/>
  <c r="K28" i="27"/>
  <c r="M28" i="27"/>
  <c r="O28" i="27"/>
  <c r="Q28" i="27"/>
  <c r="V28" i="27"/>
  <c r="G29" i="27"/>
  <c r="I29" i="27"/>
  <c r="K29" i="27"/>
  <c r="M29" i="27"/>
  <c r="O29" i="27"/>
  <c r="Q29" i="27"/>
  <c r="V29" i="27"/>
  <c r="G30" i="27"/>
  <c r="I30" i="27"/>
  <c r="K30" i="27"/>
  <c r="M30" i="27"/>
  <c r="O30" i="27"/>
  <c r="Q30" i="27"/>
  <c r="V30" i="27"/>
  <c r="G31" i="27"/>
  <c r="I31" i="27"/>
  <c r="K31" i="27"/>
  <c r="M31" i="27"/>
  <c r="O31" i="27"/>
  <c r="Q31" i="27"/>
  <c r="V31" i="27"/>
  <c r="G32" i="27"/>
  <c r="M32" i="27" s="1"/>
  <c r="I32" i="27"/>
  <c r="K32" i="27"/>
  <c r="O32" i="27"/>
  <c r="Q32" i="27"/>
  <c r="V32" i="27"/>
  <c r="G33" i="27"/>
  <c r="M33" i="27" s="1"/>
  <c r="I33" i="27"/>
  <c r="K33" i="27"/>
  <c r="O33" i="27"/>
  <c r="Q33" i="27"/>
  <c r="V33" i="27"/>
  <c r="V34" i="27"/>
  <c r="G35" i="27"/>
  <c r="M35" i="27" s="1"/>
  <c r="I35" i="27"/>
  <c r="I34" i="27" s="1"/>
  <c r="K35" i="27"/>
  <c r="K34" i="27" s="1"/>
  <c r="O35" i="27"/>
  <c r="Q35" i="27"/>
  <c r="V35" i="27"/>
  <c r="G36" i="27"/>
  <c r="M36" i="27" s="1"/>
  <c r="I36" i="27"/>
  <c r="K36" i="27"/>
  <c r="O36" i="27"/>
  <c r="O34" i="27" s="1"/>
  <c r="Q36" i="27"/>
  <c r="Q34" i="27" s="1"/>
  <c r="V36" i="27"/>
  <c r="AE38" i="27"/>
  <c r="G39" i="26"/>
  <c r="G9" i="26"/>
  <c r="G8" i="26" s="1"/>
  <c r="I9" i="26"/>
  <c r="I8" i="26" s="1"/>
  <c r="K9" i="26"/>
  <c r="K8" i="26" s="1"/>
  <c r="O9" i="26"/>
  <c r="O8" i="26" s="1"/>
  <c r="Q9" i="26"/>
  <c r="Q8" i="26" s="1"/>
  <c r="V9" i="26"/>
  <c r="V8" i="26" s="1"/>
  <c r="G10" i="26"/>
  <c r="I10" i="26"/>
  <c r="G11" i="26"/>
  <c r="I11" i="26"/>
  <c r="K11" i="26"/>
  <c r="K10" i="26" s="1"/>
  <c r="M11" i="26"/>
  <c r="M10" i="26" s="1"/>
  <c r="O11" i="26"/>
  <c r="O10" i="26" s="1"/>
  <c r="Q11" i="26"/>
  <c r="Q10" i="26" s="1"/>
  <c r="V11" i="26"/>
  <c r="V10" i="26" s="1"/>
  <c r="G12" i="26"/>
  <c r="I12" i="26"/>
  <c r="K12" i="26"/>
  <c r="M12" i="26"/>
  <c r="O12" i="26"/>
  <c r="Q12" i="26"/>
  <c r="V12" i="26"/>
  <c r="G13" i="26"/>
  <c r="I13" i="26"/>
  <c r="K13" i="26"/>
  <c r="M13" i="26"/>
  <c r="O13" i="26"/>
  <c r="Q13" i="26"/>
  <c r="V13" i="26"/>
  <c r="G14" i="26"/>
  <c r="I14" i="26"/>
  <c r="K14" i="26"/>
  <c r="M14" i="26"/>
  <c r="O14" i="26"/>
  <c r="Q14" i="26"/>
  <c r="V14" i="26"/>
  <c r="Q15" i="26"/>
  <c r="G16" i="26"/>
  <c r="G15" i="26" s="1"/>
  <c r="I16" i="26"/>
  <c r="I15" i="26" s="1"/>
  <c r="K16" i="26"/>
  <c r="K15" i="26" s="1"/>
  <c r="O16" i="26"/>
  <c r="O15" i="26" s="1"/>
  <c r="Q16" i="26"/>
  <c r="V16" i="26"/>
  <c r="V15" i="26" s="1"/>
  <c r="G17" i="26"/>
  <c r="G18" i="26"/>
  <c r="I18" i="26"/>
  <c r="I17" i="26" s="1"/>
  <c r="K18" i="26"/>
  <c r="K17" i="26" s="1"/>
  <c r="M18" i="26"/>
  <c r="M17" i="26" s="1"/>
  <c r="O18" i="26"/>
  <c r="O17" i="26" s="1"/>
  <c r="Q18" i="26"/>
  <c r="Q17" i="26" s="1"/>
  <c r="V18" i="26"/>
  <c r="V17" i="26" s="1"/>
  <c r="G21" i="26"/>
  <c r="M21" i="26" s="1"/>
  <c r="I21" i="26"/>
  <c r="K21" i="26"/>
  <c r="O21" i="26"/>
  <c r="Q21" i="26"/>
  <c r="V21" i="26"/>
  <c r="G23" i="26"/>
  <c r="I23" i="26"/>
  <c r="K23" i="26"/>
  <c r="M23" i="26"/>
  <c r="O23" i="26"/>
  <c r="Q23" i="26"/>
  <c r="V23" i="26"/>
  <c r="G25" i="26"/>
  <c r="I25" i="26"/>
  <c r="K25" i="26"/>
  <c r="M25" i="26"/>
  <c r="O25" i="26"/>
  <c r="Q25" i="26"/>
  <c r="V25" i="26"/>
  <c r="G27" i="26"/>
  <c r="I27" i="26"/>
  <c r="K27" i="26"/>
  <c r="M27" i="26"/>
  <c r="O27" i="26"/>
  <c r="Q27" i="26"/>
  <c r="V27" i="26"/>
  <c r="G29" i="26"/>
  <c r="O29" i="26"/>
  <c r="Q29" i="26"/>
  <c r="V29" i="26"/>
  <c r="G30" i="26"/>
  <c r="M30" i="26" s="1"/>
  <c r="I30" i="26"/>
  <c r="K30" i="26"/>
  <c r="O30" i="26"/>
  <c r="Q30" i="26"/>
  <c r="V30" i="26"/>
  <c r="G31" i="26"/>
  <c r="M31" i="26" s="1"/>
  <c r="I31" i="26"/>
  <c r="I29" i="26" s="1"/>
  <c r="K31" i="26"/>
  <c r="K29" i="26" s="1"/>
  <c r="O31" i="26"/>
  <c r="Q31" i="26"/>
  <c r="V31" i="26"/>
  <c r="G32" i="26"/>
  <c r="I32" i="26"/>
  <c r="G33" i="26"/>
  <c r="I33" i="26"/>
  <c r="K33" i="26"/>
  <c r="K32" i="26" s="1"/>
  <c r="M33" i="26"/>
  <c r="M32" i="26" s="1"/>
  <c r="O33" i="26"/>
  <c r="O32" i="26" s="1"/>
  <c r="Q33" i="26"/>
  <c r="Q32" i="26" s="1"/>
  <c r="V33" i="26"/>
  <c r="V32" i="26" s="1"/>
  <c r="G34" i="26"/>
  <c r="I34" i="26"/>
  <c r="K34" i="26"/>
  <c r="M34" i="26"/>
  <c r="O34" i="26"/>
  <c r="Q34" i="26"/>
  <c r="V34" i="26"/>
  <c r="G35" i="26"/>
  <c r="I35" i="26"/>
  <c r="K35" i="26"/>
  <c r="M35" i="26"/>
  <c r="O35" i="26"/>
  <c r="Q35" i="26"/>
  <c r="V35" i="26"/>
  <c r="G36" i="26"/>
  <c r="I36" i="26"/>
  <c r="K36" i="26"/>
  <c r="M36" i="26"/>
  <c r="O36" i="26"/>
  <c r="Q36" i="26"/>
  <c r="V36" i="26"/>
  <c r="G37" i="26"/>
  <c r="I37" i="26"/>
  <c r="K37" i="26"/>
  <c r="M37" i="26"/>
  <c r="O37" i="26"/>
  <c r="Q37" i="26"/>
  <c r="V37" i="26"/>
  <c r="AE39" i="26"/>
  <c r="AF39" i="26"/>
  <c r="G111" i="25"/>
  <c r="BA95" i="25"/>
  <c r="BA64" i="25"/>
  <c r="BA61" i="25"/>
  <c r="BA16" i="25"/>
  <c r="G8" i="25"/>
  <c r="G9" i="25"/>
  <c r="I9" i="25"/>
  <c r="I8" i="25" s="1"/>
  <c r="K9" i="25"/>
  <c r="K8" i="25" s="1"/>
  <c r="M9" i="25"/>
  <c r="M8" i="25" s="1"/>
  <c r="O9" i="25"/>
  <c r="O8" i="25" s="1"/>
  <c r="Q9" i="25"/>
  <c r="V9" i="25"/>
  <c r="G12" i="25"/>
  <c r="I12" i="25"/>
  <c r="K12" i="25"/>
  <c r="M12" i="25"/>
  <c r="O12" i="25"/>
  <c r="Q12" i="25"/>
  <c r="V12" i="25"/>
  <c r="V8" i="25" s="1"/>
  <c r="G15" i="25"/>
  <c r="M15" i="25" s="1"/>
  <c r="I15" i="25"/>
  <c r="K15" i="25"/>
  <c r="O15" i="25"/>
  <c r="Q15" i="25"/>
  <c r="V15" i="25"/>
  <c r="G18" i="25"/>
  <c r="I18" i="25"/>
  <c r="K18" i="25"/>
  <c r="M18" i="25"/>
  <c r="O18" i="25"/>
  <c r="Q18" i="25"/>
  <c r="V18" i="25"/>
  <c r="G22" i="25"/>
  <c r="M22" i="25" s="1"/>
  <c r="I22" i="25"/>
  <c r="K22" i="25"/>
  <c r="O22" i="25"/>
  <c r="Q22" i="25"/>
  <c r="V22" i="25"/>
  <c r="G25" i="25"/>
  <c r="M25" i="25" s="1"/>
  <c r="I25" i="25"/>
  <c r="K25" i="25"/>
  <c r="O25" i="25"/>
  <c r="Q25" i="25"/>
  <c r="V25" i="25"/>
  <c r="G28" i="25"/>
  <c r="I28" i="25"/>
  <c r="K28" i="25"/>
  <c r="M28" i="25"/>
  <c r="O28" i="25"/>
  <c r="Q28" i="25"/>
  <c r="V28" i="25"/>
  <c r="G31" i="25"/>
  <c r="I31" i="25"/>
  <c r="K31" i="25"/>
  <c r="M31" i="25"/>
  <c r="O31" i="25"/>
  <c r="Q31" i="25"/>
  <c r="V31" i="25"/>
  <c r="G34" i="25"/>
  <c r="I34" i="25"/>
  <c r="K34" i="25"/>
  <c r="M34" i="25"/>
  <c r="O34" i="25"/>
  <c r="Q34" i="25"/>
  <c r="Q8" i="25" s="1"/>
  <c r="V34" i="25"/>
  <c r="G40" i="25"/>
  <c r="M40" i="25" s="1"/>
  <c r="I40" i="25"/>
  <c r="K40" i="25"/>
  <c r="O40" i="25"/>
  <c r="Q40" i="25"/>
  <c r="V40" i="25"/>
  <c r="G44" i="25"/>
  <c r="I44" i="25"/>
  <c r="K44" i="25"/>
  <c r="M44" i="25"/>
  <c r="O44" i="25"/>
  <c r="Q44" i="25"/>
  <c r="V44" i="25"/>
  <c r="G49" i="25"/>
  <c r="M49" i="25" s="1"/>
  <c r="I49" i="25"/>
  <c r="K49" i="25"/>
  <c r="O49" i="25"/>
  <c r="Q49" i="25"/>
  <c r="Q48" i="25" s="1"/>
  <c r="V49" i="25"/>
  <c r="G52" i="25"/>
  <c r="I52" i="25"/>
  <c r="K52" i="25"/>
  <c r="K48" i="25" s="1"/>
  <c r="M52" i="25"/>
  <c r="O52" i="25"/>
  <c r="O48" i="25" s="1"/>
  <c r="Q52" i="25"/>
  <c r="V52" i="25"/>
  <c r="G55" i="25"/>
  <c r="M55" i="25" s="1"/>
  <c r="I55" i="25"/>
  <c r="K55" i="25"/>
  <c r="O55" i="25"/>
  <c r="Q55" i="25"/>
  <c r="V55" i="25"/>
  <c r="G58" i="25"/>
  <c r="M58" i="25" s="1"/>
  <c r="I58" i="25"/>
  <c r="K58" i="25"/>
  <c r="O58" i="25"/>
  <c r="Q58" i="25"/>
  <c r="V58" i="25"/>
  <c r="G60" i="25"/>
  <c r="I60" i="25"/>
  <c r="K60" i="25"/>
  <c r="M60" i="25"/>
  <c r="O60" i="25"/>
  <c r="Q60" i="25"/>
  <c r="V60" i="25"/>
  <c r="G63" i="25"/>
  <c r="I63" i="25"/>
  <c r="K63" i="25"/>
  <c r="M63" i="25"/>
  <c r="O63" i="25"/>
  <c r="Q63" i="25"/>
  <c r="V63" i="25"/>
  <c r="V48" i="25" s="1"/>
  <c r="G66" i="25"/>
  <c r="M66" i="25" s="1"/>
  <c r="I66" i="25"/>
  <c r="K66" i="25"/>
  <c r="O66" i="25"/>
  <c r="Q66" i="25"/>
  <c r="V66" i="25"/>
  <c r="G69" i="25"/>
  <c r="I69" i="25"/>
  <c r="K69" i="25"/>
  <c r="M69" i="25"/>
  <c r="O69" i="25"/>
  <c r="Q69" i="25"/>
  <c r="V69" i="25"/>
  <c r="G72" i="25"/>
  <c r="M72" i="25" s="1"/>
  <c r="I72" i="25"/>
  <c r="I48" i="25" s="1"/>
  <c r="K72" i="25"/>
  <c r="O72" i="25"/>
  <c r="Q72" i="25"/>
  <c r="V72" i="25"/>
  <c r="G75" i="25"/>
  <c r="M75" i="25" s="1"/>
  <c r="I75" i="25"/>
  <c r="K75" i="25"/>
  <c r="O75" i="25"/>
  <c r="Q75" i="25"/>
  <c r="V75" i="25"/>
  <c r="G77" i="25"/>
  <c r="I77" i="25"/>
  <c r="K77" i="25"/>
  <c r="M77" i="25"/>
  <c r="O77" i="25"/>
  <c r="Q77" i="25"/>
  <c r="V77" i="25"/>
  <c r="G78" i="25"/>
  <c r="I78" i="25"/>
  <c r="K78" i="25"/>
  <c r="M78" i="25"/>
  <c r="O78" i="25"/>
  <c r="Q78" i="25"/>
  <c r="V78" i="25"/>
  <c r="G80" i="25"/>
  <c r="I80" i="25"/>
  <c r="K80" i="25"/>
  <c r="M80" i="25"/>
  <c r="O80" i="25"/>
  <c r="Q80" i="25"/>
  <c r="V80" i="25"/>
  <c r="G82" i="25"/>
  <c r="M82" i="25" s="1"/>
  <c r="I82" i="25"/>
  <c r="K82" i="25"/>
  <c r="O82" i="25"/>
  <c r="Q82" i="25"/>
  <c r="V82" i="25"/>
  <c r="G90" i="25"/>
  <c r="I90" i="25"/>
  <c r="K90" i="25"/>
  <c r="M90" i="25"/>
  <c r="O90" i="25"/>
  <c r="Q90" i="25"/>
  <c r="V90" i="25"/>
  <c r="G92" i="25"/>
  <c r="M92" i="25" s="1"/>
  <c r="I92" i="25"/>
  <c r="K92" i="25"/>
  <c r="O92" i="25"/>
  <c r="Q92" i="25"/>
  <c r="V92" i="25"/>
  <c r="G96" i="25"/>
  <c r="M96" i="25" s="1"/>
  <c r="I96" i="25"/>
  <c r="K96" i="25"/>
  <c r="O96" i="25"/>
  <c r="Q96" i="25"/>
  <c r="V96" i="25"/>
  <c r="G98" i="25"/>
  <c r="I98" i="25"/>
  <c r="K98" i="25"/>
  <c r="M98" i="25"/>
  <c r="O98" i="25"/>
  <c r="Q98" i="25"/>
  <c r="V98" i="25"/>
  <c r="G100" i="25"/>
  <c r="M100" i="25" s="1"/>
  <c r="I100" i="25"/>
  <c r="K100" i="25"/>
  <c r="O100" i="25"/>
  <c r="Q100" i="25"/>
  <c r="V100" i="25"/>
  <c r="G102" i="25"/>
  <c r="I102" i="25"/>
  <c r="O102" i="25"/>
  <c r="Q102" i="25"/>
  <c r="G103" i="25"/>
  <c r="I103" i="25"/>
  <c r="K103" i="25"/>
  <c r="M103" i="25"/>
  <c r="M102" i="25" s="1"/>
  <c r="O103" i="25"/>
  <c r="Q103" i="25"/>
  <c r="V103" i="25"/>
  <c r="G106" i="25"/>
  <c r="I106" i="25"/>
  <c r="K106" i="25"/>
  <c r="K102" i="25" s="1"/>
  <c r="M106" i="25"/>
  <c r="O106" i="25"/>
  <c r="Q106" i="25"/>
  <c r="V106" i="25"/>
  <c r="V102" i="25" s="1"/>
  <c r="G107" i="25"/>
  <c r="I107" i="25"/>
  <c r="K107" i="25"/>
  <c r="M107" i="25"/>
  <c r="Q107" i="25"/>
  <c r="V107" i="25"/>
  <c r="G108" i="25"/>
  <c r="I108" i="25"/>
  <c r="K108" i="25"/>
  <c r="M108" i="25"/>
  <c r="O108" i="25"/>
  <c r="O107" i="25" s="1"/>
  <c r="Q108" i="25"/>
  <c r="V108" i="25"/>
  <c r="AE111" i="25"/>
  <c r="AF111" i="25"/>
  <c r="G361" i="24"/>
  <c r="G9" i="24"/>
  <c r="G8" i="24" s="1"/>
  <c r="I9" i="24"/>
  <c r="I8" i="24" s="1"/>
  <c r="K9" i="24"/>
  <c r="K8" i="24" s="1"/>
  <c r="O9" i="24"/>
  <c r="O8" i="24" s="1"/>
  <c r="Q9" i="24"/>
  <c r="Q8" i="24" s="1"/>
  <c r="V9" i="24"/>
  <c r="V8" i="24" s="1"/>
  <c r="G14" i="24"/>
  <c r="M14" i="24" s="1"/>
  <c r="I14" i="24"/>
  <c r="K14" i="24"/>
  <c r="O14" i="24"/>
  <c r="Q14" i="24"/>
  <c r="V14" i="24"/>
  <c r="G19" i="24"/>
  <c r="I19" i="24"/>
  <c r="K19" i="24"/>
  <c r="M19" i="24"/>
  <c r="O19" i="24"/>
  <c r="Q19" i="24"/>
  <c r="V19" i="24"/>
  <c r="G30" i="24"/>
  <c r="I30" i="24"/>
  <c r="K30" i="24"/>
  <c r="M30" i="24"/>
  <c r="O30" i="24"/>
  <c r="Q30" i="24"/>
  <c r="V30" i="24"/>
  <c r="G56" i="24"/>
  <c r="I56" i="24"/>
  <c r="K56" i="24"/>
  <c r="M56" i="24"/>
  <c r="O56" i="24"/>
  <c r="Q56" i="24"/>
  <c r="V56" i="24"/>
  <c r="G59" i="24"/>
  <c r="I59" i="24"/>
  <c r="K59" i="24"/>
  <c r="M59" i="24"/>
  <c r="O59" i="24"/>
  <c r="Q59" i="24"/>
  <c r="V59" i="24"/>
  <c r="G61" i="24"/>
  <c r="I61" i="24"/>
  <c r="K61" i="24"/>
  <c r="M61" i="24"/>
  <c r="O61" i="24"/>
  <c r="Q61" i="24"/>
  <c r="V61" i="24"/>
  <c r="G79" i="24"/>
  <c r="M79" i="24" s="1"/>
  <c r="I79" i="24"/>
  <c r="K79" i="24"/>
  <c r="O79" i="24"/>
  <c r="Q79" i="24"/>
  <c r="V79" i="24"/>
  <c r="G87" i="24"/>
  <c r="M87" i="24" s="1"/>
  <c r="I87" i="24"/>
  <c r="K87" i="24"/>
  <c r="O87" i="24"/>
  <c r="Q87" i="24"/>
  <c r="V87" i="24"/>
  <c r="G97" i="24"/>
  <c r="I97" i="24"/>
  <c r="K97" i="24"/>
  <c r="M97" i="24"/>
  <c r="O97" i="24"/>
  <c r="Q97" i="24"/>
  <c r="V97" i="24"/>
  <c r="G102" i="24"/>
  <c r="I102" i="24"/>
  <c r="K102" i="24"/>
  <c r="G103" i="24"/>
  <c r="I103" i="24"/>
  <c r="K103" i="24"/>
  <c r="M103" i="24"/>
  <c r="M102" i="24" s="1"/>
  <c r="O103" i="24"/>
  <c r="O102" i="24" s="1"/>
  <c r="Q103" i="24"/>
  <c r="Q102" i="24" s="1"/>
  <c r="V103" i="24"/>
  <c r="V102" i="24" s="1"/>
  <c r="G107" i="24"/>
  <c r="I107" i="24"/>
  <c r="K107" i="24"/>
  <c r="G108" i="24"/>
  <c r="I108" i="24"/>
  <c r="K108" i="24"/>
  <c r="M108" i="24"/>
  <c r="O108" i="24"/>
  <c r="Q108" i="24"/>
  <c r="Q107" i="24" s="1"/>
  <c r="V108" i="24"/>
  <c r="V107" i="24" s="1"/>
  <c r="G115" i="24"/>
  <c r="M115" i="24" s="1"/>
  <c r="M107" i="24" s="1"/>
  <c r="I115" i="24"/>
  <c r="K115" i="24"/>
  <c r="O115" i="24"/>
  <c r="O107" i="24" s="1"/>
  <c r="Q115" i="24"/>
  <c r="V115" i="24"/>
  <c r="G123" i="24"/>
  <c r="G122" i="24" s="1"/>
  <c r="I123" i="24"/>
  <c r="I122" i="24" s="1"/>
  <c r="K123" i="24"/>
  <c r="K122" i="24" s="1"/>
  <c r="O123" i="24"/>
  <c r="O122" i="24" s="1"/>
  <c r="Q123" i="24"/>
  <c r="Q122" i="24" s="1"/>
  <c r="V123" i="24"/>
  <c r="V122" i="24" s="1"/>
  <c r="G131" i="24"/>
  <c r="G132" i="24"/>
  <c r="I132" i="24"/>
  <c r="K132" i="24"/>
  <c r="K131" i="24" s="1"/>
  <c r="M132" i="24"/>
  <c r="M131" i="24" s="1"/>
  <c r="O132" i="24"/>
  <c r="O131" i="24" s="1"/>
  <c r="Q132" i="24"/>
  <c r="Q131" i="24" s="1"/>
  <c r="V132" i="24"/>
  <c r="V131" i="24" s="1"/>
  <c r="G137" i="24"/>
  <c r="I137" i="24"/>
  <c r="I131" i="24" s="1"/>
  <c r="K137" i="24"/>
  <c r="M137" i="24"/>
  <c r="O137" i="24"/>
  <c r="Q137" i="24"/>
  <c r="V137" i="24"/>
  <c r="G140" i="24"/>
  <c r="I140" i="24"/>
  <c r="K140" i="24"/>
  <c r="M140" i="24"/>
  <c r="O140" i="24"/>
  <c r="Q140" i="24"/>
  <c r="V140" i="24"/>
  <c r="G144" i="24"/>
  <c r="I144" i="24"/>
  <c r="K144" i="24"/>
  <c r="M144" i="24"/>
  <c r="O144" i="24"/>
  <c r="Q144" i="24"/>
  <c r="V144" i="24"/>
  <c r="G149" i="24"/>
  <c r="G148" i="24" s="1"/>
  <c r="I149" i="24"/>
  <c r="I148" i="24" s="1"/>
  <c r="K149" i="24"/>
  <c r="K148" i="24" s="1"/>
  <c r="M149" i="24"/>
  <c r="O149" i="24"/>
  <c r="O148" i="24" s="1"/>
  <c r="Q149" i="24"/>
  <c r="Q148" i="24" s="1"/>
  <c r="V149" i="24"/>
  <c r="V148" i="24" s="1"/>
  <c r="G153" i="24"/>
  <c r="M153" i="24" s="1"/>
  <c r="I153" i="24"/>
  <c r="K153" i="24"/>
  <c r="O153" i="24"/>
  <c r="Q153" i="24"/>
  <c r="V153" i="24"/>
  <c r="G156" i="24"/>
  <c r="I156" i="24"/>
  <c r="K156" i="24"/>
  <c r="M156" i="24"/>
  <c r="O156" i="24"/>
  <c r="Q156" i="24"/>
  <c r="V156" i="24"/>
  <c r="G160" i="24"/>
  <c r="M160" i="24" s="1"/>
  <c r="I160" i="24"/>
  <c r="K160" i="24"/>
  <c r="O160" i="24"/>
  <c r="Q160" i="24"/>
  <c r="V160" i="24"/>
  <c r="G166" i="24"/>
  <c r="I166" i="24"/>
  <c r="K166" i="24"/>
  <c r="M166" i="24"/>
  <c r="O166" i="24"/>
  <c r="Q166" i="24"/>
  <c r="V166" i="24"/>
  <c r="G171" i="24"/>
  <c r="I171" i="24"/>
  <c r="K171" i="24"/>
  <c r="M171" i="24"/>
  <c r="O171" i="24"/>
  <c r="Q171" i="24"/>
  <c r="V171" i="24"/>
  <c r="G177" i="24"/>
  <c r="I177" i="24"/>
  <c r="K177" i="24"/>
  <c r="M177" i="24"/>
  <c r="O177" i="24"/>
  <c r="Q177" i="24"/>
  <c r="V177" i="24"/>
  <c r="G181" i="24"/>
  <c r="M181" i="24" s="1"/>
  <c r="I181" i="24"/>
  <c r="K181" i="24"/>
  <c r="O181" i="24"/>
  <c r="Q181" i="24"/>
  <c r="V181" i="24"/>
  <c r="G187" i="24"/>
  <c r="M187" i="24" s="1"/>
  <c r="I187" i="24"/>
  <c r="K187" i="24"/>
  <c r="O187" i="24"/>
  <c r="Q187" i="24"/>
  <c r="V187" i="24"/>
  <c r="G191" i="24"/>
  <c r="M191" i="24" s="1"/>
  <c r="I191" i="24"/>
  <c r="K191" i="24"/>
  <c r="O191" i="24"/>
  <c r="Q191" i="24"/>
  <c r="V191" i="24"/>
  <c r="G194" i="24"/>
  <c r="M194" i="24" s="1"/>
  <c r="I194" i="24"/>
  <c r="K194" i="24"/>
  <c r="O194" i="24"/>
  <c r="Q194" i="24"/>
  <c r="V194" i="24"/>
  <c r="G197" i="24"/>
  <c r="I197" i="24"/>
  <c r="K197" i="24"/>
  <c r="M197" i="24"/>
  <c r="O197" i="24"/>
  <c r="Q197" i="24"/>
  <c r="V197" i="24"/>
  <c r="G201" i="24"/>
  <c r="I201" i="24"/>
  <c r="K201" i="24"/>
  <c r="M201" i="24"/>
  <c r="O201" i="24"/>
  <c r="Q201" i="24"/>
  <c r="V201" i="24"/>
  <c r="G204" i="24"/>
  <c r="I204" i="24"/>
  <c r="K204" i="24"/>
  <c r="M204" i="24"/>
  <c r="O204" i="24"/>
  <c r="Q204" i="24"/>
  <c r="V204" i="24"/>
  <c r="G208" i="24"/>
  <c r="I208" i="24"/>
  <c r="K208" i="24"/>
  <c r="M208" i="24"/>
  <c r="O208" i="24"/>
  <c r="Q208" i="24"/>
  <c r="V208" i="24"/>
  <c r="G211" i="24"/>
  <c r="I211" i="24"/>
  <c r="K211" i="24"/>
  <c r="M211" i="24"/>
  <c r="O211" i="24"/>
  <c r="Q211" i="24"/>
  <c r="V211" i="24"/>
  <c r="G215" i="24"/>
  <c r="I215" i="24"/>
  <c r="K215" i="24"/>
  <c r="M215" i="24"/>
  <c r="O215" i="24"/>
  <c r="Q215" i="24"/>
  <c r="V215" i="24"/>
  <c r="G218" i="24"/>
  <c r="M218" i="24" s="1"/>
  <c r="I218" i="24"/>
  <c r="K218" i="24"/>
  <c r="O218" i="24"/>
  <c r="Q218" i="24"/>
  <c r="V218" i="24"/>
  <c r="G222" i="24"/>
  <c r="I222" i="24"/>
  <c r="K222" i="24"/>
  <c r="M222" i="24"/>
  <c r="O222" i="24"/>
  <c r="Q222" i="24"/>
  <c r="V222" i="24"/>
  <c r="G226" i="24"/>
  <c r="M226" i="24" s="1"/>
  <c r="I226" i="24"/>
  <c r="K226" i="24"/>
  <c r="O226" i="24"/>
  <c r="Q226" i="24"/>
  <c r="V226" i="24"/>
  <c r="G230" i="24"/>
  <c r="I230" i="24"/>
  <c r="K230" i="24"/>
  <c r="M230" i="24"/>
  <c r="O230" i="24"/>
  <c r="Q230" i="24"/>
  <c r="V230" i="24"/>
  <c r="G234" i="24"/>
  <c r="I234" i="24"/>
  <c r="K234" i="24"/>
  <c r="M234" i="24"/>
  <c r="O234" i="24"/>
  <c r="Q234" i="24"/>
  <c r="V234" i="24"/>
  <c r="G237" i="24"/>
  <c r="I237" i="24"/>
  <c r="K237" i="24"/>
  <c r="M237" i="24"/>
  <c r="O237" i="24"/>
  <c r="Q237" i="24"/>
  <c r="V237" i="24"/>
  <c r="G240" i="24"/>
  <c r="M240" i="24" s="1"/>
  <c r="I240" i="24"/>
  <c r="K240" i="24"/>
  <c r="O240" i="24"/>
  <c r="Q240" i="24"/>
  <c r="V240" i="24"/>
  <c r="G243" i="24"/>
  <c r="M243" i="24" s="1"/>
  <c r="I243" i="24"/>
  <c r="K243" i="24"/>
  <c r="O243" i="24"/>
  <c r="Q243" i="24"/>
  <c r="V243" i="24"/>
  <c r="G246" i="24"/>
  <c r="M246" i="24" s="1"/>
  <c r="I246" i="24"/>
  <c r="K246" i="24"/>
  <c r="O246" i="24"/>
  <c r="Q246" i="24"/>
  <c r="V246" i="24"/>
  <c r="G249" i="24"/>
  <c r="M249" i="24" s="1"/>
  <c r="I249" i="24"/>
  <c r="K249" i="24"/>
  <c r="O249" i="24"/>
  <c r="Q249" i="24"/>
  <c r="V249" i="24"/>
  <c r="G252" i="24"/>
  <c r="I252" i="24"/>
  <c r="K252" i="24"/>
  <c r="M252" i="24"/>
  <c r="O252" i="24"/>
  <c r="Q252" i="24"/>
  <c r="V252" i="24"/>
  <c r="G256" i="24"/>
  <c r="I256" i="24"/>
  <c r="K256" i="24"/>
  <c r="M256" i="24"/>
  <c r="O256" i="24"/>
  <c r="Q256" i="24"/>
  <c r="V256" i="24"/>
  <c r="G260" i="24"/>
  <c r="I260" i="24"/>
  <c r="K260" i="24"/>
  <c r="M260" i="24"/>
  <c r="O260" i="24"/>
  <c r="Q260" i="24"/>
  <c r="V260" i="24"/>
  <c r="G264" i="24"/>
  <c r="I264" i="24"/>
  <c r="K264" i="24"/>
  <c r="M264" i="24"/>
  <c r="O264" i="24"/>
  <c r="Q264" i="24"/>
  <c r="V264" i="24"/>
  <c r="G268" i="24"/>
  <c r="I268" i="24"/>
  <c r="K268" i="24"/>
  <c r="M268" i="24"/>
  <c r="O268" i="24"/>
  <c r="Q268" i="24"/>
  <c r="V268" i="24"/>
  <c r="G272" i="24"/>
  <c r="I272" i="24"/>
  <c r="K272" i="24"/>
  <c r="M272" i="24"/>
  <c r="O272" i="24"/>
  <c r="Q272" i="24"/>
  <c r="V272" i="24"/>
  <c r="G276" i="24"/>
  <c r="M276" i="24" s="1"/>
  <c r="I276" i="24"/>
  <c r="K276" i="24"/>
  <c r="O276" i="24"/>
  <c r="Q276" i="24"/>
  <c r="V276" i="24"/>
  <c r="G280" i="24"/>
  <c r="I280" i="24"/>
  <c r="K280" i="24"/>
  <c r="M280" i="24"/>
  <c r="O280" i="24"/>
  <c r="Q280" i="24"/>
  <c r="V280" i="24"/>
  <c r="G283" i="24"/>
  <c r="M283" i="24" s="1"/>
  <c r="I283" i="24"/>
  <c r="K283" i="24"/>
  <c r="O283" i="24"/>
  <c r="Q283" i="24"/>
  <c r="V283" i="24"/>
  <c r="G287" i="24"/>
  <c r="I287" i="24"/>
  <c r="K287" i="24"/>
  <c r="M287" i="24"/>
  <c r="O287" i="24"/>
  <c r="Q287" i="24"/>
  <c r="V287" i="24"/>
  <c r="G288" i="24"/>
  <c r="I288" i="24"/>
  <c r="K288" i="24"/>
  <c r="M288" i="24"/>
  <c r="O288" i="24"/>
  <c r="Q288" i="24"/>
  <c r="V288" i="24"/>
  <c r="G292" i="24"/>
  <c r="I292" i="24"/>
  <c r="K292" i="24"/>
  <c r="M292" i="24"/>
  <c r="O292" i="24"/>
  <c r="Q292" i="24"/>
  <c r="V292" i="24"/>
  <c r="G293" i="24"/>
  <c r="M293" i="24" s="1"/>
  <c r="I293" i="24"/>
  <c r="K293" i="24"/>
  <c r="O293" i="24"/>
  <c r="Q293" i="24"/>
  <c r="V293" i="24"/>
  <c r="G297" i="24"/>
  <c r="M297" i="24" s="1"/>
  <c r="I297" i="24"/>
  <c r="K297" i="24"/>
  <c r="O297" i="24"/>
  <c r="Q297" i="24"/>
  <c r="V297" i="24"/>
  <c r="G301" i="24"/>
  <c r="M301" i="24" s="1"/>
  <c r="I301" i="24"/>
  <c r="K301" i="24"/>
  <c r="O301" i="24"/>
  <c r="Q301" i="24"/>
  <c r="V301" i="24"/>
  <c r="G305" i="24"/>
  <c r="M305" i="24" s="1"/>
  <c r="I305" i="24"/>
  <c r="K305" i="24"/>
  <c r="O305" i="24"/>
  <c r="Q305" i="24"/>
  <c r="V305" i="24"/>
  <c r="G309" i="24"/>
  <c r="I309" i="24"/>
  <c r="K309" i="24"/>
  <c r="M309" i="24"/>
  <c r="O309" i="24"/>
  <c r="Q309" i="24"/>
  <c r="V309" i="24"/>
  <c r="G316" i="24"/>
  <c r="G317" i="24"/>
  <c r="I317" i="24"/>
  <c r="K317" i="24"/>
  <c r="M317" i="24"/>
  <c r="O317" i="24"/>
  <c r="O316" i="24" s="1"/>
  <c r="Q317" i="24"/>
  <c r="Q316" i="24" s="1"/>
  <c r="V317" i="24"/>
  <c r="V316" i="24" s="1"/>
  <c r="G321" i="24"/>
  <c r="I321" i="24"/>
  <c r="K321" i="24"/>
  <c r="K316" i="24" s="1"/>
  <c r="M321" i="24"/>
  <c r="M316" i="24" s="1"/>
  <c r="O321" i="24"/>
  <c r="Q321" i="24"/>
  <c r="V321" i="24"/>
  <c r="G324" i="24"/>
  <c r="I324" i="24"/>
  <c r="K324" i="24"/>
  <c r="M324" i="24"/>
  <c r="O324" i="24"/>
  <c r="Q324" i="24"/>
  <c r="V324" i="24"/>
  <c r="G328" i="24"/>
  <c r="I328" i="24"/>
  <c r="K328" i="24"/>
  <c r="M328" i="24"/>
  <c r="O328" i="24"/>
  <c r="Q328" i="24"/>
  <c r="V328" i="24"/>
  <c r="G331" i="24"/>
  <c r="M331" i="24" s="1"/>
  <c r="I331" i="24"/>
  <c r="K331" i="24"/>
  <c r="O331" i="24"/>
  <c r="Q331" i="24"/>
  <c r="V331" i="24"/>
  <c r="G335" i="24"/>
  <c r="I335" i="24"/>
  <c r="K335" i="24"/>
  <c r="M335" i="24"/>
  <c r="O335" i="24"/>
  <c r="Q335" i="24"/>
  <c r="V335" i="24"/>
  <c r="G338" i="24"/>
  <c r="M338" i="24" s="1"/>
  <c r="I338" i="24"/>
  <c r="I316" i="24" s="1"/>
  <c r="K338" i="24"/>
  <c r="O338" i="24"/>
  <c r="Q338" i="24"/>
  <c r="V338" i="24"/>
  <c r="Q343" i="24"/>
  <c r="V343" i="24"/>
  <c r="G344" i="24"/>
  <c r="G343" i="24" s="1"/>
  <c r="I344" i="24"/>
  <c r="I343" i="24" s="1"/>
  <c r="K344" i="24"/>
  <c r="K343" i="24" s="1"/>
  <c r="M344" i="24"/>
  <c r="M343" i="24" s="1"/>
  <c r="O344" i="24"/>
  <c r="O343" i="24" s="1"/>
  <c r="Q344" i="24"/>
  <c r="V344" i="24"/>
  <c r="G347" i="24"/>
  <c r="G346" i="24" s="1"/>
  <c r="I347" i="24"/>
  <c r="I346" i="24" s="1"/>
  <c r="K347" i="24"/>
  <c r="K346" i="24" s="1"/>
  <c r="M347" i="24"/>
  <c r="M346" i="24" s="1"/>
  <c r="O347" i="24"/>
  <c r="O346" i="24" s="1"/>
  <c r="Q347" i="24"/>
  <c r="Q346" i="24" s="1"/>
  <c r="V347" i="24"/>
  <c r="V346" i="24" s="1"/>
  <c r="G351" i="24"/>
  <c r="G350" i="24" s="1"/>
  <c r="I351" i="24"/>
  <c r="I350" i="24" s="1"/>
  <c r="K351" i="24"/>
  <c r="K350" i="24" s="1"/>
  <c r="O351" i="24"/>
  <c r="O350" i="24" s="1"/>
  <c r="Q351" i="24"/>
  <c r="Q350" i="24" s="1"/>
  <c r="V351" i="24"/>
  <c r="V350" i="24" s="1"/>
  <c r="G355" i="24"/>
  <c r="M355" i="24" s="1"/>
  <c r="I355" i="24"/>
  <c r="K355" i="24"/>
  <c r="O355" i="24"/>
  <c r="Q355" i="24"/>
  <c r="V355" i="24"/>
  <c r="G358" i="24"/>
  <c r="I358" i="24"/>
  <c r="K358" i="24"/>
  <c r="M358" i="24"/>
  <c r="O358" i="24"/>
  <c r="Q358" i="24"/>
  <c r="V358" i="24"/>
  <c r="AE361" i="24"/>
  <c r="AF361" i="24"/>
  <c r="G168" i="23"/>
  <c r="G9" i="23"/>
  <c r="G8" i="23" s="1"/>
  <c r="I9" i="23"/>
  <c r="I8" i="23" s="1"/>
  <c r="K9" i="23"/>
  <c r="K8" i="23" s="1"/>
  <c r="O9" i="23"/>
  <c r="O8" i="23" s="1"/>
  <c r="Q9" i="23"/>
  <c r="Q8" i="23" s="1"/>
  <c r="V9" i="23"/>
  <c r="V8" i="23" s="1"/>
  <c r="G16" i="23"/>
  <c r="M16" i="23" s="1"/>
  <c r="I16" i="23"/>
  <c r="K16" i="23"/>
  <c r="O16" i="23"/>
  <c r="Q16" i="23"/>
  <c r="V16" i="23"/>
  <c r="G23" i="23"/>
  <c r="M23" i="23" s="1"/>
  <c r="I23" i="23"/>
  <c r="K23" i="23"/>
  <c r="O23" i="23"/>
  <c r="Q23" i="23"/>
  <c r="V23" i="23"/>
  <c r="G32" i="23"/>
  <c r="I32" i="23"/>
  <c r="K32" i="23"/>
  <c r="M32" i="23"/>
  <c r="O32" i="23"/>
  <c r="Q32" i="23"/>
  <c r="V32" i="23"/>
  <c r="G38" i="23"/>
  <c r="I38" i="23"/>
  <c r="K38" i="23"/>
  <c r="M38" i="23"/>
  <c r="O38" i="23"/>
  <c r="Q38" i="23"/>
  <c r="V38" i="23"/>
  <c r="G40" i="23"/>
  <c r="I40" i="23"/>
  <c r="K40" i="23"/>
  <c r="M40" i="23"/>
  <c r="O40" i="23"/>
  <c r="Q40" i="23"/>
  <c r="V40" i="23"/>
  <c r="G42" i="23"/>
  <c r="I42" i="23"/>
  <c r="K42" i="23"/>
  <c r="M42" i="23"/>
  <c r="O42" i="23"/>
  <c r="Q42" i="23"/>
  <c r="V42" i="23"/>
  <c r="G46" i="23"/>
  <c r="I46" i="23"/>
  <c r="K46" i="23"/>
  <c r="M46" i="23"/>
  <c r="O46" i="23"/>
  <c r="Q46" i="23"/>
  <c r="V46" i="23"/>
  <c r="G51" i="23"/>
  <c r="M51" i="23" s="1"/>
  <c r="I51" i="23"/>
  <c r="K51" i="23"/>
  <c r="O51" i="23"/>
  <c r="Q51" i="23"/>
  <c r="V51" i="23"/>
  <c r="G58" i="23"/>
  <c r="G59" i="23"/>
  <c r="M59" i="23" s="1"/>
  <c r="I59" i="23"/>
  <c r="I58" i="23" s="1"/>
  <c r="K59" i="23"/>
  <c r="K58" i="23" s="1"/>
  <c r="O59" i="23"/>
  <c r="Q59" i="23"/>
  <c r="V59" i="23"/>
  <c r="G63" i="23"/>
  <c r="I63" i="23"/>
  <c r="K63" i="23"/>
  <c r="M63" i="23"/>
  <c r="O63" i="23"/>
  <c r="Q63" i="23"/>
  <c r="V63" i="23"/>
  <c r="G67" i="23"/>
  <c r="I67" i="23"/>
  <c r="K67" i="23"/>
  <c r="M67" i="23"/>
  <c r="O67" i="23"/>
  <c r="O58" i="23" s="1"/>
  <c r="Q67" i="23"/>
  <c r="V67" i="23"/>
  <c r="G70" i="23"/>
  <c r="I70" i="23"/>
  <c r="K70" i="23"/>
  <c r="M70" i="23"/>
  <c r="O70" i="23"/>
  <c r="Q70" i="23"/>
  <c r="Q58" i="23" s="1"/>
  <c r="V70" i="23"/>
  <c r="G74" i="23"/>
  <c r="I74" i="23"/>
  <c r="K74" i="23"/>
  <c r="M74" i="23"/>
  <c r="O74" i="23"/>
  <c r="Q74" i="23"/>
  <c r="V74" i="23"/>
  <c r="V58" i="23" s="1"/>
  <c r="G78" i="23"/>
  <c r="M78" i="23" s="1"/>
  <c r="I78" i="23"/>
  <c r="K78" i="23"/>
  <c r="O78" i="23"/>
  <c r="Q78" i="23"/>
  <c r="V78" i="23"/>
  <c r="G82" i="23"/>
  <c r="M82" i="23" s="1"/>
  <c r="I82" i="23"/>
  <c r="K82" i="23"/>
  <c r="O82" i="23"/>
  <c r="Q82" i="23"/>
  <c r="V82" i="23"/>
  <c r="G86" i="23"/>
  <c r="G87" i="23"/>
  <c r="M87" i="23" s="1"/>
  <c r="M86" i="23" s="1"/>
  <c r="I87" i="23"/>
  <c r="I86" i="23" s="1"/>
  <c r="K87" i="23"/>
  <c r="K86" i="23" s="1"/>
  <c r="O87" i="23"/>
  <c r="O86" i="23" s="1"/>
  <c r="Q87" i="23"/>
  <c r="Q86" i="23" s="1"/>
  <c r="V87" i="23"/>
  <c r="V86" i="23" s="1"/>
  <c r="G93" i="23"/>
  <c r="I93" i="23"/>
  <c r="K93" i="23"/>
  <c r="M93" i="23"/>
  <c r="O93" i="23"/>
  <c r="Q93" i="23"/>
  <c r="V93" i="23"/>
  <c r="G99" i="23"/>
  <c r="I99" i="23"/>
  <c r="K99" i="23"/>
  <c r="M99" i="23"/>
  <c r="O99" i="23"/>
  <c r="Q99" i="23"/>
  <c r="V99" i="23"/>
  <c r="G103" i="23"/>
  <c r="I103" i="23"/>
  <c r="K103" i="23"/>
  <c r="M103" i="23"/>
  <c r="O103" i="23"/>
  <c r="Q103" i="23"/>
  <c r="V103" i="23"/>
  <c r="G106" i="23"/>
  <c r="I106" i="23"/>
  <c r="K106" i="23"/>
  <c r="M106" i="23"/>
  <c r="O106" i="23"/>
  <c r="Q106" i="23"/>
  <c r="V106" i="23"/>
  <c r="I109" i="23"/>
  <c r="K109" i="23"/>
  <c r="O109" i="23"/>
  <c r="Q109" i="23"/>
  <c r="V109" i="23"/>
  <c r="G110" i="23"/>
  <c r="M110" i="23" s="1"/>
  <c r="M109" i="23" s="1"/>
  <c r="I110" i="23"/>
  <c r="K110" i="23"/>
  <c r="O110" i="23"/>
  <c r="Q110" i="23"/>
  <c r="V110" i="23"/>
  <c r="G115" i="23"/>
  <c r="G116" i="23"/>
  <c r="M116" i="23" s="1"/>
  <c r="I116" i="23"/>
  <c r="I115" i="23" s="1"/>
  <c r="K116" i="23"/>
  <c r="K115" i="23" s="1"/>
  <c r="O116" i="23"/>
  <c r="Q116" i="23"/>
  <c r="V116" i="23"/>
  <c r="G120" i="23"/>
  <c r="I120" i="23"/>
  <c r="K120" i="23"/>
  <c r="M120" i="23"/>
  <c r="O120" i="23"/>
  <c r="O115" i="23" s="1"/>
  <c r="Q120" i="23"/>
  <c r="V120" i="23"/>
  <c r="G126" i="23"/>
  <c r="I126" i="23"/>
  <c r="K126" i="23"/>
  <c r="M126" i="23"/>
  <c r="O126" i="23"/>
  <c r="Q126" i="23"/>
  <c r="V126" i="23"/>
  <c r="G130" i="23"/>
  <c r="I130" i="23"/>
  <c r="K130" i="23"/>
  <c r="M130" i="23"/>
  <c r="O130" i="23"/>
  <c r="Q130" i="23"/>
  <c r="Q115" i="23" s="1"/>
  <c r="V130" i="23"/>
  <c r="G133" i="23"/>
  <c r="I133" i="23"/>
  <c r="K133" i="23"/>
  <c r="M133" i="23"/>
  <c r="O133" i="23"/>
  <c r="Q133" i="23"/>
  <c r="V133" i="23"/>
  <c r="V115" i="23" s="1"/>
  <c r="G137" i="23"/>
  <c r="M137" i="23" s="1"/>
  <c r="I137" i="23"/>
  <c r="K137" i="23"/>
  <c r="O137" i="23"/>
  <c r="Q137" i="23"/>
  <c r="V137" i="23"/>
  <c r="G141" i="23"/>
  <c r="M141" i="23" s="1"/>
  <c r="I141" i="23"/>
  <c r="K141" i="23"/>
  <c r="O141" i="23"/>
  <c r="Q141" i="23"/>
  <c r="V141" i="23"/>
  <c r="G145" i="23"/>
  <c r="M145" i="23" s="1"/>
  <c r="I145" i="23"/>
  <c r="K145" i="23"/>
  <c r="O145" i="23"/>
  <c r="Q145" i="23"/>
  <c r="V145" i="23"/>
  <c r="G149" i="23"/>
  <c r="I149" i="23"/>
  <c r="K149" i="23"/>
  <c r="M149" i="23"/>
  <c r="O149" i="23"/>
  <c r="Q149" i="23"/>
  <c r="V149" i="23"/>
  <c r="G153" i="23"/>
  <c r="I153" i="23"/>
  <c r="K153" i="23"/>
  <c r="M153" i="23"/>
  <c r="O153" i="23"/>
  <c r="Q153" i="23"/>
  <c r="V153" i="23"/>
  <c r="G157" i="23"/>
  <c r="I157" i="23"/>
  <c r="K157" i="23"/>
  <c r="M157" i="23"/>
  <c r="O157" i="23"/>
  <c r="Q157" i="23"/>
  <c r="V157" i="23"/>
  <c r="G163" i="23"/>
  <c r="I163" i="23"/>
  <c r="K163" i="23"/>
  <c r="M163" i="23"/>
  <c r="O163" i="23"/>
  <c r="G164" i="23"/>
  <c r="I164" i="23"/>
  <c r="K164" i="23"/>
  <c r="M164" i="23"/>
  <c r="O164" i="23"/>
  <c r="Q164" i="23"/>
  <c r="Q163" i="23" s="1"/>
  <c r="V164" i="23"/>
  <c r="V163" i="23" s="1"/>
  <c r="AE168" i="23"/>
  <c r="G116" i="22"/>
  <c r="G9" i="22"/>
  <c r="G8" i="22" s="1"/>
  <c r="I9" i="22"/>
  <c r="I8" i="22" s="1"/>
  <c r="K9" i="22"/>
  <c r="K8" i="22" s="1"/>
  <c r="O9" i="22"/>
  <c r="O8" i="22" s="1"/>
  <c r="Q9" i="22"/>
  <c r="Q8" i="22" s="1"/>
  <c r="V9" i="22"/>
  <c r="V8" i="22" s="1"/>
  <c r="G13" i="22"/>
  <c r="M13" i="22" s="1"/>
  <c r="I13" i="22"/>
  <c r="K13" i="22"/>
  <c r="O13" i="22"/>
  <c r="Q13" i="22"/>
  <c r="V13" i="22"/>
  <c r="G17" i="22"/>
  <c r="I17" i="22"/>
  <c r="K17" i="22"/>
  <c r="M17" i="22"/>
  <c r="O17" i="22"/>
  <c r="Q17" i="22"/>
  <c r="V17" i="22"/>
  <c r="G32" i="22"/>
  <c r="I32" i="22"/>
  <c r="K32" i="22"/>
  <c r="M32" i="22"/>
  <c r="O32" i="22"/>
  <c r="Q32" i="22"/>
  <c r="V32" i="22"/>
  <c r="G35" i="22"/>
  <c r="I35" i="22"/>
  <c r="K35" i="22"/>
  <c r="M35" i="22"/>
  <c r="O35" i="22"/>
  <c r="Q35" i="22"/>
  <c r="V35" i="22"/>
  <c r="G37" i="22"/>
  <c r="I37" i="22"/>
  <c r="K37" i="22"/>
  <c r="M37" i="22"/>
  <c r="O37" i="22"/>
  <c r="Q37" i="22"/>
  <c r="G38" i="22"/>
  <c r="I38" i="22"/>
  <c r="K38" i="22"/>
  <c r="M38" i="22"/>
  <c r="O38" i="22"/>
  <c r="Q38" i="22"/>
  <c r="V38" i="22"/>
  <c r="V37" i="22" s="1"/>
  <c r="G41" i="22"/>
  <c r="I41" i="22"/>
  <c r="Q41" i="22"/>
  <c r="V41" i="22"/>
  <c r="G42" i="22"/>
  <c r="M42" i="22" s="1"/>
  <c r="I42" i="22"/>
  <c r="K42" i="22"/>
  <c r="O42" i="22"/>
  <c r="Q42" i="22"/>
  <c r="V42" i="22"/>
  <c r="G51" i="22"/>
  <c r="I51" i="22"/>
  <c r="K51" i="22"/>
  <c r="K41" i="22" s="1"/>
  <c r="M51" i="22"/>
  <c r="O51" i="22"/>
  <c r="O41" i="22" s="1"/>
  <c r="Q51" i="22"/>
  <c r="V51" i="22"/>
  <c r="G61" i="22"/>
  <c r="M61" i="22" s="1"/>
  <c r="I61" i="22"/>
  <c r="K61" i="22"/>
  <c r="O61" i="22"/>
  <c r="Q61" i="22"/>
  <c r="V61" i="22"/>
  <c r="G69" i="22"/>
  <c r="O69" i="22"/>
  <c r="Q69" i="22"/>
  <c r="V69" i="22"/>
  <c r="G70" i="22"/>
  <c r="I70" i="22"/>
  <c r="I69" i="22" s="1"/>
  <c r="K70" i="22"/>
  <c r="K69" i="22" s="1"/>
  <c r="M70" i="22"/>
  <c r="M69" i="22" s="1"/>
  <c r="O70" i="22"/>
  <c r="Q70" i="22"/>
  <c r="V70" i="22"/>
  <c r="K80" i="22"/>
  <c r="V80" i="22"/>
  <c r="G81" i="22"/>
  <c r="G80" i="22" s="1"/>
  <c r="I81" i="22"/>
  <c r="I80" i="22" s="1"/>
  <c r="K81" i="22"/>
  <c r="O81" i="22"/>
  <c r="O80" i="22" s="1"/>
  <c r="Q81" i="22"/>
  <c r="Q80" i="22" s="1"/>
  <c r="V81" i="22"/>
  <c r="G85" i="22"/>
  <c r="M85" i="22" s="1"/>
  <c r="I85" i="22"/>
  <c r="K85" i="22"/>
  <c r="O85" i="22"/>
  <c r="Q85" i="22"/>
  <c r="V85" i="22"/>
  <c r="G88" i="22"/>
  <c r="I88" i="22"/>
  <c r="K88" i="22"/>
  <c r="M88" i="22"/>
  <c r="O88" i="22"/>
  <c r="Q88" i="22"/>
  <c r="V88" i="22"/>
  <c r="G92" i="22"/>
  <c r="M92" i="22" s="1"/>
  <c r="I92" i="22"/>
  <c r="K92" i="22"/>
  <c r="O92" i="22"/>
  <c r="Q92" i="22"/>
  <c r="V92" i="22"/>
  <c r="G95" i="22"/>
  <c r="I95" i="22"/>
  <c r="K95" i="22"/>
  <c r="M95" i="22"/>
  <c r="O95" i="22"/>
  <c r="Q95" i="22"/>
  <c r="V95" i="22"/>
  <c r="G99" i="22"/>
  <c r="I99" i="22"/>
  <c r="K99" i="22"/>
  <c r="M99" i="22"/>
  <c r="O99" i="22"/>
  <c r="Q99" i="22"/>
  <c r="V99" i="22"/>
  <c r="G103" i="22"/>
  <c r="I103" i="22"/>
  <c r="K103" i="22"/>
  <c r="M103" i="22"/>
  <c r="O103" i="22"/>
  <c r="Q103" i="22"/>
  <c r="V103" i="22"/>
  <c r="G107" i="22"/>
  <c r="M107" i="22" s="1"/>
  <c r="I107" i="22"/>
  <c r="K107" i="22"/>
  <c r="O107" i="22"/>
  <c r="Q107" i="22"/>
  <c r="V107" i="22"/>
  <c r="G111" i="22"/>
  <c r="I111" i="22"/>
  <c r="K111" i="22"/>
  <c r="M111" i="22"/>
  <c r="O111" i="22"/>
  <c r="Q111" i="22"/>
  <c r="V111" i="22"/>
  <c r="AE116" i="22"/>
  <c r="AF116" i="22"/>
  <c r="G146" i="21"/>
  <c r="BA127" i="21"/>
  <c r="BA122" i="21"/>
  <c r="G9" i="21"/>
  <c r="G8" i="21" s="1"/>
  <c r="I9" i="21"/>
  <c r="I8" i="21" s="1"/>
  <c r="K9" i="21"/>
  <c r="O9" i="21"/>
  <c r="O8" i="21" s="1"/>
  <c r="Q9" i="21"/>
  <c r="Q8" i="21" s="1"/>
  <c r="V9" i="21"/>
  <c r="V8" i="21" s="1"/>
  <c r="G13" i="21"/>
  <c r="I13" i="21"/>
  <c r="K13" i="21"/>
  <c r="M13" i="21"/>
  <c r="O13" i="21"/>
  <c r="Q13" i="21"/>
  <c r="V13" i="21"/>
  <c r="G17" i="21"/>
  <c r="M17" i="21" s="1"/>
  <c r="I17" i="21"/>
  <c r="K17" i="21"/>
  <c r="K8" i="21" s="1"/>
  <c r="O17" i="21"/>
  <c r="Q17" i="21"/>
  <c r="V17" i="21"/>
  <c r="G22" i="21"/>
  <c r="M22" i="21" s="1"/>
  <c r="I22" i="21"/>
  <c r="K22" i="21"/>
  <c r="O22" i="21"/>
  <c r="Q22" i="21"/>
  <c r="V22" i="21"/>
  <c r="G27" i="21"/>
  <c r="I27" i="21"/>
  <c r="K27" i="21"/>
  <c r="M27" i="21"/>
  <c r="O27" i="21"/>
  <c r="Q27" i="21"/>
  <c r="V27" i="21"/>
  <c r="G33" i="21"/>
  <c r="I33" i="21"/>
  <c r="K33" i="21"/>
  <c r="M33" i="21"/>
  <c r="O33" i="21"/>
  <c r="Q33" i="21"/>
  <c r="V33" i="21"/>
  <c r="G38" i="21"/>
  <c r="I38" i="21"/>
  <c r="K38" i="21"/>
  <c r="M38" i="21"/>
  <c r="O38" i="21"/>
  <c r="Q38" i="21"/>
  <c r="V38" i="21"/>
  <c r="O43" i="21"/>
  <c r="Q43" i="21"/>
  <c r="G44" i="21"/>
  <c r="I44" i="21"/>
  <c r="K44" i="21"/>
  <c r="M44" i="21"/>
  <c r="O44" i="21"/>
  <c r="Q44" i="21"/>
  <c r="V44" i="21"/>
  <c r="V43" i="21" s="1"/>
  <c r="G48" i="21"/>
  <c r="G43" i="21" s="1"/>
  <c r="I48" i="21"/>
  <c r="I43" i="21" s="1"/>
  <c r="K48" i="21"/>
  <c r="K43" i="21" s="1"/>
  <c r="O48" i="21"/>
  <c r="Q48" i="21"/>
  <c r="V48" i="21"/>
  <c r="G51" i="21"/>
  <c r="G52" i="21"/>
  <c r="I52" i="21"/>
  <c r="I51" i="21" s="1"/>
  <c r="K52" i="21"/>
  <c r="K51" i="21" s="1"/>
  <c r="M52" i="21"/>
  <c r="O52" i="21"/>
  <c r="O51" i="21" s="1"/>
  <c r="Q52" i="21"/>
  <c r="V52" i="21"/>
  <c r="V51" i="21" s="1"/>
  <c r="G58" i="21"/>
  <c r="M58" i="21" s="1"/>
  <c r="I58" i="21"/>
  <c r="K58" i="21"/>
  <c r="O58" i="21"/>
  <c r="Q58" i="21"/>
  <c r="V58" i="21"/>
  <c r="G70" i="21"/>
  <c r="M70" i="21" s="1"/>
  <c r="I70" i="21"/>
  <c r="K70" i="21"/>
  <c r="O70" i="21"/>
  <c r="Q70" i="21"/>
  <c r="Q51" i="21" s="1"/>
  <c r="V70" i="21"/>
  <c r="G76" i="21"/>
  <c r="I76" i="21"/>
  <c r="K76" i="21"/>
  <c r="M76" i="21"/>
  <c r="O76" i="21"/>
  <c r="Q76" i="21"/>
  <c r="V76" i="21"/>
  <c r="G82" i="21"/>
  <c r="I82" i="21"/>
  <c r="K82" i="21"/>
  <c r="M82" i="21"/>
  <c r="O82" i="21"/>
  <c r="Q82" i="21"/>
  <c r="V82" i="21"/>
  <c r="G87" i="21"/>
  <c r="I87" i="21"/>
  <c r="K87" i="21"/>
  <c r="M87" i="21"/>
  <c r="Q87" i="21"/>
  <c r="V87" i="21"/>
  <c r="G88" i="21"/>
  <c r="I88" i="21"/>
  <c r="K88" i="21"/>
  <c r="M88" i="21"/>
  <c r="O88" i="21"/>
  <c r="O87" i="21" s="1"/>
  <c r="Q88" i="21"/>
  <c r="V88" i="21"/>
  <c r="G90" i="21"/>
  <c r="M90" i="21" s="1"/>
  <c r="I90" i="21"/>
  <c r="I89" i="21" s="1"/>
  <c r="K90" i="21"/>
  <c r="O90" i="21"/>
  <c r="Q90" i="21"/>
  <c r="V90" i="21"/>
  <c r="V89" i="21" s="1"/>
  <c r="G92" i="21"/>
  <c r="I92" i="21"/>
  <c r="K92" i="21"/>
  <c r="K89" i="21" s="1"/>
  <c r="M92" i="21"/>
  <c r="O92" i="21"/>
  <c r="O89" i="21" s="1"/>
  <c r="Q92" i="21"/>
  <c r="Q89" i="21" s="1"/>
  <c r="V92" i="21"/>
  <c r="G95" i="21"/>
  <c r="I95" i="21"/>
  <c r="K95" i="21"/>
  <c r="M95" i="21"/>
  <c r="O95" i="21"/>
  <c r="Q95" i="21"/>
  <c r="V95" i="21"/>
  <c r="G98" i="21"/>
  <c r="I98" i="21"/>
  <c r="K98" i="21"/>
  <c r="M98" i="21"/>
  <c r="O98" i="21"/>
  <c r="Q98" i="21"/>
  <c r="V98" i="21"/>
  <c r="G101" i="21"/>
  <c r="M101" i="21" s="1"/>
  <c r="I101" i="21"/>
  <c r="K101" i="21"/>
  <c r="O101" i="21"/>
  <c r="Q101" i="21"/>
  <c r="V101" i="21"/>
  <c r="G104" i="21"/>
  <c r="I104" i="21"/>
  <c r="K104" i="21"/>
  <c r="M104" i="21"/>
  <c r="O104" i="21"/>
  <c r="Q104" i="21"/>
  <c r="V104" i="21"/>
  <c r="G107" i="21"/>
  <c r="M107" i="21" s="1"/>
  <c r="I107" i="21"/>
  <c r="K107" i="21"/>
  <c r="O107" i="21"/>
  <c r="Q107" i="21"/>
  <c r="V107" i="21"/>
  <c r="G110" i="21"/>
  <c r="M110" i="21" s="1"/>
  <c r="I110" i="21"/>
  <c r="K110" i="21"/>
  <c r="O110" i="21"/>
  <c r="Q110" i="21"/>
  <c r="V110" i="21"/>
  <c r="G113" i="21"/>
  <c r="I113" i="21"/>
  <c r="K113" i="21"/>
  <c r="M113" i="21"/>
  <c r="O113" i="21"/>
  <c r="Q113" i="21"/>
  <c r="V113" i="21"/>
  <c r="G115" i="21"/>
  <c r="I115" i="21"/>
  <c r="G116" i="21"/>
  <c r="I116" i="21"/>
  <c r="K116" i="21"/>
  <c r="M116" i="21"/>
  <c r="M115" i="21" s="1"/>
  <c r="O116" i="21"/>
  <c r="O115" i="21" s="1"/>
  <c r="Q116" i="21"/>
  <c r="Q115" i="21" s="1"/>
  <c r="V116" i="21"/>
  <c r="V115" i="21" s="1"/>
  <c r="G138" i="21"/>
  <c r="I138" i="21"/>
  <c r="K138" i="21"/>
  <c r="K115" i="21" s="1"/>
  <c r="M138" i="21"/>
  <c r="O138" i="21"/>
  <c r="Q138" i="21"/>
  <c r="V138" i="21"/>
  <c r="AE146" i="21"/>
  <c r="G382" i="20"/>
  <c r="BA326" i="20"/>
  <c r="BA325" i="20"/>
  <c r="BA321" i="20"/>
  <c r="BA299" i="20"/>
  <c r="BA159" i="20"/>
  <c r="G9" i="20"/>
  <c r="I9" i="20"/>
  <c r="I8" i="20" s="1"/>
  <c r="K9" i="20"/>
  <c r="K8" i="20" s="1"/>
  <c r="M9" i="20"/>
  <c r="O9" i="20"/>
  <c r="Q9" i="20"/>
  <c r="V9" i="20"/>
  <c r="G17" i="20"/>
  <c r="I17" i="20"/>
  <c r="K17" i="20"/>
  <c r="M17" i="20"/>
  <c r="O17" i="20"/>
  <c r="Q17" i="20"/>
  <c r="V17" i="20"/>
  <c r="V8" i="20" s="1"/>
  <c r="G30" i="20"/>
  <c r="M30" i="20" s="1"/>
  <c r="I30" i="20"/>
  <c r="K30" i="20"/>
  <c r="O30" i="20"/>
  <c r="O8" i="20" s="1"/>
  <c r="Q30" i="20"/>
  <c r="Q8" i="20" s="1"/>
  <c r="V30" i="20"/>
  <c r="G36" i="20"/>
  <c r="I36" i="20"/>
  <c r="K36" i="20"/>
  <c r="M36" i="20"/>
  <c r="O36" i="20"/>
  <c r="Q36" i="20"/>
  <c r="V36" i="20"/>
  <c r="G42" i="20"/>
  <c r="I42" i="20"/>
  <c r="K42" i="20"/>
  <c r="M42" i="20"/>
  <c r="O42" i="20"/>
  <c r="Q42" i="20"/>
  <c r="V42" i="20"/>
  <c r="G53" i="20"/>
  <c r="M53" i="20" s="1"/>
  <c r="I53" i="20"/>
  <c r="K53" i="20"/>
  <c r="O53" i="20"/>
  <c r="Q53" i="20"/>
  <c r="V53" i="20"/>
  <c r="G56" i="20"/>
  <c r="I56" i="20"/>
  <c r="K56" i="20"/>
  <c r="M56" i="20"/>
  <c r="O56" i="20"/>
  <c r="Q56" i="20"/>
  <c r="V56" i="20"/>
  <c r="G58" i="20"/>
  <c r="K58" i="20"/>
  <c r="G59" i="20"/>
  <c r="M59" i="20" s="1"/>
  <c r="M58" i="20" s="1"/>
  <c r="I59" i="20"/>
  <c r="I58" i="20" s="1"/>
  <c r="K59" i="20"/>
  <c r="O59" i="20"/>
  <c r="O58" i="20" s="1"/>
  <c r="Q59" i="20"/>
  <c r="Q58" i="20" s="1"/>
  <c r="V59" i="20"/>
  <c r="V58" i="20" s="1"/>
  <c r="G64" i="20"/>
  <c r="I64" i="20"/>
  <c r="K64" i="20"/>
  <c r="M64" i="20"/>
  <c r="O64" i="20"/>
  <c r="Q64" i="20"/>
  <c r="V64" i="20"/>
  <c r="G68" i="20"/>
  <c r="G67" i="20" s="1"/>
  <c r="I68" i="20"/>
  <c r="I67" i="20" s="1"/>
  <c r="K68" i="20"/>
  <c r="K67" i="20" s="1"/>
  <c r="O68" i="20"/>
  <c r="O67" i="20" s="1"/>
  <c r="Q68" i="20"/>
  <c r="Q67" i="20" s="1"/>
  <c r="V68" i="20"/>
  <c r="V67" i="20" s="1"/>
  <c r="G76" i="20"/>
  <c r="I76" i="20"/>
  <c r="K76" i="20"/>
  <c r="M76" i="20"/>
  <c r="O76" i="20"/>
  <c r="Q76" i="20"/>
  <c r="V76" i="20"/>
  <c r="G81" i="20"/>
  <c r="I81" i="20"/>
  <c r="K81" i="20"/>
  <c r="M81" i="20"/>
  <c r="O81" i="20"/>
  <c r="Q81" i="20"/>
  <c r="V81" i="20"/>
  <c r="G91" i="20"/>
  <c r="M91" i="20" s="1"/>
  <c r="I91" i="20"/>
  <c r="K91" i="20"/>
  <c r="O91" i="20"/>
  <c r="Q91" i="20"/>
  <c r="V91" i="20"/>
  <c r="G104" i="20"/>
  <c r="M104" i="20" s="1"/>
  <c r="I104" i="20"/>
  <c r="K104" i="20"/>
  <c r="O104" i="20"/>
  <c r="Q104" i="20"/>
  <c r="V104" i="20"/>
  <c r="G117" i="20"/>
  <c r="I117" i="20"/>
  <c r="K117" i="20"/>
  <c r="M117" i="20"/>
  <c r="O117" i="20"/>
  <c r="Q117" i="20"/>
  <c r="V117" i="20"/>
  <c r="K122" i="20"/>
  <c r="V122" i="20"/>
  <c r="G123" i="20"/>
  <c r="G122" i="20" s="1"/>
  <c r="I123" i="20"/>
  <c r="I122" i="20" s="1"/>
  <c r="K123" i="20"/>
  <c r="M123" i="20"/>
  <c r="M122" i="20" s="1"/>
  <c r="O123" i="20"/>
  <c r="O122" i="20" s="1"/>
  <c r="Q123" i="20"/>
  <c r="Q122" i="20" s="1"/>
  <c r="V123" i="20"/>
  <c r="G128" i="20"/>
  <c r="I128" i="20"/>
  <c r="K128" i="20"/>
  <c r="M128" i="20"/>
  <c r="O128" i="20"/>
  <c r="Q128" i="20"/>
  <c r="V128" i="20"/>
  <c r="I133" i="20"/>
  <c r="K133" i="20"/>
  <c r="Q133" i="20"/>
  <c r="G134" i="20"/>
  <c r="M134" i="20" s="1"/>
  <c r="M133" i="20" s="1"/>
  <c r="I134" i="20"/>
  <c r="K134" i="20"/>
  <c r="O134" i="20"/>
  <c r="O133" i="20" s="1"/>
  <c r="Q134" i="20"/>
  <c r="V134" i="20"/>
  <c r="V133" i="20" s="1"/>
  <c r="G136" i="20"/>
  <c r="M136" i="20" s="1"/>
  <c r="I136" i="20"/>
  <c r="I135" i="20" s="1"/>
  <c r="K136" i="20"/>
  <c r="K135" i="20" s="1"/>
  <c r="O136" i="20"/>
  <c r="Q136" i="20"/>
  <c r="V136" i="20"/>
  <c r="V135" i="20" s="1"/>
  <c r="G141" i="20"/>
  <c r="M141" i="20" s="1"/>
  <c r="I141" i="20"/>
  <c r="K141" i="20"/>
  <c r="O141" i="20"/>
  <c r="Q141" i="20"/>
  <c r="Q135" i="20" s="1"/>
  <c r="V141" i="20"/>
  <c r="G152" i="20"/>
  <c r="I152" i="20"/>
  <c r="K152" i="20"/>
  <c r="M152" i="20"/>
  <c r="O152" i="20"/>
  <c r="O135" i="20" s="1"/>
  <c r="Q152" i="20"/>
  <c r="V152" i="20"/>
  <c r="G157" i="20"/>
  <c r="I157" i="20"/>
  <c r="K157" i="20"/>
  <c r="M157" i="20"/>
  <c r="O157" i="20"/>
  <c r="Q157" i="20"/>
  <c r="V157" i="20"/>
  <c r="G160" i="20"/>
  <c r="M160" i="20" s="1"/>
  <c r="I160" i="20"/>
  <c r="K160" i="20"/>
  <c r="O160" i="20"/>
  <c r="Q160" i="20"/>
  <c r="V160" i="20"/>
  <c r="G163" i="20"/>
  <c r="I163" i="20"/>
  <c r="K163" i="20"/>
  <c r="M163" i="20"/>
  <c r="O163" i="20"/>
  <c r="Q163" i="20"/>
  <c r="V163" i="20"/>
  <c r="G166" i="20"/>
  <c r="I166" i="20"/>
  <c r="K166" i="20"/>
  <c r="M166" i="20"/>
  <c r="O166" i="20"/>
  <c r="Q166" i="20"/>
  <c r="V166" i="20"/>
  <c r="G170" i="20"/>
  <c r="M170" i="20" s="1"/>
  <c r="I170" i="20"/>
  <c r="K170" i="20"/>
  <c r="O170" i="20"/>
  <c r="Q170" i="20"/>
  <c r="V170" i="20"/>
  <c r="G174" i="20"/>
  <c r="M174" i="20" s="1"/>
  <c r="I174" i="20"/>
  <c r="K174" i="20"/>
  <c r="O174" i="20"/>
  <c r="Q174" i="20"/>
  <c r="V174" i="20"/>
  <c r="G178" i="20"/>
  <c r="I178" i="20"/>
  <c r="K178" i="20"/>
  <c r="M178" i="20"/>
  <c r="O178" i="20"/>
  <c r="Q178" i="20"/>
  <c r="V178" i="20"/>
  <c r="G182" i="20"/>
  <c r="M182" i="20" s="1"/>
  <c r="I182" i="20"/>
  <c r="K182" i="20"/>
  <c r="O182" i="20"/>
  <c r="Q182" i="20"/>
  <c r="V182" i="20"/>
  <c r="G185" i="20"/>
  <c r="I185" i="20"/>
  <c r="K185" i="20"/>
  <c r="M185" i="20"/>
  <c r="O185" i="20"/>
  <c r="Q185" i="20"/>
  <c r="V185" i="20"/>
  <c r="G188" i="20"/>
  <c r="I188" i="20"/>
  <c r="K188" i="20"/>
  <c r="M188" i="20"/>
  <c r="O188" i="20"/>
  <c r="Q188" i="20"/>
  <c r="V188" i="20"/>
  <c r="G191" i="20"/>
  <c r="M191" i="20" s="1"/>
  <c r="I191" i="20"/>
  <c r="K191" i="20"/>
  <c r="O191" i="20"/>
  <c r="Q191" i="20"/>
  <c r="V191" i="20"/>
  <c r="G194" i="20"/>
  <c r="M194" i="20" s="1"/>
  <c r="I194" i="20"/>
  <c r="K194" i="20"/>
  <c r="O194" i="20"/>
  <c r="Q194" i="20"/>
  <c r="V194" i="20"/>
  <c r="G197" i="20"/>
  <c r="I197" i="20"/>
  <c r="K197" i="20"/>
  <c r="M197" i="20"/>
  <c r="O197" i="20"/>
  <c r="Q197" i="20"/>
  <c r="V197" i="20"/>
  <c r="G200" i="20"/>
  <c r="M200" i="20" s="1"/>
  <c r="I200" i="20"/>
  <c r="K200" i="20"/>
  <c r="O200" i="20"/>
  <c r="Q200" i="20"/>
  <c r="V200" i="20"/>
  <c r="G203" i="20"/>
  <c r="M203" i="20" s="1"/>
  <c r="I203" i="20"/>
  <c r="K203" i="20"/>
  <c r="O203" i="20"/>
  <c r="Q203" i="20"/>
  <c r="V203" i="20"/>
  <c r="G206" i="20"/>
  <c r="I206" i="20"/>
  <c r="K206" i="20"/>
  <c r="M206" i="20"/>
  <c r="O206" i="20"/>
  <c r="Q206" i="20"/>
  <c r="V206" i="20"/>
  <c r="G209" i="20"/>
  <c r="I209" i="20"/>
  <c r="K209" i="20"/>
  <c r="M209" i="20"/>
  <c r="O209" i="20"/>
  <c r="Q209" i="20"/>
  <c r="V209" i="20"/>
  <c r="G212" i="20"/>
  <c r="M212" i="20" s="1"/>
  <c r="I212" i="20"/>
  <c r="K212" i="20"/>
  <c r="O212" i="20"/>
  <c r="Q212" i="20"/>
  <c r="V212" i="20"/>
  <c r="G215" i="20"/>
  <c r="I215" i="20"/>
  <c r="K215" i="20"/>
  <c r="M215" i="20"/>
  <c r="O215" i="20"/>
  <c r="Q215" i="20"/>
  <c r="V215" i="20"/>
  <c r="G218" i="20"/>
  <c r="I218" i="20"/>
  <c r="K218" i="20"/>
  <c r="M218" i="20"/>
  <c r="O218" i="20"/>
  <c r="Q218" i="20"/>
  <c r="V218" i="20"/>
  <c r="G221" i="20"/>
  <c r="M221" i="20" s="1"/>
  <c r="I221" i="20"/>
  <c r="K221" i="20"/>
  <c r="O221" i="20"/>
  <c r="Q221" i="20"/>
  <c r="V221" i="20"/>
  <c r="G224" i="20"/>
  <c r="M224" i="20" s="1"/>
  <c r="I224" i="20"/>
  <c r="K224" i="20"/>
  <c r="O224" i="20"/>
  <c r="Q224" i="20"/>
  <c r="V224" i="20"/>
  <c r="G227" i="20"/>
  <c r="I227" i="20"/>
  <c r="K227" i="20"/>
  <c r="M227" i="20"/>
  <c r="O227" i="20"/>
  <c r="Q227" i="20"/>
  <c r="V227" i="20"/>
  <c r="G230" i="20"/>
  <c r="I230" i="20"/>
  <c r="K230" i="20"/>
  <c r="M230" i="20"/>
  <c r="O230" i="20"/>
  <c r="Q230" i="20"/>
  <c r="V230" i="20"/>
  <c r="G233" i="20"/>
  <c r="I233" i="20"/>
  <c r="K233" i="20"/>
  <c r="M233" i="20"/>
  <c r="O233" i="20"/>
  <c r="Q233" i="20"/>
  <c r="V233" i="20"/>
  <c r="G236" i="20"/>
  <c r="I236" i="20"/>
  <c r="K236" i="20"/>
  <c r="M236" i="20"/>
  <c r="O236" i="20"/>
  <c r="Q236" i="20"/>
  <c r="V236" i="20"/>
  <c r="G239" i="20"/>
  <c r="M239" i="20" s="1"/>
  <c r="I239" i="20"/>
  <c r="K239" i="20"/>
  <c r="O239" i="20"/>
  <c r="Q239" i="20"/>
  <c r="V239" i="20"/>
  <c r="G242" i="20"/>
  <c r="M242" i="20" s="1"/>
  <c r="I242" i="20"/>
  <c r="K242" i="20"/>
  <c r="O242" i="20"/>
  <c r="Q242" i="20"/>
  <c r="V242" i="20"/>
  <c r="G245" i="20"/>
  <c r="I245" i="20"/>
  <c r="K245" i="20"/>
  <c r="M245" i="20"/>
  <c r="O245" i="20"/>
  <c r="Q245" i="20"/>
  <c r="V245" i="20"/>
  <c r="G249" i="20"/>
  <c r="M249" i="20" s="1"/>
  <c r="I249" i="20"/>
  <c r="K249" i="20"/>
  <c r="O249" i="20"/>
  <c r="Q249" i="20"/>
  <c r="V249" i="20"/>
  <c r="G252" i="20"/>
  <c r="M252" i="20" s="1"/>
  <c r="I252" i="20"/>
  <c r="K252" i="20"/>
  <c r="O252" i="20"/>
  <c r="Q252" i="20"/>
  <c r="V252" i="20"/>
  <c r="G255" i="20"/>
  <c r="I255" i="20"/>
  <c r="K255" i="20"/>
  <c r="M255" i="20"/>
  <c r="O255" i="20"/>
  <c r="Q255" i="20"/>
  <c r="V255" i="20"/>
  <c r="G258" i="20"/>
  <c r="I258" i="20"/>
  <c r="K258" i="20"/>
  <c r="M258" i="20"/>
  <c r="O258" i="20"/>
  <c r="Q258" i="20"/>
  <c r="V258" i="20"/>
  <c r="G261" i="20"/>
  <c r="M261" i="20" s="1"/>
  <c r="I261" i="20"/>
  <c r="K261" i="20"/>
  <c r="O261" i="20"/>
  <c r="Q261" i="20"/>
  <c r="V261" i="20"/>
  <c r="G264" i="20"/>
  <c r="I264" i="20"/>
  <c r="K264" i="20"/>
  <c r="M264" i="20"/>
  <c r="O264" i="20"/>
  <c r="Q264" i="20"/>
  <c r="V264" i="20"/>
  <c r="G267" i="20"/>
  <c r="I267" i="20"/>
  <c r="K267" i="20"/>
  <c r="M267" i="20"/>
  <c r="O267" i="20"/>
  <c r="Q267" i="20"/>
  <c r="V267" i="20"/>
  <c r="G270" i="20"/>
  <c r="M270" i="20" s="1"/>
  <c r="I270" i="20"/>
  <c r="K270" i="20"/>
  <c r="O270" i="20"/>
  <c r="Q270" i="20"/>
  <c r="V270" i="20"/>
  <c r="G273" i="20"/>
  <c r="M273" i="20" s="1"/>
  <c r="I273" i="20"/>
  <c r="K273" i="20"/>
  <c r="O273" i="20"/>
  <c r="Q273" i="20"/>
  <c r="V273" i="20"/>
  <c r="G276" i="20"/>
  <c r="I276" i="20"/>
  <c r="K276" i="20"/>
  <c r="M276" i="20"/>
  <c r="O276" i="20"/>
  <c r="Q276" i="20"/>
  <c r="V276" i="20"/>
  <c r="G279" i="20"/>
  <c r="I279" i="20"/>
  <c r="K279" i="20"/>
  <c r="M279" i="20"/>
  <c r="O279" i="20"/>
  <c r="Q279" i="20"/>
  <c r="V279" i="20"/>
  <c r="G282" i="20"/>
  <c r="I282" i="20"/>
  <c r="K282" i="20"/>
  <c r="M282" i="20"/>
  <c r="O282" i="20"/>
  <c r="Q282" i="20"/>
  <c r="V282" i="20"/>
  <c r="G285" i="20"/>
  <c r="I285" i="20"/>
  <c r="K285" i="20"/>
  <c r="M285" i="20"/>
  <c r="O285" i="20"/>
  <c r="Q285" i="20"/>
  <c r="V285" i="20"/>
  <c r="G288" i="20"/>
  <c r="M288" i="20" s="1"/>
  <c r="I288" i="20"/>
  <c r="K288" i="20"/>
  <c r="O288" i="20"/>
  <c r="Q288" i="20"/>
  <c r="V288" i="20"/>
  <c r="G291" i="20"/>
  <c r="M291" i="20" s="1"/>
  <c r="I291" i="20"/>
  <c r="K291" i="20"/>
  <c r="O291" i="20"/>
  <c r="Q291" i="20"/>
  <c r="V291" i="20"/>
  <c r="G294" i="20"/>
  <c r="M294" i="20" s="1"/>
  <c r="I294" i="20"/>
  <c r="K294" i="20"/>
  <c r="O294" i="20"/>
  <c r="Q294" i="20"/>
  <c r="V294" i="20"/>
  <c r="G297" i="20"/>
  <c r="M297" i="20" s="1"/>
  <c r="I297" i="20"/>
  <c r="K297" i="20"/>
  <c r="O297" i="20"/>
  <c r="Q297" i="20"/>
  <c r="V297" i="20"/>
  <c r="G302" i="20"/>
  <c r="M302" i="20" s="1"/>
  <c r="I302" i="20"/>
  <c r="K302" i="20"/>
  <c r="O302" i="20"/>
  <c r="Q302" i="20"/>
  <c r="V302" i="20"/>
  <c r="G305" i="20"/>
  <c r="I305" i="20"/>
  <c r="K305" i="20"/>
  <c r="M305" i="20"/>
  <c r="O305" i="20"/>
  <c r="Q305" i="20"/>
  <c r="V305" i="20"/>
  <c r="G308" i="20"/>
  <c r="G307" i="20" s="1"/>
  <c r="I308" i="20"/>
  <c r="I307" i="20" s="1"/>
  <c r="K308" i="20"/>
  <c r="O308" i="20"/>
  <c r="O307" i="20" s="1"/>
  <c r="Q308" i="20"/>
  <c r="Q307" i="20" s="1"/>
  <c r="V308" i="20"/>
  <c r="V307" i="20" s="1"/>
  <c r="G315" i="20"/>
  <c r="I315" i="20"/>
  <c r="K315" i="20"/>
  <c r="K307" i="20" s="1"/>
  <c r="M315" i="20"/>
  <c r="O315" i="20"/>
  <c r="Q315" i="20"/>
  <c r="V315" i="20"/>
  <c r="AE382" i="20"/>
  <c r="G444" i="19"/>
  <c r="BA386" i="19"/>
  <c r="BA385" i="19"/>
  <c r="BA381" i="19"/>
  <c r="BA217" i="19"/>
  <c r="G8" i="19"/>
  <c r="G9" i="19"/>
  <c r="I9" i="19"/>
  <c r="I8" i="19" s="1"/>
  <c r="K9" i="19"/>
  <c r="K8" i="19" s="1"/>
  <c r="M9" i="19"/>
  <c r="M8" i="19" s="1"/>
  <c r="O9" i="19"/>
  <c r="O8" i="19" s="1"/>
  <c r="Q9" i="19"/>
  <c r="V9" i="19"/>
  <c r="G13" i="19"/>
  <c r="I13" i="19"/>
  <c r="K13" i="19"/>
  <c r="M13" i="19"/>
  <c r="O13" i="19"/>
  <c r="Q13" i="19"/>
  <c r="V13" i="19"/>
  <c r="V8" i="19" s="1"/>
  <c r="G30" i="19"/>
  <c r="M30" i="19" s="1"/>
  <c r="I30" i="19"/>
  <c r="K30" i="19"/>
  <c r="O30" i="19"/>
  <c r="Q30" i="19"/>
  <c r="V30" i="19"/>
  <c r="G47" i="19"/>
  <c r="I47" i="19"/>
  <c r="K47" i="19"/>
  <c r="M47" i="19"/>
  <c r="O47" i="19"/>
  <c r="Q47" i="19"/>
  <c r="V47" i="19"/>
  <c r="G55" i="19"/>
  <c r="M55" i="19" s="1"/>
  <c r="I55" i="19"/>
  <c r="K55" i="19"/>
  <c r="O55" i="19"/>
  <c r="Q55" i="19"/>
  <c r="V55" i="19"/>
  <c r="G63" i="19"/>
  <c r="M63" i="19" s="1"/>
  <c r="I63" i="19"/>
  <c r="K63" i="19"/>
  <c r="O63" i="19"/>
  <c r="Q63" i="19"/>
  <c r="V63" i="19"/>
  <c r="G67" i="19"/>
  <c r="I67" i="19"/>
  <c r="K67" i="19"/>
  <c r="M67" i="19"/>
  <c r="O67" i="19"/>
  <c r="Q67" i="19"/>
  <c r="V67" i="19"/>
  <c r="G71" i="19"/>
  <c r="I71" i="19"/>
  <c r="K71" i="19"/>
  <c r="M71" i="19"/>
  <c r="O71" i="19"/>
  <c r="Q71" i="19"/>
  <c r="V71" i="19"/>
  <c r="G76" i="19"/>
  <c r="I76" i="19"/>
  <c r="K76" i="19"/>
  <c r="M76" i="19"/>
  <c r="O76" i="19"/>
  <c r="Q76" i="19"/>
  <c r="Q8" i="19" s="1"/>
  <c r="V76" i="19"/>
  <c r="G81" i="19"/>
  <c r="I81" i="19"/>
  <c r="K81" i="19"/>
  <c r="M81" i="19"/>
  <c r="O81" i="19"/>
  <c r="Q81" i="19"/>
  <c r="V81" i="19"/>
  <c r="G99" i="19"/>
  <c r="I99" i="19"/>
  <c r="K99" i="19"/>
  <c r="M99" i="19"/>
  <c r="O99" i="19"/>
  <c r="Q99" i="19"/>
  <c r="V99" i="19"/>
  <c r="G104" i="19"/>
  <c r="M104" i="19" s="1"/>
  <c r="I104" i="19"/>
  <c r="K104" i="19"/>
  <c r="O104" i="19"/>
  <c r="Q104" i="19"/>
  <c r="V104" i="19"/>
  <c r="G106" i="19"/>
  <c r="Q106" i="19"/>
  <c r="G107" i="19"/>
  <c r="I107" i="19"/>
  <c r="I106" i="19" s="1"/>
  <c r="K107" i="19"/>
  <c r="K106" i="19" s="1"/>
  <c r="M107" i="19"/>
  <c r="M106" i="19" s="1"/>
  <c r="O107" i="19"/>
  <c r="O106" i="19" s="1"/>
  <c r="Q107" i="19"/>
  <c r="V107" i="19"/>
  <c r="V106" i="19" s="1"/>
  <c r="G114" i="19"/>
  <c r="M114" i="19" s="1"/>
  <c r="I114" i="19"/>
  <c r="K114" i="19"/>
  <c r="O114" i="19"/>
  <c r="Q114" i="19"/>
  <c r="V114" i="19"/>
  <c r="G116" i="19"/>
  <c r="Q116" i="19"/>
  <c r="G117" i="19"/>
  <c r="I117" i="19"/>
  <c r="I116" i="19" s="1"/>
  <c r="K117" i="19"/>
  <c r="M117" i="19"/>
  <c r="O117" i="19"/>
  <c r="O116" i="19" s="1"/>
  <c r="Q117" i="19"/>
  <c r="V117" i="19"/>
  <c r="G131" i="19"/>
  <c r="I131" i="19"/>
  <c r="K131" i="19"/>
  <c r="K116" i="19" s="1"/>
  <c r="M131" i="19"/>
  <c r="O131" i="19"/>
  <c r="Q131" i="19"/>
  <c r="V131" i="19"/>
  <c r="V116" i="19" s="1"/>
  <c r="G135" i="19"/>
  <c r="M135" i="19" s="1"/>
  <c r="I135" i="19"/>
  <c r="K135" i="19"/>
  <c r="O135" i="19"/>
  <c r="Q135" i="19"/>
  <c r="V135" i="19"/>
  <c r="G162" i="19"/>
  <c r="M162" i="19" s="1"/>
  <c r="I162" i="19"/>
  <c r="K162" i="19"/>
  <c r="O162" i="19"/>
  <c r="Q162" i="19"/>
  <c r="V162" i="19"/>
  <c r="G192" i="19"/>
  <c r="M192" i="19" s="1"/>
  <c r="I192" i="19"/>
  <c r="K192" i="19"/>
  <c r="O192" i="19"/>
  <c r="Q192" i="19"/>
  <c r="V192" i="19"/>
  <c r="G196" i="19"/>
  <c r="M196" i="19" s="1"/>
  <c r="I196" i="19"/>
  <c r="K196" i="19"/>
  <c r="O196" i="19"/>
  <c r="Q196" i="19"/>
  <c r="V196" i="19"/>
  <c r="G202" i="19"/>
  <c r="O202" i="19"/>
  <c r="G203" i="19"/>
  <c r="I203" i="19"/>
  <c r="K203" i="19"/>
  <c r="K202" i="19" s="1"/>
  <c r="M203" i="19"/>
  <c r="M202" i="19" s="1"/>
  <c r="O203" i="19"/>
  <c r="Q203" i="19"/>
  <c r="V203" i="19"/>
  <c r="G207" i="19"/>
  <c r="I207" i="19"/>
  <c r="I202" i="19" s="1"/>
  <c r="K207" i="19"/>
  <c r="M207" i="19"/>
  <c r="O207" i="19"/>
  <c r="Q207" i="19"/>
  <c r="Q202" i="19" s="1"/>
  <c r="V207" i="19"/>
  <c r="V202" i="19" s="1"/>
  <c r="G211" i="19"/>
  <c r="I211" i="19"/>
  <c r="K211" i="19"/>
  <c r="Q211" i="19"/>
  <c r="G212" i="19"/>
  <c r="I212" i="19"/>
  <c r="K212" i="19"/>
  <c r="M212" i="19"/>
  <c r="M211" i="19" s="1"/>
  <c r="O212" i="19"/>
  <c r="O211" i="19" s="1"/>
  <c r="Q212" i="19"/>
  <c r="V212" i="19"/>
  <c r="V211" i="19" s="1"/>
  <c r="G214" i="19"/>
  <c r="M214" i="19" s="1"/>
  <c r="I214" i="19"/>
  <c r="K214" i="19"/>
  <c r="O214" i="19"/>
  <c r="Q214" i="19"/>
  <c r="Q213" i="19" s="1"/>
  <c r="V214" i="19"/>
  <c r="V213" i="19" s="1"/>
  <c r="G224" i="19"/>
  <c r="I224" i="19"/>
  <c r="K224" i="19"/>
  <c r="K213" i="19" s="1"/>
  <c r="M224" i="19"/>
  <c r="O224" i="19"/>
  <c r="O213" i="19" s="1"/>
  <c r="Q224" i="19"/>
  <c r="V224" i="19"/>
  <c r="G230" i="19"/>
  <c r="M230" i="19" s="1"/>
  <c r="I230" i="19"/>
  <c r="K230" i="19"/>
  <c r="O230" i="19"/>
  <c r="Q230" i="19"/>
  <c r="V230" i="19"/>
  <c r="G232" i="19"/>
  <c r="M232" i="19" s="1"/>
  <c r="I232" i="19"/>
  <c r="K232" i="19"/>
  <c r="O232" i="19"/>
  <c r="Q232" i="19"/>
  <c r="V232" i="19"/>
  <c r="G236" i="19"/>
  <c r="I236" i="19"/>
  <c r="K236" i="19"/>
  <c r="M236" i="19"/>
  <c r="O236" i="19"/>
  <c r="Q236" i="19"/>
  <c r="V236" i="19"/>
  <c r="G241" i="19"/>
  <c r="I241" i="19"/>
  <c r="K241" i="19"/>
  <c r="M241" i="19"/>
  <c r="O241" i="19"/>
  <c r="Q241" i="19"/>
  <c r="V241" i="19"/>
  <c r="G243" i="19"/>
  <c r="M243" i="19" s="1"/>
  <c r="I243" i="19"/>
  <c r="K243" i="19"/>
  <c r="O243" i="19"/>
  <c r="Q243" i="19"/>
  <c r="V243" i="19"/>
  <c r="G246" i="19"/>
  <c r="M246" i="19" s="1"/>
  <c r="I246" i="19"/>
  <c r="K246" i="19"/>
  <c r="O246" i="19"/>
  <c r="Q246" i="19"/>
  <c r="V246" i="19"/>
  <c r="G250" i="19"/>
  <c r="I250" i="19"/>
  <c r="I213" i="19" s="1"/>
  <c r="K250" i="19"/>
  <c r="M250" i="19"/>
  <c r="O250" i="19"/>
  <c r="Q250" i="19"/>
  <c r="V250" i="19"/>
  <c r="G255" i="19"/>
  <c r="M255" i="19" s="1"/>
  <c r="I255" i="19"/>
  <c r="K255" i="19"/>
  <c r="O255" i="19"/>
  <c r="Q255" i="19"/>
  <c r="V255" i="19"/>
  <c r="G258" i="19"/>
  <c r="I258" i="19"/>
  <c r="I257" i="19" s="1"/>
  <c r="K258" i="19"/>
  <c r="K257" i="19" s="1"/>
  <c r="M258" i="19"/>
  <c r="O258" i="19"/>
  <c r="Q258" i="19"/>
  <c r="V258" i="19"/>
  <c r="G266" i="19"/>
  <c r="I266" i="19"/>
  <c r="K266" i="19"/>
  <c r="M266" i="19"/>
  <c r="O266" i="19"/>
  <c r="Q266" i="19"/>
  <c r="Q257" i="19" s="1"/>
  <c r="V266" i="19"/>
  <c r="V257" i="19" s="1"/>
  <c r="G270" i="19"/>
  <c r="M270" i="19" s="1"/>
  <c r="I270" i="19"/>
  <c r="K270" i="19"/>
  <c r="O270" i="19"/>
  <c r="Q270" i="19"/>
  <c r="V270" i="19"/>
  <c r="G273" i="19"/>
  <c r="I273" i="19"/>
  <c r="K273" i="19"/>
  <c r="M273" i="19"/>
  <c r="O273" i="19"/>
  <c r="O257" i="19" s="1"/>
  <c r="Q273" i="19"/>
  <c r="V273" i="19"/>
  <c r="G276" i="19"/>
  <c r="G257" i="19" s="1"/>
  <c r="I276" i="19"/>
  <c r="K276" i="19"/>
  <c r="O276" i="19"/>
  <c r="Q276" i="19"/>
  <c r="V276" i="19"/>
  <c r="G279" i="19"/>
  <c r="M279" i="19" s="1"/>
  <c r="I279" i="19"/>
  <c r="K279" i="19"/>
  <c r="O279" i="19"/>
  <c r="Q279" i="19"/>
  <c r="V279" i="19"/>
  <c r="G282" i="19"/>
  <c r="I282" i="19"/>
  <c r="K282" i="19"/>
  <c r="M282" i="19"/>
  <c r="O282" i="19"/>
  <c r="Q282" i="19"/>
  <c r="V282" i="19"/>
  <c r="G285" i="19"/>
  <c r="M285" i="19" s="1"/>
  <c r="I285" i="19"/>
  <c r="K285" i="19"/>
  <c r="O285" i="19"/>
  <c r="Q285" i="19"/>
  <c r="V285" i="19"/>
  <c r="G288" i="19"/>
  <c r="M288" i="19" s="1"/>
  <c r="I288" i="19"/>
  <c r="K288" i="19"/>
  <c r="O288" i="19"/>
  <c r="Q288" i="19"/>
  <c r="V288" i="19"/>
  <c r="G293" i="19"/>
  <c r="I293" i="19"/>
  <c r="K293" i="19"/>
  <c r="M293" i="19"/>
  <c r="O293" i="19"/>
  <c r="Q293" i="19"/>
  <c r="V293" i="19"/>
  <c r="G296" i="19"/>
  <c r="I296" i="19"/>
  <c r="K296" i="19"/>
  <c r="M296" i="19"/>
  <c r="O296" i="19"/>
  <c r="Q296" i="19"/>
  <c r="V296" i="19"/>
  <c r="G299" i="19"/>
  <c r="M299" i="19" s="1"/>
  <c r="I299" i="19"/>
  <c r="K299" i="19"/>
  <c r="O299" i="19"/>
  <c r="Q299" i="19"/>
  <c r="V299" i="19"/>
  <c r="G302" i="19"/>
  <c r="M302" i="19" s="1"/>
  <c r="I302" i="19"/>
  <c r="K302" i="19"/>
  <c r="O302" i="19"/>
  <c r="Q302" i="19"/>
  <c r="V302" i="19"/>
  <c r="G305" i="19"/>
  <c r="I305" i="19"/>
  <c r="K305" i="19"/>
  <c r="M305" i="19"/>
  <c r="O305" i="19"/>
  <c r="Q305" i="19"/>
  <c r="V305" i="19"/>
  <c r="G308" i="19"/>
  <c r="M308" i="19" s="1"/>
  <c r="I308" i="19"/>
  <c r="K308" i="19"/>
  <c r="O308" i="19"/>
  <c r="Q308" i="19"/>
  <c r="V308" i="19"/>
  <c r="G311" i="19"/>
  <c r="I311" i="19"/>
  <c r="K311" i="19"/>
  <c r="M311" i="19"/>
  <c r="O311" i="19"/>
  <c r="Q311" i="19"/>
  <c r="V311" i="19"/>
  <c r="G316" i="19"/>
  <c r="I316" i="19"/>
  <c r="K316" i="19"/>
  <c r="M316" i="19"/>
  <c r="O316" i="19"/>
  <c r="Q316" i="19"/>
  <c r="V316" i="19"/>
  <c r="G319" i="19"/>
  <c r="I319" i="19"/>
  <c r="K319" i="19"/>
  <c r="M319" i="19"/>
  <c r="O319" i="19"/>
  <c r="Q319" i="19"/>
  <c r="V319" i="19"/>
  <c r="G324" i="19"/>
  <c r="M324" i="19" s="1"/>
  <c r="I324" i="19"/>
  <c r="K324" i="19"/>
  <c r="O324" i="19"/>
  <c r="Q324" i="19"/>
  <c r="V324" i="19"/>
  <c r="G326" i="19"/>
  <c r="I326" i="19"/>
  <c r="K326" i="19"/>
  <c r="M326" i="19"/>
  <c r="O326" i="19"/>
  <c r="Q326" i="19"/>
  <c r="V326" i="19"/>
  <c r="G329" i="19"/>
  <c r="M329" i="19" s="1"/>
  <c r="I329" i="19"/>
  <c r="K329" i="19"/>
  <c r="O329" i="19"/>
  <c r="Q329" i="19"/>
  <c r="V329" i="19"/>
  <c r="G332" i="19"/>
  <c r="M332" i="19" s="1"/>
  <c r="I332" i="19"/>
  <c r="K332" i="19"/>
  <c r="O332" i="19"/>
  <c r="Q332" i="19"/>
  <c r="V332" i="19"/>
  <c r="G335" i="19"/>
  <c r="I335" i="19"/>
  <c r="K335" i="19"/>
  <c r="M335" i="19"/>
  <c r="O335" i="19"/>
  <c r="Q335" i="19"/>
  <c r="V335" i="19"/>
  <c r="G338" i="19"/>
  <c r="M338" i="19" s="1"/>
  <c r="I338" i="19"/>
  <c r="K338" i="19"/>
  <c r="O338" i="19"/>
  <c r="Q338" i="19"/>
  <c r="V338" i="19"/>
  <c r="G340" i="19"/>
  <c r="M340" i="19" s="1"/>
  <c r="I340" i="19"/>
  <c r="K340" i="19"/>
  <c r="O340" i="19"/>
  <c r="Q340" i="19"/>
  <c r="V340" i="19"/>
  <c r="G343" i="19"/>
  <c r="I343" i="19"/>
  <c r="K343" i="19"/>
  <c r="M343" i="19"/>
  <c r="O343" i="19"/>
  <c r="Q343" i="19"/>
  <c r="V343" i="19"/>
  <c r="G348" i="19"/>
  <c r="I348" i="19"/>
  <c r="K348" i="19"/>
  <c r="M348" i="19"/>
  <c r="O348" i="19"/>
  <c r="Q348" i="19"/>
  <c r="V348" i="19"/>
  <c r="G354" i="19"/>
  <c r="M354" i="19" s="1"/>
  <c r="I354" i="19"/>
  <c r="K354" i="19"/>
  <c r="O354" i="19"/>
  <c r="Q354" i="19"/>
  <c r="V354" i="19"/>
  <c r="G357" i="19"/>
  <c r="M357" i="19" s="1"/>
  <c r="I357" i="19"/>
  <c r="K357" i="19"/>
  <c r="O357" i="19"/>
  <c r="Q357" i="19"/>
  <c r="V357" i="19"/>
  <c r="G363" i="19"/>
  <c r="I363" i="19"/>
  <c r="K363" i="19"/>
  <c r="M363" i="19"/>
  <c r="O363" i="19"/>
  <c r="Q363" i="19"/>
  <c r="V363" i="19"/>
  <c r="G366" i="19"/>
  <c r="M366" i="19" s="1"/>
  <c r="I366" i="19"/>
  <c r="K366" i="19"/>
  <c r="O366" i="19"/>
  <c r="Q366" i="19"/>
  <c r="V366" i="19"/>
  <c r="G369" i="19"/>
  <c r="I369" i="19"/>
  <c r="K369" i="19"/>
  <c r="M369" i="19"/>
  <c r="O369" i="19"/>
  <c r="Q369" i="19"/>
  <c r="V369" i="19"/>
  <c r="G372" i="19"/>
  <c r="I372" i="19"/>
  <c r="K372" i="19"/>
  <c r="M372" i="19"/>
  <c r="O372" i="19"/>
  <c r="Q372" i="19"/>
  <c r="V372" i="19"/>
  <c r="I374" i="19"/>
  <c r="K374" i="19"/>
  <c r="Q374" i="19"/>
  <c r="V374" i="19"/>
  <c r="G375" i="19"/>
  <c r="G374" i="19" s="1"/>
  <c r="I375" i="19"/>
  <c r="K375" i="19"/>
  <c r="O375" i="19"/>
  <c r="O374" i="19" s="1"/>
  <c r="Q375" i="19"/>
  <c r="V375" i="19"/>
  <c r="G436" i="19"/>
  <c r="I436" i="19"/>
  <c r="K436" i="19"/>
  <c r="M436" i="19"/>
  <c r="O436" i="19"/>
  <c r="Q436" i="19"/>
  <c r="V436" i="19"/>
  <c r="AE444" i="19"/>
  <c r="G78" i="18"/>
  <c r="BA69" i="18"/>
  <c r="BA64" i="18"/>
  <c r="BA54" i="18"/>
  <c r="BA39" i="18"/>
  <c r="G8" i="18"/>
  <c r="G9" i="18"/>
  <c r="I9" i="18"/>
  <c r="I8" i="18" s="1"/>
  <c r="K9" i="18"/>
  <c r="K8" i="18" s="1"/>
  <c r="M9" i="18"/>
  <c r="O9" i="18"/>
  <c r="O8" i="18" s="1"/>
  <c r="Q9" i="18"/>
  <c r="V9" i="18"/>
  <c r="G10" i="18"/>
  <c r="I10" i="18"/>
  <c r="K10" i="18"/>
  <c r="M10" i="18"/>
  <c r="O10" i="18"/>
  <c r="Q10" i="18"/>
  <c r="V10" i="18"/>
  <c r="V8" i="18" s="1"/>
  <c r="G11" i="18"/>
  <c r="AF78" i="18" s="1"/>
  <c r="I11" i="18"/>
  <c r="K11" i="18"/>
  <c r="O11" i="18"/>
  <c r="Q11" i="18"/>
  <c r="Q8" i="18" s="1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M14" i="18" s="1"/>
  <c r="I14" i="18"/>
  <c r="K14" i="18"/>
  <c r="O14" i="18"/>
  <c r="Q14" i="18"/>
  <c r="V14" i="18"/>
  <c r="G15" i="18"/>
  <c r="I15" i="18"/>
  <c r="K15" i="18"/>
  <c r="M15" i="18"/>
  <c r="O15" i="18"/>
  <c r="Q15" i="18"/>
  <c r="V15" i="18"/>
  <c r="G16" i="18"/>
  <c r="I16" i="18"/>
  <c r="K16" i="18"/>
  <c r="M16" i="18"/>
  <c r="O16" i="18"/>
  <c r="Q16" i="18"/>
  <c r="V16" i="18"/>
  <c r="G17" i="18"/>
  <c r="I17" i="18"/>
  <c r="K17" i="18"/>
  <c r="M17" i="18"/>
  <c r="O17" i="18"/>
  <c r="Q17" i="18"/>
  <c r="V17" i="18"/>
  <c r="G19" i="18"/>
  <c r="I19" i="18"/>
  <c r="K19" i="18"/>
  <c r="M19" i="18"/>
  <c r="O19" i="18"/>
  <c r="Q19" i="18"/>
  <c r="V19" i="18"/>
  <c r="V18" i="18" s="1"/>
  <c r="G20" i="18"/>
  <c r="G18" i="18" s="1"/>
  <c r="I20" i="18"/>
  <c r="I18" i="18" s="1"/>
  <c r="K20" i="18"/>
  <c r="K18" i="18" s="1"/>
  <c r="O20" i="18"/>
  <c r="Q20" i="18"/>
  <c r="V20" i="18"/>
  <c r="G21" i="18"/>
  <c r="M21" i="18" s="1"/>
  <c r="I21" i="18"/>
  <c r="K21" i="18"/>
  <c r="O21" i="18"/>
  <c r="Q21" i="18"/>
  <c r="Q18" i="18" s="1"/>
  <c r="V21" i="18"/>
  <c r="G22" i="18"/>
  <c r="I22" i="18"/>
  <c r="K22" i="18"/>
  <c r="M22" i="18"/>
  <c r="O22" i="18"/>
  <c r="O18" i="18" s="1"/>
  <c r="Q22" i="18"/>
  <c r="V22" i="18"/>
  <c r="G23" i="18"/>
  <c r="M23" i="18" s="1"/>
  <c r="I23" i="18"/>
  <c r="K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I26" i="18"/>
  <c r="K26" i="18"/>
  <c r="M26" i="18"/>
  <c r="O26" i="18"/>
  <c r="Q26" i="18"/>
  <c r="V26" i="18"/>
  <c r="G27" i="18"/>
  <c r="M27" i="18" s="1"/>
  <c r="I27" i="18"/>
  <c r="K27" i="18"/>
  <c r="O27" i="18"/>
  <c r="Q27" i="18"/>
  <c r="V27" i="18"/>
  <c r="G28" i="18"/>
  <c r="I28" i="18"/>
  <c r="K28" i="18"/>
  <c r="M28" i="18"/>
  <c r="O28" i="18"/>
  <c r="Q28" i="18"/>
  <c r="V28" i="18"/>
  <c r="G29" i="18"/>
  <c r="I29" i="18"/>
  <c r="K29" i="18"/>
  <c r="M29" i="18"/>
  <c r="O29" i="18"/>
  <c r="Q29" i="18"/>
  <c r="V29" i="18"/>
  <c r="G30" i="18"/>
  <c r="G31" i="18"/>
  <c r="I31" i="18"/>
  <c r="K31" i="18"/>
  <c r="K30" i="18" s="1"/>
  <c r="M31" i="18"/>
  <c r="O31" i="18"/>
  <c r="O30" i="18" s="1"/>
  <c r="Q31" i="18"/>
  <c r="Q30" i="18" s="1"/>
  <c r="V31" i="18"/>
  <c r="G32" i="18"/>
  <c r="I32" i="18"/>
  <c r="K32" i="18"/>
  <c r="M32" i="18"/>
  <c r="O32" i="18"/>
  <c r="Q32" i="18"/>
  <c r="V32" i="18"/>
  <c r="G33" i="18"/>
  <c r="I33" i="18"/>
  <c r="I30" i="18" s="1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40" i="18"/>
  <c r="M40" i="18" s="1"/>
  <c r="I40" i="18"/>
  <c r="K40" i="18"/>
  <c r="O40" i="18"/>
  <c r="Q40" i="18"/>
  <c r="V40" i="18"/>
  <c r="V30" i="18" s="1"/>
  <c r="G41" i="18"/>
  <c r="M41" i="18" s="1"/>
  <c r="I41" i="18"/>
  <c r="K41" i="18"/>
  <c r="O41" i="18"/>
  <c r="Q41" i="18"/>
  <c r="V41" i="18"/>
  <c r="G42" i="18"/>
  <c r="I42" i="18"/>
  <c r="K42" i="18"/>
  <c r="M42" i="18"/>
  <c r="O42" i="18"/>
  <c r="Q42" i="18"/>
  <c r="V42" i="18"/>
  <c r="G43" i="18"/>
  <c r="M43" i="18" s="1"/>
  <c r="I43" i="18"/>
  <c r="K43" i="18"/>
  <c r="O43" i="18"/>
  <c r="Q43" i="18"/>
  <c r="V43" i="18"/>
  <c r="G44" i="18"/>
  <c r="M44" i="18" s="1"/>
  <c r="I44" i="18"/>
  <c r="K44" i="18"/>
  <c r="O44" i="18"/>
  <c r="Q44" i="18"/>
  <c r="V44" i="18"/>
  <c r="G46" i="18"/>
  <c r="I46" i="18"/>
  <c r="K46" i="18"/>
  <c r="K45" i="18" s="1"/>
  <c r="M46" i="18"/>
  <c r="O46" i="18"/>
  <c r="Q46" i="18"/>
  <c r="Q45" i="18" s="1"/>
  <c r="V46" i="18"/>
  <c r="V45" i="18" s="1"/>
  <c r="G47" i="18"/>
  <c r="G45" i="18" s="1"/>
  <c r="I47" i="18"/>
  <c r="I45" i="18" s="1"/>
  <c r="K47" i="18"/>
  <c r="O47" i="18"/>
  <c r="Q47" i="18"/>
  <c r="V47" i="18"/>
  <c r="G48" i="18"/>
  <c r="I48" i="18"/>
  <c r="K48" i="18"/>
  <c r="M48" i="18"/>
  <c r="O48" i="18"/>
  <c r="O45" i="18" s="1"/>
  <c r="Q48" i="18"/>
  <c r="V48" i="18"/>
  <c r="G49" i="18"/>
  <c r="I49" i="18"/>
  <c r="K49" i="18"/>
  <c r="M49" i="18"/>
  <c r="O49" i="18"/>
  <c r="Q49" i="18"/>
  <c r="V49" i="18"/>
  <c r="G50" i="18"/>
  <c r="M50" i="18" s="1"/>
  <c r="I50" i="18"/>
  <c r="K50" i="18"/>
  <c r="O50" i="18"/>
  <c r="Q50" i="18"/>
  <c r="V50" i="18"/>
  <c r="G55" i="18"/>
  <c r="I55" i="18"/>
  <c r="K55" i="18"/>
  <c r="M55" i="18"/>
  <c r="O55" i="18"/>
  <c r="Q55" i="18"/>
  <c r="V55" i="18"/>
  <c r="G56" i="18"/>
  <c r="I56" i="18"/>
  <c r="K56" i="18"/>
  <c r="M56" i="18"/>
  <c r="O56" i="18"/>
  <c r="Q56" i="18"/>
  <c r="V56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M60" i="18" s="1"/>
  <c r="I60" i="18"/>
  <c r="K60" i="18"/>
  <c r="O60" i="18"/>
  <c r="Q60" i="18"/>
  <c r="V60" i="18"/>
  <c r="Q61" i="18"/>
  <c r="G62" i="18"/>
  <c r="I62" i="18"/>
  <c r="I61" i="18" s="1"/>
  <c r="K62" i="18"/>
  <c r="K61" i="18" s="1"/>
  <c r="M62" i="18"/>
  <c r="O62" i="18"/>
  <c r="O61" i="18" s="1"/>
  <c r="Q62" i="18"/>
  <c r="V62" i="18"/>
  <c r="V61" i="18" s="1"/>
  <c r="G63" i="18"/>
  <c r="M63" i="18" s="1"/>
  <c r="I63" i="18"/>
  <c r="K63" i="18"/>
  <c r="O63" i="18"/>
  <c r="Q63" i="18"/>
  <c r="V63" i="18"/>
  <c r="G65" i="18"/>
  <c r="M65" i="18" s="1"/>
  <c r="I65" i="18"/>
  <c r="K65" i="18"/>
  <c r="O65" i="18"/>
  <c r="Q65" i="18"/>
  <c r="V65" i="18"/>
  <c r="G67" i="18"/>
  <c r="I67" i="18"/>
  <c r="K67" i="18"/>
  <c r="K66" i="18" s="1"/>
  <c r="M67" i="18"/>
  <c r="O67" i="18"/>
  <c r="Q67" i="18"/>
  <c r="Q66" i="18" s="1"/>
  <c r="V67" i="18"/>
  <c r="V66" i="18" s="1"/>
  <c r="G68" i="18"/>
  <c r="G66" i="18" s="1"/>
  <c r="I68" i="18"/>
  <c r="I66" i="18" s="1"/>
  <c r="K68" i="18"/>
  <c r="O68" i="18"/>
  <c r="Q68" i="18"/>
  <c r="V68" i="18"/>
  <c r="G70" i="18"/>
  <c r="I70" i="18"/>
  <c r="K70" i="18"/>
  <c r="M70" i="18"/>
  <c r="O70" i="18"/>
  <c r="O66" i="18" s="1"/>
  <c r="Q70" i="18"/>
  <c r="V70" i="18"/>
  <c r="G72" i="18"/>
  <c r="M72" i="18" s="1"/>
  <c r="M71" i="18" s="1"/>
  <c r="I72" i="18"/>
  <c r="I71" i="18" s="1"/>
  <c r="K72" i="18"/>
  <c r="O72" i="18"/>
  <c r="Q72" i="18"/>
  <c r="V72" i="18"/>
  <c r="V71" i="18" s="1"/>
  <c r="G73" i="18"/>
  <c r="I73" i="18"/>
  <c r="K73" i="18"/>
  <c r="M73" i="18"/>
  <c r="O73" i="18"/>
  <c r="O71" i="18" s="1"/>
  <c r="Q73" i="18"/>
  <c r="Q71" i="18" s="1"/>
  <c r="V73" i="18"/>
  <c r="G74" i="18"/>
  <c r="I74" i="18"/>
  <c r="K74" i="18"/>
  <c r="K71" i="18" s="1"/>
  <c r="M74" i="18"/>
  <c r="O74" i="18"/>
  <c r="Q74" i="18"/>
  <c r="V74" i="18"/>
  <c r="G75" i="18"/>
  <c r="I75" i="18"/>
  <c r="K75" i="18"/>
  <c r="M75" i="18"/>
  <c r="O75" i="18"/>
  <c r="Q75" i="18"/>
  <c r="V75" i="18"/>
  <c r="G76" i="18"/>
  <c r="M76" i="18" s="1"/>
  <c r="I76" i="18"/>
  <c r="K76" i="18"/>
  <c r="O76" i="18"/>
  <c r="Q76" i="18"/>
  <c r="V76" i="18"/>
  <c r="AE78" i="18"/>
  <c r="G137" i="17"/>
  <c r="G9" i="17"/>
  <c r="G8" i="17" s="1"/>
  <c r="I9" i="17"/>
  <c r="I8" i="17" s="1"/>
  <c r="K9" i="17"/>
  <c r="K8" i="17" s="1"/>
  <c r="O9" i="17"/>
  <c r="O8" i="17" s="1"/>
  <c r="Q9" i="17"/>
  <c r="Q8" i="17" s="1"/>
  <c r="V9" i="17"/>
  <c r="V8" i="17" s="1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G18" i="17"/>
  <c r="I18" i="17"/>
  <c r="I17" i="17" s="1"/>
  <c r="K18" i="17"/>
  <c r="K17" i="17" s="1"/>
  <c r="M18" i="17"/>
  <c r="O18" i="17"/>
  <c r="O17" i="17" s="1"/>
  <c r="Q18" i="17"/>
  <c r="Q17" i="17" s="1"/>
  <c r="V18" i="17"/>
  <c r="V17" i="17" s="1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7" i="17"/>
  <c r="I27" i="17"/>
  <c r="K27" i="17"/>
  <c r="K26" i="17" s="1"/>
  <c r="M27" i="17"/>
  <c r="O27" i="17"/>
  <c r="O26" i="17" s="1"/>
  <c r="Q27" i="17"/>
  <c r="Q26" i="17" s="1"/>
  <c r="V27" i="17"/>
  <c r="V26" i="17" s="1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I30" i="17"/>
  <c r="K30" i="17"/>
  <c r="M30" i="17"/>
  <c r="O30" i="17"/>
  <c r="Q30" i="17"/>
  <c r="V30" i="17"/>
  <c r="G31" i="17"/>
  <c r="I31" i="17"/>
  <c r="K31" i="17"/>
  <c r="M31" i="17"/>
  <c r="O31" i="17"/>
  <c r="Q31" i="17"/>
  <c r="V31" i="17"/>
  <c r="G32" i="17"/>
  <c r="M32" i="17" s="1"/>
  <c r="I32" i="17"/>
  <c r="K32" i="17"/>
  <c r="O32" i="17"/>
  <c r="Q32" i="17"/>
  <c r="V32" i="17"/>
  <c r="G33" i="17"/>
  <c r="AF137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I26" i="17" s="1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I46" i="17"/>
  <c r="K46" i="17"/>
  <c r="M46" i="17"/>
  <c r="O46" i="17"/>
  <c r="Q46" i="17"/>
  <c r="V46" i="17"/>
  <c r="G47" i="17"/>
  <c r="I47" i="17"/>
  <c r="K47" i="17"/>
  <c r="M47" i="17"/>
  <c r="O47" i="17"/>
  <c r="Q47" i="17"/>
  <c r="V47" i="17"/>
  <c r="G48" i="17"/>
  <c r="M48" i="17" s="1"/>
  <c r="I48" i="17"/>
  <c r="K48" i="17"/>
  <c r="O48" i="17"/>
  <c r="Q48" i="17"/>
  <c r="V48" i="17"/>
  <c r="G49" i="17"/>
  <c r="M49" i="17" s="1"/>
  <c r="I49" i="17"/>
  <c r="K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2" i="17"/>
  <c r="I52" i="17"/>
  <c r="K52" i="17"/>
  <c r="M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M56" i="17" s="1"/>
  <c r="I56" i="17"/>
  <c r="K56" i="17"/>
  <c r="O56" i="17"/>
  <c r="Q56" i="17"/>
  <c r="V56" i="17"/>
  <c r="G57" i="17"/>
  <c r="M57" i="17" s="1"/>
  <c r="I57" i="17"/>
  <c r="K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1" i="17"/>
  <c r="I61" i="17"/>
  <c r="K61" i="17"/>
  <c r="M61" i="17"/>
  <c r="O61" i="17"/>
  <c r="O60" i="17" s="1"/>
  <c r="Q61" i="17"/>
  <c r="Q60" i="17" s="1"/>
  <c r="V61" i="17"/>
  <c r="V60" i="17" s="1"/>
  <c r="G62" i="17"/>
  <c r="I62" i="17"/>
  <c r="K62" i="17"/>
  <c r="M62" i="17"/>
  <c r="O62" i="17"/>
  <c r="Q62" i="17"/>
  <c r="V62" i="17"/>
  <c r="G63" i="17"/>
  <c r="I63" i="17"/>
  <c r="K63" i="17"/>
  <c r="M63" i="17"/>
  <c r="O63" i="17"/>
  <c r="Q63" i="17"/>
  <c r="V63" i="17"/>
  <c r="G64" i="17"/>
  <c r="M64" i="17" s="1"/>
  <c r="I64" i="17"/>
  <c r="I60" i="17" s="1"/>
  <c r="K64" i="17"/>
  <c r="O64" i="17"/>
  <c r="Q64" i="17"/>
  <c r="V64" i="17"/>
  <c r="G65" i="17"/>
  <c r="M65" i="17" s="1"/>
  <c r="I65" i="17"/>
  <c r="K65" i="17"/>
  <c r="O65" i="17"/>
  <c r="Q65" i="17"/>
  <c r="V65" i="17"/>
  <c r="G66" i="17"/>
  <c r="I66" i="17"/>
  <c r="K66" i="17"/>
  <c r="M66" i="17"/>
  <c r="O66" i="17"/>
  <c r="Q66" i="17"/>
  <c r="V66" i="17"/>
  <c r="G67" i="17"/>
  <c r="M67" i="17" s="1"/>
  <c r="I67" i="17"/>
  <c r="K67" i="17"/>
  <c r="K60" i="17" s="1"/>
  <c r="O67" i="17"/>
  <c r="Q67" i="17"/>
  <c r="V67" i="17"/>
  <c r="G68" i="17"/>
  <c r="I68" i="17"/>
  <c r="K68" i="17"/>
  <c r="M68" i="17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I71" i="17"/>
  <c r="K71" i="17"/>
  <c r="M71" i="17"/>
  <c r="O71" i="17"/>
  <c r="Q71" i="17"/>
  <c r="V71" i="17"/>
  <c r="G72" i="17"/>
  <c r="M72" i="17" s="1"/>
  <c r="I72" i="17"/>
  <c r="K72" i="17"/>
  <c r="O72" i="17"/>
  <c r="Q72" i="17"/>
  <c r="V72" i="17"/>
  <c r="G73" i="17"/>
  <c r="M73" i="17" s="1"/>
  <c r="I73" i="17"/>
  <c r="K73" i="17"/>
  <c r="O73" i="17"/>
  <c r="Q73" i="17"/>
  <c r="V73" i="17"/>
  <c r="G74" i="17"/>
  <c r="M74" i="17" s="1"/>
  <c r="I74" i="17"/>
  <c r="K74" i="17"/>
  <c r="O74" i="17"/>
  <c r="Q74" i="17"/>
  <c r="V74" i="17"/>
  <c r="G75" i="17"/>
  <c r="I75" i="17"/>
  <c r="K75" i="17"/>
  <c r="M75" i="17"/>
  <c r="O75" i="17"/>
  <c r="Q75" i="17"/>
  <c r="V75" i="17"/>
  <c r="G76" i="17"/>
  <c r="I76" i="17"/>
  <c r="K76" i="17"/>
  <c r="M76" i="17"/>
  <c r="O76" i="17"/>
  <c r="Q76" i="17"/>
  <c r="V76" i="17"/>
  <c r="G77" i="17"/>
  <c r="I77" i="17"/>
  <c r="K77" i="17"/>
  <c r="M77" i="17"/>
  <c r="O77" i="17"/>
  <c r="Q77" i="17"/>
  <c r="V77" i="17"/>
  <c r="G78" i="17"/>
  <c r="I78" i="17"/>
  <c r="K78" i="17"/>
  <c r="M78" i="17"/>
  <c r="O78" i="17"/>
  <c r="Q78" i="17"/>
  <c r="V78" i="17"/>
  <c r="G79" i="17"/>
  <c r="I79" i="17"/>
  <c r="K79" i="17"/>
  <c r="M79" i="17"/>
  <c r="O79" i="17"/>
  <c r="Q79" i="17"/>
  <c r="V79" i="17"/>
  <c r="G80" i="17"/>
  <c r="M80" i="17" s="1"/>
  <c r="I80" i="17"/>
  <c r="K80" i="17"/>
  <c r="O80" i="17"/>
  <c r="Q80" i="17"/>
  <c r="V80" i="17"/>
  <c r="G81" i="17"/>
  <c r="M81" i="17" s="1"/>
  <c r="I81" i="17"/>
  <c r="K81" i="17"/>
  <c r="O81" i="17"/>
  <c r="Q81" i="17"/>
  <c r="V81" i="17"/>
  <c r="G82" i="17"/>
  <c r="I82" i="17"/>
  <c r="K82" i="17"/>
  <c r="M82" i="17"/>
  <c r="O82" i="17"/>
  <c r="Q82" i="17"/>
  <c r="V82" i="17"/>
  <c r="G83" i="17"/>
  <c r="M83" i="17" s="1"/>
  <c r="I83" i="17"/>
  <c r="K83" i="17"/>
  <c r="O83" i="17"/>
  <c r="Q83" i="17"/>
  <c r="V83" i="17"/>
  <c r="G84" i="17"/>
  <c r="I84" i="17"/>
  <c r="K84" i="17"/>
  <c r="M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7" i="17"/>
  <c r="I87" i="17"/>
  <c r="K87" i="17"/>
  <c r="M87" i="17"/>
  <c r="O87" i="17"/>
  <c r="Q87" i="17"/>
  <c r="V87" i="17"/>
  <c r="G88" i="17"/>
  <c r="M88" i="17" s="1"/>
  <c r="I88" i="17"/>
  <c r="K88" i="17"/>
  <c r="O88" i="17"/>
  <c r="Q88" i="17"/>
  <c r="V88" i="17"/>
  <c r="G89" i="17"/>
  <c r="M89" i="17" s="1"/>
  <c r="I89" i="17"/>
  <c r="K89" i="17"/>
  <c r="O89" i="17"/>
  <c r="Q89" i="17"/>
  <c r="V89" i="17"/>
  <c r="G90" i="17"/>
  <c r="M90" i="17" s="1"/>
  <c r="I90" i="17"/>
  <c r="K90" i="17"/>
  <c r="O90" i="17"/>
  <c r="Q90" i="17"/>
  <c r="V90" i="17"/>
  <c r="G91" i="17"/>
  <c r="I91" i="17"/>
  <c r="K91" i="17"/>
  <c r="M91" i="17"/>
  <c r="O91" i="17"/>
  <c r="Q91" i="17"/>
  <c r="V91" i="17"/>
  <c r="G92" i="17"/>
  <c r="I92" i="17"/>
  <c r="K92" i="17"/>
  <c r="M92" i="17"/>
  <c r="O92" i="17"/>
  <c r="Q92" i="17"/>
  <c r="V92" i="17"/>
  <c r="G93" i="17"/>
  <c r="I93" i="17"/>
  <c r="K93" i="17"/>
  <c r="M93" i="17"/>
  <c r="O93" i="17"/>
  <c r="Q93" i="17"/>
  <c r="V93" i="17"/>
  <c r="G95" i="17"/>
  <c r="I95" i="17"/>
  <c r="K95" i="17"/>
  <c r="M95" i="17"/>
  <c r="O95" i="17"/>
  <c r="Q95" i="17"/>
  <c r="V95" i="17"/>
  <c r="V94" i="17" s="1"/>
  <c r="G96" i="17"/>
  <c r="G94" i="17" s="1"/>
  <c r="I96" i="17"/>
  <c r="I94" i="17" s="1"/>
  <c r="K96" i="17"/>
  <c r="O96" i="17"/>
  <c r="Q96" i="17"/>
  <c r="V96" i="17"/>
  <c r="G97" i="17"/>
  <c r="M97" i="17" s="1"/>
  <c r="I97" i="17"/>
  <c r="K97" i="17"/>
  <c r="O97" i="17"/>
  <c r="Q97" i="17"/>
  <c r="V97" i="17"/>
  <c r="G98" i="17"/>
  <c r="I98" i="17"/>
  <c r="K98" i="17"/>
  <c r="M98" i="17"/>
  <c r="O98" i="17"/>
  <c r="Q98" i="17"/>
  <c r="V98" i="17"/>
  <c r="G99" i="17"/>
  <c r="M99" i="17" s="1"/>
  <c r="I99" i="17"/>
  <c r="K99" i="17"/>
  <c r="K94" i="17" s="1"/>
  <c r="O99" i="17"/>
  <c r="Q99" i="17"/>
  <c r="V99" i="17"/>
  <c r="G100" i="17"/>
  <c r="I100" i="17"/>
  <c r="K100" i="17"/>
  <c r="M100" i="17"/>
  <c r="O100" i="17"/>
  <c r="Q100" i="17"/>
  <c r="V100" i="17"/>
  <c r="G101" i="17"/>
  <c r="I101" i="17"/>
  <c r="K101" i="17"/>
  <c r="M101" i="17"/>
  <c r="O101" i="17"/>
  <c r="O94" i="17" s="1"/>
  <c r="Q101" i="17"/>
  <c r="V101" i="17"/>
  <c r="G102" i="17"/>
  <c r="I102" i="17"/>
  <c r="K102" i="17"/>
  <c r="M102" i="17"/>
  <c r="O102" i="17"/>
  <c r="Q102" i="17"/>
  <c r="V102" i="17"/>
  <c r="G103" i="17"/>
  <c r="I103" i="17"/>
  <c r="K103" i="17"/>
  <c r="M103" i="17"/>
  <c r="O103" i="17"/>
  <c r="Q103" i="17"/>
  <c r="Q94" i="17" s="1"/>
  <c r="V103" i="17"/>
  <c r="G104" i="17"/>
  <c r="M104" i="17" s="1"/>
  <c r="I104" i="17"/>
  <c r="K104" i="17"/>
  <c r="O104" i="17"/>
  <c r="Q104" i="17"/>
  <c r="V104" i="17"/>
  <c r="G105" i="17"/>
  <c r="I105" i="17"/>
  <c r="K105" i="17"/>
  <c r="M105" i="17"/>
  <c r="O105" i="17"/>
  <c r="Q105" i="17"/>
  <c r="V105" i="17"/>
  <c r="G106" i="17"/>
  <c r="M106" i="17" s="1"/>
  <c r="I106" i="17"/>
  <c r="K106" i="17"/>
  <c r="O106" i="17"/>
  <c r="Q106" i="17"/>
  <c r="V106" i="17"/>
  <c r="G107" i="17"/>
  <c r="I107" i="17"/>
  <c r="K107" i="17"/>
  <c r="M107" i="17"/>
  <c r="O107" i="17"/>
  <c r="Q107" i="17"/>
  <c r="V107" i="17"/>
  <c r="G108" i="17"/>
  <c r="I108" i="17"/>
  <c r="K108" i="17"/>
  <c r="M108" i="17"/>
  <c r="O108" i="17"/>
  <c r="Q108" i="17"/>
  <c r="V108" i="17"/>
  <c r="G109" i="17"/>
  <c r="I109" i="17"/>
  <c r="K109" i="17"/>
  <c r="M109" i="17"/>
  <c r="O109" i="17"/>
  <c r="Q109" i="17"/>
  <c r="V109" i="17"/>
  <c r="Q110" i="17"/>
  <c r="G111" i="17"/>
  <c r="I111" i="17"/>
  <c r="K111" i="17"/>
  <c r="M111" i="17"/>
  <c r="O111" i="17"/>
  <c r="Q111" i="17"/>
  <c r="V111" i="17"/>
  <c r="V110" i="17" s="1"/>
  <c r="G112" i="17"/>
  <c r="M112" i="17" s="1"/>
  <c r="I112" i="17"/>
  <c r="I110" i="17" s="1"/>
  <c r="K112" i="17"/>
  <c r="O112" i="17"/>
  <c r="Q112" i="17"/>
  <c r="V112" i="17"/>
  <c r="G113" i="17"/>
  <c r="M113" i="17" s="1"/>
  <c r="I113" i="17"/>
  <c r="K113" i="17"/>
  <c r="O113" i="17"/>
  <c r="Q113" i="17"/>
  <c r="V113" i="17"/>
  <c r="G114" i="17"/>
  <c r="I114" i="17"/>
  <c r="K114" i="17"/>
  <c r="M114" i="17"/>
  <c r="O114" i="17"/>
  <c r="Q114" i="17"/>
  <c r="V114" i="17"/>
  <c r="G115" i="17"/>
  <c r="M115" i="17" s="1"/>
  <c r="I115" i="17"/>
  <c r="K115" i="17"/>
  <c r="K110" i="17" s="1"/>
  <c r="O115" i="17"/>
  <c r="Q115" i="17"/>
  <c r="V115" i="17"/>
  <c r="G116" i="17"/>
  <c r="I116" i="17"/>
  <c r="K116" i="17"/>
  <c r="M116" i="17"/>
  <c r="O116" i="17"/>
  <c r="Q116" i="17"/>
  <c r="V116" i="17"/>
  <c r="G117" i="17"/>
  <c r="I117" i="17"/>
  <c r="K117" i="17"/>
  <c r="M117" i="17"/>
  <c r="O117" i="17"/>
  <c r="O110" i="17" s="1"/>
  <c r="Q117" i="17"/>
  <c r="V117" i="17"/>
  <c r="G118" i="17"/>
  <c r="I118" i="17"/>
  <c r="K118" i="17"/>
  <c r="M118" i="17"/>
  <c r="O118" i="17"/>
  <c r="Q118" i="17"/>
  <c r="V118" i="17"/>
  <c r="G119" i="17"/>
  <c r="G120" i="17"/>
  <c r="M120" i="17" s="1"/>
  <c r="M119" i="17" s="1"/>
  <c r="I120" i="17"/>
  <c r="K120" i="17"/>
  <c r="O120" i="17"/>
  <c r="Q120" i="17"/>
  <c r="V120" i="17"/>
  <c r="G121" i="17"/>
  <c r="I121" i="17"/>
  <c r="K121" i="17"/>
  <c r="K119" i="17" s="1"/>
  <c r="M121" i="17"/>
  <c r="O121" i="17"/>
  <c r="Q121" i="17"/>
  <c r="Q119" i="17" s="1"/>
  <c r="V121" i="17"/>
  <c r="G122" i="17"/>
  <c r="M122" i="17" s="1"/>
  <c r="I122" i="17"/>
  <c r="I119" i="17" s="1"/>
  <c r="K122" i="17"/>
  <c r="O122" i="17"/>
  <c r="Q122" i="17"/>
  <c r="V122" i="17"/>
  <c r="G123" i="17"/>
  <c r="I123" i="17"/>
  <c r="K123" i="17"/>
  <c r="M123" i="17"/>
  <c r="O123" i="17"/>
  <c r="O119" i="17" s="1"/>
  <c r="Q123" i="17"/>
  <c r="V123" i="17"/>
  <c r="G124" i="17"/>
  <c r="I124" i="17"/>
  <c r="K124" i="17"/>
  <c r="M124" i="17"/>
  <c r="O124" i="17"/>
  <c r="Q124" i="17"/>
  <c r="V124" i="17"/>
  <c r="G125" i="17"/>
  <c r="I125" i="17"/>
  <c r="K125" i="17"/>
  <c r="M125" i="17"/>
  <c r="O125" i="17"/>
  <c r="Q125" i="17"/>
  <c r="V125" i="17"/>
  <c r="V119" i="17" s="1"/>
  <c r="G126" i="17"/>
  <c r="M126" i="17" s="1"/>
  <c r="I126" i="17"/>
  <c r="K126" i="17"/>
  <c r="O126" i="17"/>
  <c r="Q126" i="17"/>
  <c r="V126" i="17"/>
  <c r="G127" i="17"/>
  <c r="I127" i="17"/>
  <c r="K127" i="17"/>
  <c r="M127" i="17"/>
  <c r="O127" i="17"/>
  <c r="Q127" i="17"/>
  <c r="V127" i="17"/>
  <c r="I128" i="17"/>
  <c r="G129" i="17"/>
  <c r="M129" i="17" s="1"/>
  <c r="I129" i="17"/>
  <c r="K129" i="17"/>
  <c r="O129" i="17"/>
  <c r="Q129" i="17"/>
  <c r="V129" i="17"/>
  <c r="G130" i="17"/>
  <c r="I130" i="17"/>
  <c r="K130" i="17"/>
  <c r="K128" i="17" s="1"/>
  <c r="M130" i="17"/>
  <c r="O130" i="17"/>
  <c r="Q130" i="17"/>
  <c r="V130" i="17"/>
  <c r="V128" i="17" s="1"/>
  <c r="G131" i="17"/>
  <c r="M131" i="17" s="1"/>
  <c r="I131" i="17"/>
  <c r="K131" i="17"/>
  <c r="O131" i="17"/>
  <c r="Q131" i="17"/>
  <c r="V131" i="17"/>
  <c r="G132" i="17"/>
  <c r="I132" i="17"/>
  <c r="K132" i="17"/>
  <c r="M132" i="17"/>
  <c r="O132" i="17"/>
  <c r="O128" i="17" s="1"/>
  <c r="Q132" i="17"/>
  <c r="Q128" i="17" s="1"/>
  <c r="V132" i="17"/>
  <c r="G133" i="17"/>
  <c r="I133" i="17"/>
  <c r="K133" i="17"/>
  <c r="M133" i="17"/>
  <c r="O133" i="17"/>
  <c r="Q133" i="17"/>
  <c r="V133" i="17"/>
  <c r="G134" i="17"/>
  <c r="I134" i="17"/>
  <c r="K134" i="17"/>
  <c r="M134" i="17"/>
  <c r="O134" i="17"/>
  <c r="Q134" i="17"/>
  <c r="V134" i="17"/>
  <c r="G135" i="17"/>
  <c r="G128" i="17" s="1"/>
  <c r="I135" i="17"/>
  <c r="K135" i="17"/>
  <c r="O135" i="17"/>
  <c r="Q135" i="17"/>
  <c r="V135" i="17"/>
  <c r="AE137" i="17"/>
  <c r="G76" i="16"/>
  <c r="G9" i="16"/>
  <c r="G8" i="16" s="1"/>
  <c r="I9" i="16"/>
  <c r="I8" i="16" s="1"/>
  <c r="K9" i="16"/>
  <c r="K8" i="16" s="1"/>
  <c r="M9" i="16"/>
  <c r="O9" i="16"/>
  <c r="O8" i="16" s="1"/>
  <c r="Q9" i="16"/>
  <c r="Q8" i="16" s="1"/>
  <c r="V9" i="16"/>
  <c r="V8" i="16" s="1"/>
  <c r="G11" i="16"/>
  <c r="M11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I14" i="16"/>
  <c r="K14" i="16"/>
  <c r="M14" i="16"/>
  <c r="O14" i="16"/>
  <c r="Q14" i="16"/>
  <c r="V14" i="16"/>
  <c r="G16" i="16"/>
  <c r="I16" i="16"/>
  <c r="K16" i="16"/>
  <c r="M16" i="16"/>
  <c r="O16" i="16"/>
  <c r="Q16" i="16"/>
  <c r="V16" i="16"/>
  <c r="V15" i="16" s="1"/>
  <c r="G17" i="16"/>
  <c r="M17" i="16" s="1"/>
  <c r="I17" i="16"/>
  <c r="I15" i="16" s="1"/>
  <c r="K17" i="16"/>
  <c r="K15" i="16" s="1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O15" i="16" s="1"/>
  <c r="Q19" i="16"/>
  <c r="V19" i="16"/>
  <c r="G20" i="16"/>
  <c r="M20" i="16" s="1"/>
  <c r="I20" i="16"/>
  <c r="K20" i="16"/>
  <c r="O20" i="16"/>
  <c r="Q20" i="16"/>
  <c r="V20" i="16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Q15" i="16" s="1"/>
  <c r="V24" i="16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G32" i="16"/>
  <c r="I32" i="16"/>
  <c r="K32" i="16"/>
  <c r="M32" i="16"/>
  <c r="O32" i="16"/>
  <c r="Q32" i="16"/>
  <c r="V32" i="16"/>
  <c r="V31" i="16" s="1"/>
  <c r="G33" i="16"/>
  <c r="M33" i="16" s="1"/>
  <c r="I33" i="16"/>
  <c r="I31" i="16" s="1"/>
  <c r="K33" i="16"/>
  <c r="K31" i="16" s="1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O31" i="16" s="1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39" i="16"/>
  <c r="I39" i="16"/>
  <c r="K39" i="16"/>
  <c r="M39" i="16"/>
  <c r="O39" i="16"/>
  <c r="Q39" i="16"/>
  <c r="V39" i="16"/>
  <c r="G40" i="16"/>
  <c r="M40" i="16" s="1"/>
  <c r="I40" i="16"/>
  <c r="K40" i="16"/>
  <c r="O40" i="16"/>
  <c r="Q40" i="16"/>
  <c r="Q31" i="16" s="1"/>
  <c r="V40" i="16"/>
  <c r="G41" i="16"/>
  <c r="M41" i="16" s="1"/>
  <c r="I41" i="16"/>
  <c r="K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V46" i="16"/>
  <c r="G47" i="16"/>
  <c r="G46" i="16" s="1"/>
  <c r="I47" i="16"/>
  <c r="I46" i="16" s="1"/>
  <c r="K47" i="16"/>
  <c r="K46" i="16" s="1"/>
  <c r="O47" i="16"/>
  <c r="O46" i="16" s="1"/>
  <c r="Q47" i="16"/>
  <c r="Q46" i="16" s="1"/>
  <c r="V47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Q49" i="16" s="1"/>
  <c r="V50" i="16"/>
  <c r="G52" i="16"/>
  <c r="I52" i="16"/>
  <c r="K52" i="16"/>
  <c r="K49" i="16" s="1"/>
  <c r="M52" i="16"/>
  <c r="O52" i="16"/>
  <c r="O49" i="16" s="1"/>
  <c r="Q52" i="16"/>
  <c r="V52" i="16"/>
  <c r="G53" i="16"/>
  <c r="M53" i="16" s="1"/>
  <c r="I53" i="16"/>
  <c r="I49" i="16" s="1"/>
  <c r="K53" i="16"/>
  <c r="O53" i="16"/>
  <c r="Q53" i="16"/>
  <c r="V53" i="16"/>
  <c r="G54" i="16"/>
  <c r="M54" i="16" s="1"/>
  <c r="I54" i="16"/>
  <c r="K54" i="16"/>
  <c r="O54" i="16"/>
  <c r="Q54" i="16"/>
  <c r="V54" i="16"/>
  <c r="V49" i="16" s="1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5" i="16"/>
  <c r="I65" i="16"/>
  <c r="K65" i="16"/>
  <c r="M65" i="16"/>
  <c r="O65" i="16"/>
  <c r="Q65" i="16"/>
  <c r="V65" i="16"/>
  <c r="G66" i="16"/>
  <c r="G49" i="16" s="1"/>
  <c r="I66" i="16"/>
  <c r="K66" i="16"/>
  <c r="O66" i="16"/>
  <c r="Q66" i="16"/>
  <c r="V66" i="16"/>
  <c r="G67" i="16"/>
  <c r="M67" i="16" s="1"/>
  <c r="I67" i="16"/>
  <c r="K67" i="16"/>
  <c r="O67" i="16"/>
  <c r="Q67" i="16"/>
  <c r="V67" i="16"/>
  <c r="G68" i="16"/>
  <c r="I68" i="16"/>
  <c r="K68" i="16"/>
  <c r="M68" i="16"/>
  <c r="O68" i="16"/>
  <c r="Q68" i="16"/>
  <c r="V68" i="16"/>
  <c r="G69" i="16"/>
  <c r="M69" i="16" s="1"/>
  <c r="I69" i="16"/>
  <c r="K69" i="16"/>
  <c r="O69" i="16"/>
  <c r="Q69" i="16"/>
  <c r="V69" i="16"/>
  <c r="G70" i="16"/>
  <c r="M70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V72" i="16"/>
  <c r="G73" i="16"/>
  <c r="G72" i="16" s="1"/>
  <c r="I73" i="16"/>
  <c r="I72" i="16" s="1"/>
  <c r="K73" i="16"/>
  <c r="K72" i="16" s="1"/>
  <c r="O73" i="16"/>
  <c r="O72" i="16" s="1"/>
  <c r="Q73" i="16"/>
  <c r="Q72" i="16" s="1"/>
  <c r="V73" i="16"/>
  <c r="G74" i="16"/>
  <c r="I74" i="16"/>
  <c r="K74" i="16"/>
  <c r="M74" i="16"/>
  <c r="O74" i="16"/>
  <c r="Q74" i="16"/>
  <c r="V74" i="16"/>
  <c r="AE76" i="16"/>
  <c r="AF76" i="16"/>
  <c r="G93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M10" i="15" s="1"/>
  <c r="I10" i="15"/>
  <c r="K10" i="15"/>
  <c r="O10" i="15"/>
  <c r="Q10" i="15"/>
  <c r="V10" i="15"/>
  <c r="G12" i="15"/>
  <c r="I12" i="15"/>
  <c r="I11" i="15" s="1"/>
  <c r="K12" i="15"/>
  <c r="K11" i="15" s="1"/>
  <c r="M12" i="15"/>
  <c r="O12" i="15"/>
  <c r="Q12" i="15"/>
  <c r="V12" i="15"/>
  <c r="G13" i="15"/>
  <c r="I13" i="15"/>
  <c r="K13" i="15"/>
  <c r="M13" i="15"/>
  <c r="O13" i="15"/>
  <c r="Q13" i="15"/>
  <c r="Q11" i="15" s="1"/>
  <c r="V13" i="15"/>
  <c r="V11" i="15" s="1"/>
  <c r="G14" i="15"/>
  <c r="I14" i="15"/>
  <c r="K14" i="15"/>
  <c r="M14" i="15"/>
  <c r="O14" i="15"/>
  <c r="O11" i="15" s="1"/>
  <c r="Q14" i="15"/>
  <c r="V14" i="15"/>
  <c r="G15" i="15"/>
  <c r="I15" i="15"/>
  <c r="K15" i="15"/>
  <c r="M15" i="15"/>
  <c r="O15" i="15"/>
  <c r="Q15" i="15"/>
  <c r="V15" i="15"/>
  <c r="G16" i="15"/>
  <c r="G11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M19" i="15" s="1"/>
  <c r="I19" i="15"/>
  <c r="K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V23" i="15"/>
  <c r="G24" i="15"/>
  <c r="G23" i="15" s="1"/>
  <c r="I24" i="15"/>
  <c r="I23" i="15" s="1"/>
  <c r="K24" i="15"/>
  <c r="O24" i="15"/>
  <c r="O23" i="15" s="1"/>
  <c r="Q24" i="15"/>
  <c r="Q23" i="15" s="1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K23" i="15" s="1"/>
  <c r="O26" i="15"/>
  <c r="Q26" i="15"/>
  <c r="V26" i="15"/>
  <c r="G28" i="15"/>
  <c r="G29" i="15"/>
  <c r="M29" i="15" s="1"/>
  <c r="I29" i="15"/>
  <c r="K29" i="15"/>
  <c r="K28" i="15" s="1"/>
  <c r="O29" i="15"/>
  <c r="O28" i="15" s="1"/>
  <c r="Q29" i="15"/>
  <c r="Q28" i="15" s="1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V28" i="15" s="1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I28" i="15" s="1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M38" i="15" s="1"/>
  <c r="I38" i="15"/>
  <c r="K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Q41" i="15"/>
  <c r="G42" i="15"/>
  <c r="M42" i="15" s="1"/>
  <c r="I42" i="15"/>
  <c r="K42" i="15"/>
  <c r="O42" i="15"/>
  <c r="Q42" i="15"/>
  <c r="V42" i="15"/>
  <c r="G43" i="15"/>
  <c r="M43" i="15" s="1"/>
  <c r="I43" i="15"/>
  <c r="I41" i="15" s="1"/>
  <c r="K43" i="15"/>
  <c r="K41" i="15" s="1"/>
  <c r="O43" i="15"/>
  <c r="Q43" i="15"/>
  <c r="V43" i="15"/>
  <c r="G44" i="15"/>
  <c r="M44" i="15" s="1"/>
  <c r="I44" i="15"/>
  <c r="K44" i="15"/>
  <c r="O44" i="15"/>
  <c r="Q44" i="15"/>
  <c r="V44" i="15"/>
  <c r="G45" i="15"/>
  <c r="M45" i="15" s="1"/>
  <c r="I45" i="15"/>
  <c r="K45" i="15"/>
  <c r="O45" i="15"/>
  <c r="O41" i="15" s="1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V41" i="15" s="1"/>
  <c r="G49" i="15"/>
  <c r="I49" i="15"/>
  <c r="K49" i="15"/>
  <c r="M49" i="15"/>
  <c r="O49" i="15"/>
  <c r="Q49" i="15"/>
  <c r="V49" i="15"/>
  <c r="V48" i="15" s="1"/>
  <c r="G50" i="15"/>
  <c r="M50" i="15" s="1"/>
  <c r="I50" i="15"/>
  <c r="I48" i="15" s="1"/>
  <c r="K50" i="15"/>
  <c r="K48" i="15" s="1"/>
  <c r="O50" i="15"/>
  <c r="Q50" i="15"/>
  <c r="V50" i="15"/>
  <c r="G51" i="15"/>
  <c r="M51" i="15" s="1"/>
  <c r="I51" i="15"/>
  <c r="K51" i="15"/>
  <c r="O51" i="15"/>
  <c r="Q51" i="15"/>
  <c r="V51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G54" i="15"/>
  <c r="M54" i="15" s="1"/>
  <c r="I54" i="15"/>
  <c r="K54" i="15"/>
  <c r="O54" i="15"/>
  <c r="Q54" i="15"/>
  <c r="Q48" i="15" s="1"/>
  <c r="V54" i="15"/>
  <c r="G55" i="15"/>
  <c r="I55" i="15"/>
  <c r="K55" i="15"/>
  <c r="M55" i="15"/>
  <c r="O55" i="15"/>
  <c r="Q55" i="15"/>
  <c r="V55" i="15"/>
  <c r="G56" i="15"/>
  <c r="I56" i="15"/>
  <c r="K56" i="15"/>
  <c r="M56" i="15"/>
  <c r="O56" i="15"/>
  <c r="Q56" i="15"/>
  <c r="V56" i="15"/>
  <c r="G57" i="15"/>
  <c r="AF93" i="15" s="1"/>
  <c r="I57" i="15"/>
  <c r="K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M61" i="15" s="1"/>
  <c r="I61" i="15"/>
  <c r="K61" i="15"/>
  <c r="O61" i="15"/>
  <c r="O48" i="15" s="1"/>
  <c r="Q61" i="15"/>
  <c r="V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M69" i="15" s="1"/>
  <c r="I69" i="15"/>
  <c r="K69" i="15"/>
  <c r="O69" i="15"/>
  <c r="Q69" i="15"/>
  <c r="V69" i="15"/>
  <c r="G70" i="15"/>
  <c r="M70" i="15" s="1"/>
  <c r="I70" i="15"/>
  <c r="K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3" i="15"/>
  <c r="Q73" i="15"/>
  <c r="G74" i="15"/>
  <c r="M74" i="15" s="1"/>
  <c r="I74" i="15"/>
  <c r="K74" i="15"/>
  <c r="O74" i="15"/>
  <c r="Q74" i="15"/>
  <c r="V74" i="15"/>
  <c r="G75" i="15"/>
  <c r="I75" i="15"/>
  <c r="K75" i="15"/>
  <c r="K73" i="15" s="1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M77" i="15" s="1"/>
  <c r="I77" i="15"/>
  <c r="K77" i="15"/>
  <c r="O77" i="15"/>
  <c r="O73" i="15" s="1"/>
  <c r="Q77" i="15"/>
  <c r="V77" i="15"/>
  <c r="G78" i="15"/>
  <c r="I78" i="15"/>
  <c r="K78" i="15"/>
  <c r="M78" i="15"/>
  <c r="O78" i="15"/>
  <c r="Q78" i="15"/>
  <c r="V78" i="15"/>
  <c r="G79" i="15"/>
  <c r="I79" i="15"/>
  <c r="K79" i="15"/>
  <c r="M79" i="15"/>
  <c r="O79" i="15"/>
  <c r="Q79" i="15"/>
  <c r="V79" i="15"/>
  <c r="V73" i="15" s="1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M82" i="15" s="1"/>
  <c r="I82" i="15"/>
  <c r="I73" i="15" s="1"/>
  <c r="K82" i="15"/>
  <c r="O82" i="15"/>
  <c r="Q82" i="15"/>
  <c r="V82" i="15"/>
  <c r="G83" i="15"/>
  <c r="M83" i="15" s="1"/>
  <c r="I83" i="15"/>
  <c r="K83" i="15"/>
  <c r="O83" i="15"/>
  <c r="Q83" i="15"/>
  <c r="V83" i="15"/>
  <c r="G85" i="15"/>
  <c r="M85" i="15" s="1"/>
  <c r="I85" i="15"/>
  <c r="I84" i="15" s="1"/>
  <c r="K85" i="15"/>
  <c r="K84" i="15" s="1"/>
  <c r="O85" i="15"/>
  <c r="Q85" i="15"/>
  <c r="V85" i="15"/>
  <c r="G86" i="15"/>
  <c r="M86" i="15" s="1"/>
  <c r="I86" i="15"/>
  <c r="K86" i="15"/>
  <c r="O86" i="15"/>
  <c r="Q86" i="15"/>
  <c r="Q84" i="15" s="1"/>
  <c r="V86" i="15"/>
  <c r="V84" i="15" s="1"/>
  <c r="G87" i="15"/>
  <c r="I87" i="15"/>
  <c r="K87" i="15"/>
  <c r="M87" i="15"/>
  <c r="O87" i="15"/>
  <c r="Q87" i="15"/>
  <c r="V87" i="15"/>
  <c r="G88" i="15"/>
  <c r="I88" i="15"/>
  <c r="K88" i="15"/>
  <c r="M88" i="15"/>
  <c r="O88" i="15"/>
  <c r="O84" i="15" s="1"/>
  <c r="Q88" i="15"/>
  <c r="V88" i="15"/>
  <c r="G89" i="15"/>
  <c r="G84" i="15" s="1"/>
  <c r="I89" i="15"/>
  <c r="K89" i="15"/>
  <c r="O89" i="15"/>
  <c r="Q89" i="15"/>
  <c r="V89" i="15"/>
  <c r="G90" i="15"/>
  <c r="M90" i="15" s="1"/>
  <c r="I90" i="15"/>
  <c r="K90" i="15"/>
  <c r="O90" i="15"/>
  <c r="Q90" i="15"/>
  <c r="V90" i="15"/>
  <c r="AE93" i="15"/>
  <c r="G74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0" i="14"/>
  <c r="M10" i="14" s="1"/>
  <c r="I10" i="14"/>
  <c r="K10" i="14"/>
  <c r="O10" i="14"/>
  <c r="Q10" i="14"/>
  <c r="V10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20" i="14"/>
  <c r="I20" i="14"/>
  <c r="K20" i="14"/>
  <c r="M20" i="14"/>
  <c r="O20" i="14"/>
  <c r="Q20" i="14"/>
  <c r="V20" i="14"/>
  <c r="G22" i="14"/>
  <c r="G21" i="14" s="1"/>
  <c r="I22" i="14"/>
  <c r="I21" i="14" s="1"/>
  <c r="K22" i="14"/>
  <c r="K21" i="14" s="1"/>
  <c r="O22" i="14"/>
  <c r="O21" i="14" s="1"/>
  <c r="Q22" i="14"/>
  <c r="Q21" i="14" s="1"/>
  <c r="V22" i="14"/>
  <c r="V21" i="14" s="1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9" i="14"/>
  <c r="I29" i="14"/>
  <c r="K29" i="14"/>
  <c r="M29" i="14"/>
  <c r="O29" i="14"/>
  <c r="Q29" i="14"/>
  <c r="V29" i="14"/>
  <c r="G30" i="14"/>
  <c r="I30" i="14"/>
  <c r="K30" i="14"/>
  <c r="M30" i="14"/>
  <c r="O30" i="14"/>
  <c r="Q30" i="14"/>
  <c r="V30" i="14"/>
  <c r="G31" i="14"/>
  <c r="I31" i="14"/>
  <c r="K31" i="14"/>
  <c r="M31" i="14"/>
  <c r="O31" i="14"/>
  <c r="Q31" i="14"/>
  <c r="V31" i="14"/>
  <c r="G35" i="14"/>
  <c r="M35" i="14" s="1"/>
  <c r="I35" i="14"/>
  <c r="K35" i="14"/>
  <c r="O35" i="14"/>
  <c r="Q35" i="14"/>
  <c r="V35" i="14"/>
  <c r="G38" i="14"/>
  <c r="G36" i="14" s="1"/>
  <c r="I38" i="14"/>
  <c r="I36" i="14" s="1"/>
  <c r="K38" i="14"/>
  <c r="K36" i="14" s="1"/>
  <c r="O38" i="14"/>
  <c r="O36" i="14" s="1"/>
  <c r="Q38" i="14"/>
  <c r="Q36" i="14" s="1"/>
  <c r="V38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G42" i="14"/>
  <c r="I42" i="14"/>
  <c r="K42" i="14"/>
  <c r="M42" i="14"/>
  <c r="O42" i="14"/>
  <c r="Q42" i="14"/>
  <c r="V42" i="14"/>
  <c r="V36" i="14" s="1"/>
  <c r="G43" i="14"/>
  <c r="I43" i="14"/>
  <c r="K43" i="14"/>
  <c r="M43" i="14"/>
  <c r="O43" i="14"/>
  <c r="Q43" i="14"/>
  <c r="V43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4" i="14"/>
  <c r="I54" i="14"/>
  <c r="K54" i="14"/>
  <c r="M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M58" i="14" s="1"/>
  <c r="I58" i="14"/>
  <c r="K58" i="14"/>
  <c r="O58" i="14"/>
  <c r="Q58" i="14"/>
  <c r="V58" i="14"/>
  <c r="G59" i="14"/>
  <c r="M59" i="14" s="1"/>
  <c r="I59" i="14"/>
  <c r="K59" i="14"/>
  <c r="O59" i="14"/>
  <c r="Q59" i="14"/>
  <c r="V59" i="14"/>
  <c r="G60" i="14"/>
  <c r="I60" i="14"/>
  <c r="K60" i="14"/>
  <c r="M60" i="14"/>
  <c r="O60" i="14"/>
  <c r="Q60" i="14"/>
  <c r="V60" i="14"/>
  <c r="G61" i="14"/>
  <c r="I61" i="14"/>
  <c r="K61" i="14"/>
  <c r="M61" i="14"/>
  <c r="O61" i="14"/>
  <c r="Q61" i="14"/>
  <c r="V61" i="14"/>
  <c r="G65" i="14"/>
  <c r="I65" i="14"/>
  <c r="K65" i="14"/>
  <c r="M65" i="14"/>
  <c r="O65" i="14"/>
  <c r="Q65" i="14"/>
  <c r="V65" i="14"/>
  <c r="G66" i="14"/>
  <c r="G67" i="14"/>
  <c r="I67" i="14"/>
  <c r="K67" i="14"/>
  <c r="M67" i="14"/>
  <c r="O67" i="14"/>
  <c r="Q67" i="14"/>
  <c r="V67" i="14"/>
  <c r="V66" i="14" s="1"/>
  <c r="G68" i="14"/>
  <c r="M68" i="14" s="1"/>
  <c r="M66" i="14" s="1"/>
  <c r="I68" i="14"/>
  <c r="I66" i="14" s="1"/>
  <c r="K68" i="14"/>
  <c r="K66" i="14" s="1"/>
  <c r="O68" i="14"/>
  <c r="Q68" i="14"/>
  <c r="V68" i="14"/>
  <c r="G69" i="14"/>
  <c r="M69" i="14" s="1"/>
  <c r="I69" i="14"/>
  <c r="K69" i="14"/>
  <c r="O69" i="14"/>
  <c r="Q69" i="14"/>
  <c r="V69" i="14"/>
  <c r="G70" i="14"/>
  <c r="I70" i="14"/>
  <c r="K70" i="14"/>
  <c r="M70" i="14"/>
  <c r="O70" i="14"/>
  <c r="O66" i="14" s="1"/>
  <c r="Q70" i="14"/>
  <c r="V70" i="14"/>
  <c r="G71" i="14"/>
  <c r="M71" i="14" s="1"/>
  <c r="I71" i="14"/>
  <c r="K71" i="14"/>
  <c r="O71" i="14"/>
  <c r="Q71" i="14"/>
  <c r="V71" i="14"/>
  <c r="G72" i="14"/>
  <c r="I72" i="14"/>
  <c r="K72" i="14"/>
  <c r="M72" i="14"/>
  <c r="O72" i="14"/>
  <c r="Q72" i="14"/>
  <c r="Q66" i="14" s="1"/>
  <c r="V72" i="14"/>
  <c r="AE74" i="14"/>
  <c r="AF74" i="14"/>
  <c r="G874" i="13"/>
  <c r="BA578" i="13"/>
  <c r="BA560" i="13"/>
  <c r="BA549" i="13"/>
  <c r="BA534" i="13"/>
  <c r="BA455" i="13"/>
  <c r="BA340" i="13"/>
  <c r="BA309" i="13"/>
  <c r="BA171" i="13"/>
  <c r="BA144" i="13"/>
  <c r="BA73" i="13"/>
  <c r="BA70" i="13"/>
  <c r="BA54" i="13"/>
  <c r="BA50" i="13"/>
  <c r="BA40" i="13"/>
  <c r="BA34" i="13"/>
  <c r="BA16" i="13"/>
  <c r="BA13" i="13"/>
  <c r="BA10" i="13"/>
  <c r="G9" i="13"/>
  <c r="G8" i="13" s="1"/>
  <c r="I9" i="13"/>
  <c r="I8" i="13" s="1"/>
  <c r="K9" i="13"/>
  <c r="O9" i="13"/>
  <c r="O8" i="13" s="1"/>
  <c r="Q9" i="13"/>
  <c r="Q8" i="13" s="1"/>
  <c r="V9" i="13"/>
  <c r="V8" i="13" s="1"/>
  <c r="G12" i="13"/>
  <c r="I12" i="13"/>
  <c r="K12" i="13"/>
  <c r="M12" i="13"/>
  <c r="O12" i="13"/>
  <c r="Q12" i="13"/>
  <c r="V12" i="13"/>
  <c r="G15" i="13"/>
  <c r="I15" i="13"/>
  <c r="K15" i="13"/>
  <c r="K8" i="13" s="1"/>
  <c r="M15" i="13"/>
  <c r="O15" i="13"/>
  <c r="Q15" i="13"/>
  <c r="V15" i="13"/>
  <c r="G24" i="13"/>
  <c r="M24" i="13" s="1"/>
  <c r="I24" i="13"/>
  <c r="K24" i="13"/>
  <c r="O24" i="13"/>
  <c r="Q24" i="13"/>
  <c r="V24" i="13"/>
  <c r="G29" i="13"/>
  <c r="I29" i="13"/>
  <c r="K29" i="13"/>
  <c r="M29" i="13"/>
  <c r="O29" i="13"/>
  <c r="Q29" i="13"/>
  <c r="V29" i="13"/>
  <c r="G33" i="13"/>
  <c r="I33" i="13"/>
  <c r="K33" i="13"/>
  <c r="M33" i="13"/>
  <c r="O33" i="13"/>
  <c r="Q33" i="13"/>
  <c r="V33" i="13"/>
  <c r="G39" i="13"/>
  <c r="I39" i="13"/>
  <c r="K39" i="13"/>
  <c r="M39" i="13"/>
  <c r="O39" i="13"/>
  <c r="Q39" i="13"/>
  <c r="V39" i="13"/>
  <c r="G42" i="13"/>
  <c r="G43" i="13"/>
  <c r="I43" i="13"/>
  <c r="K43" i="13"/>
  <c r="M43" i="13"/>
  <c r="O43" i="13"/>
  <c r="Q43" i="13"/>
  <c r="V43" i="13"/>
  <c r="V42" i="13" s="1"/>
  <c r="G45" i="13"/>
  <c r="M45" i="13" s="1"/>
  <c r="I45" i="13"/>
  <c r="I42" i="13" s="1"/>
  <c r="K45" i="13"/>
  <c r="K42" i="13" s="1"/>
  <c r="O45" i="13"/>
  <c r="Q45" i="13"/>
  <c r="V45" i="13"/>
  <c r="G49" i="13"/>
  <c r="M49" i="13" s="1"/>
  <c r="I49" i="13"/>
  <c r="K49" i="13"/>
  <c r="O49" i="13"/>
  <c r="Q49" i="13"/>
  <c r="V49" i="13"/>
  <c r="G53" i="13"/>
  <c r="I53" i="13"/>
  <c r="K53" i="13"/>
  <c r="M53" i="13"/>
  <c r="O53" i="13"/>
  <c r="O42" i="13" s="1"/>
  <c r="Q53" i="13"/>
  <c r="V53" i="13"/>
  <c r="G57" i="13"/>
  <c r="M57" i="13" s="1"/>
  <c r="I57" i="13"/>
  <c r="K57" i="13"/>
  <c r="O57" i="13"/>
  <c r="Q57" i="13"/>
  <c r="V57" i="13"/>
  <c r="G60" i="13"/>
  <c r="M60" i="13" s="1"/>
  <c r="I60" i="13"/>
  <c r="K60" i="13"/>
  <c r="O60" i="13"/>
  <c r="Q60" i="13"/>
  <c r="Q42" i="13" s="1"/>
  <c r="V60" i="13"/>
  <c r="G63" i="13"/>
  <c r="I63" i="13"/>
  <c r="K63" i="13"/>
  <c r="M63" i="13"/>
  <c r="O63" i="13"/>
  <c r="Q63" i="13"/>
  <c r="V63" i="13"/>
  <c r="G69" i="13"/>
  <c r="I69" i="13"/>
  <c r="K69" i="13"/>
  <c r="M69" i="13"/>
  <c r="O69" i="13"/>
  <c r="Q69" i="13"/>
  <c r="V69" i="13"/>
  <c r="G72" i="13"/>
  <c r="M72" i="13" s="1"/>
  <c r="I72" i="13"/>
  <c r="K72" i="13"/>
  <c r="O72" i="13"/>
  <c r="Q72" i="13"/>
  <c r="V72" i="13"/>
  <c r="G76" i="13"/>
  <c r="I76" i="13"/>
  <c r="K76" i="13"/>
  <c r="M76" i="13"/>
  <c r="O76" i="13"/>
  <c r="Q76" i="13"/>
  <c r="V76" i="13"/>
  <c r="G79" i="13"/>
  <c r="I79" i="13"/>
  <c r="K79" i="13"/>
  <c r="M79" i="13"/>
  <c r="O79" i="13"/>
  <c r="Q79" i="13"/>
  <c r="V79" i="13"/>
  <c r="G82" i="13"/>
  <c r="M82" i="13" s="1"/>
  <c r="I82" i="13"/>
  <c r="K82" i="13"/>
  <c r="O82" i="13"/>
  <c r="Q82" i="13"/>
  <c r="V82" i="13"/>
  <c r="G85" i="13"/>
  <c r="I85" i="13"/>
  <c r="I84" i="13" s="1"/>
  <c r="K85" i="13"/>
  <c r="K84" i="13" s="1"/>
  <c r="M85" i="13"/>
  <c r="O85" i="13"/>
  <c r="Q85" i="13"/>
  <c r="V85" i="13"/>
  <c r="G88" i="13"/>
  <c r="I88" i="13"/>
  <c r="K88" i="13"/>
  <c r="M88" i="13"/>
  <c r="O88" i="13"/>
  <c r="Q88" i="13"/>
  <c r="V88" i="13"/>
  <c r="V84" i="13" s="1"/>
  <c r="G93" i="13"/>
  <c r="G84" i="13" s="1"/>
  <c r="I93" i="13"/>
  <c r="K93" i="13"/>
  <c r="O93" i="13"/>
  <c r="O84" i="13" s="1"/>
  <c r="Q93" i="13"/>
  <c r="V93" i="13"/>
  <c r="G102" i="13"/>
  <c r="I102" i="13"/>
  <c r="K102" i="13"/>
  <c r="M102" i="13"/>
  <c r="O102" i="13"/>
  <c r="Q102" i="13"/>
  <c r="V102" i="13"/>
  <c r="G104" i="13"/>
  <c r="M104" i="13" s="1"/>
  <c r="I104" i="13"/>
  <c r="K104" i="13"/>
  <c r="O104" i="13"/>
  <c r="Q104" i="13"/>
  <c r="V104" i="13"/>
  <c r="G115" i="13"/>
  <c r="M115" i="13" s="1"/>
  <c r="I115" i="13"/>
  <c r="K115" i="13"/>
  <c r="O115" i="13"/>
  <c r="Q115" i="13"/>
  <c r="V115" i="13"/>
  <c r="G119" i="13"/>
  <c r="I119" i="13"/>
  <c r="K119" i="13"/>
  <c r="M119" i="13"/>
  <c r="O119" i="13"/>
  <c r="Q119" i="13"/>
  <c r="V119" i="13"/>
  <c r="G121" i="13"/>
  <c r="M121" i="13" s="1"/>
  <c r="I121" i="13"/>
  <c r="K121" i="13"/>
  <c r="O121" i="13"/>
  <c r="Q121" i="13"/>
  <c r="V121" i="13"/>
  <c r="G123" i="13"/>
  <c r="M123" i="13" s="1"/>
  <c r="I123" i="13"/>
  <c r="K123" i="13"/>
  <c r="O123" i="13"/>
  <c r="Q123" i="13"/>
  <c r="V123" i="13"/>
  <c r="G126" i="13"/>
  <c r="I126" i="13"/>
  <c r="K126" i="13"/>
  <c r="M126" i="13"/>
  <c r="O126" i="13"/>
  <c r="Q126" i="13"/>
  <c r="V126" i="13"/>
  <c r="G127" i="13"/>
  <c r="I127" i="13"/>
  <c r="K127" i="13"/>
  <c r="M127" i="13"/>
  <c r="O127" i="13"/>
  <c r="Q127" i="13"/>
  <c r="V127" i="13"/>
  <c r="G130" i="13"/>
  <c r="M130" i="13" s="1"/>
  <c r="I130" i="13"/>
  <c r="K130" i="13"/>
  <c r="O130" i="13"/>
  <c r="Q130" i="13"/>
  <c r="V130" i="13"/>
  <c r="G131" i="13"/>
  <c r="I131" i="13"/>
  <c r="K131" i="13"/>
  <c r="M131" i="13"/>
  <c r="O131" i="13"/>
  <c r="Q131" i="13"/>
  <c r="V131" i="13"/>
  <c r="G133" i="13"/>
  <c r="I133" i="13"/>
  <c r="K133" i="13"/>
  <c r="M133" i="13"/>
  <c r="O133" i="13"/>
  <c r="Q133" i="13"/>
  <c r="V133" i="13"/>
  <c r="G137" i="13"/>
  <c r="M137" i="13" s="1"/>
  <c r="I137" i="13"/>
  <c r="K137" i="13"/>
  <c r="O137" i="13"/>
  <c r="Q137" i="13"/>
  <c r="V137" i="13"/>
  <c r="G140" i="13"/>
  <c r="M140" i="13" s="1"/>
  <c r="I140" i="13"/>
  <c r="K140" i="13"/>
  <c r="O140" i="13"/>
  <c r="Q140" i="13"/>
  <c r="Q84" i="13" s="1"/>
  <c r="V140" i="13"/>
  <c r="G141" i="13"/>
  <c r="I141" i="13"/>
  <c r="K141" i="13"/>
  <c r="M141" i="13"/>
  <c r="O141" i="13"/>
  <c r="Q141" i="13"/>
  <c r="V141" i="13"/>
  <c r="G143" i="13"/>
  <c r="I143" i="13"/>
  <c r="K143" i="13"/>
  <c r="M143" i="13"/>
  <c r="O143" i="13"/>
  <c r="Q143" i="13"/>
  <c r="V143" i="13"/>
  <c r="G148" i="13"/>
  <c r="M148" i="13" s="1"/>
  <c r="I148" i="13"/>
  <c r="K148" i="13"/>
  <c r="O148" i="13"/>
  <c r="Q148" i="13"/>
  <c r="V148" i="13"/>
  <c r="G151" i="13"/>
  <c r="I151" i="13"/>
  <c r="K151" i="13"/>
  <c r="M151" i="13"/>
  <c r="O151" i="13"/>
  <c r="Q151" i="13"/>
  <c r="V151" i="13"/>
  <c r="G153" i="13"/>
  <c r="M153" i="13" s="1"/>
  <c r="I153" i="13"/>
  <c r="K153" i="13"/>
  <c r="O153" i="13"/>
  <c r="Q153" i="13"/>
  <c r="V153" i="13"/>
  <c r="G160" i="13"/>
  <c r="M160" i="13" s="1"/>
  <c r="I160" i="13"/>
  <c r="K160" i="13"/>
  <c r="O160" i="13"/>
  <c r="Q160" i="13"/>
  <c r="V160" i="13"/>
  <c r="G162" i="13"/>
  <c r="M162" i="13" s="1"/>
  <c r="I162" i="13"/>
  <c r="I161" i="13" s="1"/>
  <c r="K162" i="13"/>
  <c r="O162" i="13"/>
  <c r="Q162" i="13"/>
  <c r="V162" i="13"/>
  <c r="G170" i="13"/>
  <c r="G161" i="13" s="1"/>
  <c r="I170" i="13"/>
  <c r="K170" i="13"/>
  <c r="K161" i="13" s="1"/>
  <c r="O170" i="13"/>
  <c r="Q170" i="13"/>
  <c r="Q161" i="13" s="1"/>
  <c r="V170" i="13"/>
  <c r="V161" i="13" s="1"/>
  <c r="G173" i="13"/>
  <c r="I173" i="13"/>
  <c r="K173" i="13"/>
  <c r="M173" i="13"/>
  <c r="O173" i="13"/>
  <c r="Q173" i="13"/>
  <c r="V173" i="13"/>
  <c r="G176" i="13"/>
  <c r="I176" i="13"/>
  <c r="K176" i="13"/>
  <c r="M176" i="13"/>
  <c r="O176" i="13"/>
  <c r="Q176" i="13"/>
  <c r="V176" i="13"/>
  <c r="G180" i="13"/>
  <c r="M180" i="13" s="1"/>
  <c r="I180" i="13"/>
  <c r="K180" i="13"/>
  <c r="O180" i="13"/>
  <c r="Q180" i="13"/>
  <c r="V180" i="13"/>
  <c r="G184" i="13"/>
  <c r="I184" i="13"/>
  <c r="K184" i="13"/>
  <c r="M184" i="13"/>
  <c r="O184" i="13"/>
  <c r="Q184" i="13"/>
  <c r="V184" i="13"/>
  <c r="G187" i="13"/>
  <c r="I187" i="13"/>
  <c r="K187" i="13"/>
  <c r="M187" i="13"/>
  <c r="O187" i="13"/>
  <c r="Q187" i="13"/>
  <c r="V187" i="13"/>
  <c r="G199" i="13"/>
  <c r="M199" i="13" s="1"/>
  <c r="I199" i="13"/>
  <c r="K199" i="13"/>
  <c r="O199" i="13"/>
  <c r="Q199" i="13"/>
  <c r="V199" i="13"/>
  <c r="G209" i="13"/>
  <c r="M209" i="13" s="1"/>
  <c r="I209" i="13"/>
  <c r="K209" i="13"/>
  <c r="O209" i="13"/>
  <c r="Q209" i="13"/>
  <c r="V209" i="13"/>
  <c r="G211" i="13"/>
  <c r="I211" i="13"/>
  <c r="K211" i="13"/>
  <c r="M211" i="13"/>
  <c r="O211" i="13"/>
  <c r="Q211" i="13"/>
  <c r="V211" i="13"/>
  <c r="G220" i="13"/>
  <c r="I220" i="13"/>
  <c r="K220" i="13"/>
  <c r="M220" i="13"/>
  <c r="O220" i="13"/>
  <c r="Q220" i="13"/>
  <c r="V220" i="13"/>
  <c r="G223" i="13"/>
  <c r="M223" i="13" s="1"/>
  <c r="I223" i="13"/>
  <c r="K223" i="13"/>
  <c r="O223" i="13"/>
  <c r="Q223" i="13"/>
  <c r="V223" i="13"/>
  <c r="G225" i="13"/>
  <c r="I225" i="13"/>
  <c r="K225" i="13"/>
  <c r="M225" i="13"/>
  <c r="O225" i="13"/>
  <c r="Q225" i="13"/>
  <c r="V225" i="13"/>
  <c r="G227" i="13"/>
  <c r="M227" i="13" s="1"/>
  <c r="I227" i="13"/>
  <c r="K227" i="13"/>
  <c r="O227" i="13"/>
  <c r="Q227" i="13"/>
  <c r="V227" i="13"/>
  <c r="G229" i="13"/>
  <c r="M229" i="13" s="1"/>
  <c r="I229" i="13"/>
  <c r="K229" i="13"/>
  <c r="O229" i="13"/>
  <c r="Q229" i="13"/>
  <c r="V229" i="13"/>
  <c r="G231" i="13"/>
  <c r="M231" i="13" s="1"/>
  <c r="I231" i="13"/>
  <c r="K231" i="13"/>
  <c r="O231" i="13"/>
  <c r="O161" i="13" s="1"/>
  <c r="Q231" i="13"/>
  <c r="V231" i="13"/>
  <c r="G234" i="13"/>
  <c r="M234" i="13" s="1"/>
  <c r="I234" i="13"/>
  <c r="K234" i="13"/>
  <c r="O234" i="13"/>
  <c r="Q234" i="13"/>
  <c r="V234" i="13"/>
  <c r="G236" i="13"/>
  <c r="Q236" i="13"/>
  <c r="V236" i="13"/>
  <c r="G237" i="13"/>
  <c r="I237" i="13"/>
  <c r="K237" i="13"/>
  <c r="M237" i="13"/>
  <c r="O237" i="13"/>
  <c r="Q237" i="13"/>
  <c r="V237" i="13"/>
  <c r="G242" i="13"/>
  <c r="I242" i="13"/>
  <c r="K242" i="13"/>
  <c r="K236" i="13" s="1"/>
  <c r="M242" i="13"/>
  <c r="O242" i="13"/>
  <c r="O236" i="13" s="1"/>
  <c r="Q242" i="13"/>
  <c r="V242" i="13"/>
  <c r="G245" i="13"/>
  <c r="M245" i="13" s="1"/>
  <c r="I245" i="13"/>
  <c r="I236" i="13" s="1"/>
  <c r="K245" i="13"/>
  <c r="O245" i="13"/>
  <c r="Q245" i="13"/>
  <c r="V245" i="13"/>
  <c r="G253" i="13"/>
  <c r="G252" i="13" s="1"/>
  <c r="I253" i="13"/>
  <c r="I252" i="13" s="1"/>
  <c r="K253" i="13"/>
  <c r="K252" i="13" s="1"/>
  <c r="M253" i="13"/>
  <c r="O253" i="13"/>
  <c r="Q253" i="13"/>
  <c r="V253" i="13"/>
  <c r="G257" i="13"/>
  <c r="M257" i="13" s="1"/>
  <c r="I257" i="13"/>
  <c r="K257" i="13"/>
  <c r="O257" i="13"/>
  <c r="Q257" i="13"/>
  <c r="V257" i="13"/>
  <c r="V252" i="13" s="1"/>
  <c r="G272" i="13"/>
  <c r="M272" i="13" s="1"/>
  <c r="I272" i="13"/>
  <c r="K272" i="13"/>
  <c r="O272" i="13"/>
  <c r="Q272" i="13"/>
  <c r="Q252" i="13" s="1"/>
  <c r="V272" i="13"/>
  <c r="G278" i="13"/>
  <c r="I278" i="13"/>
  <c r="K278" i="13"/>
  <c r="M278" i="13"/>
  <c r="O278" i="13"/>
  <c r="Q278" i="13"/>
  <c r="V278" i="13"/>
  <c r="G283" i="13"/>
  <c r="I283" i="13"/>
  <c r="K283" i="13"/>
  <c r="M283" i="13"/>
  <c r="O283" i="13"/>
  <c r="Q283" i="13"/>
  <c r="V283" i="13"/>
  <c r="G286" i="13"/>
  <c r="M286" i="13" s="1"/>
  <c r="I286" i="13"/>
  <c r="K286" i="13"/>
  <c r="O286" i="13"/>
  <c r="Q286" i="13"/>
  <c r="V286" i="13"/>
  <c r="G289" i="13"/>
  <c r="I289" i="13"/>
  <c r="K289" i="13"/>
  <c r="M289" i="13"/>
  <c r="O289" i="13"/>
  <c r="O252" i="13" s="1"/>
  <c r="Q289" i="13"/>
  <c r="V289" i="13"/>
  <c r="G292" i="13"/>
  <c r="M292" i="13" s="1"/>
  <c r="I292" i="13"/>
  <c r="K292" i="13"/>
  <c r="O292" i="13"/>
  <c r="Q292" i="13"/>
  <c r="V292" i="13"/>
  <c r="G295" i="13"/>
  <c r="M295" i="13" s="1"/>
  <c r="I295" i="13"/>
  <c r="K295" i="13"/>
  <c r="O295" i="13"/>
  <c r="Q295" i="13"/>
  <c r="V295" i="13"/>
  <c r="G298" i="13"/>
  <c r="I298" i="13"/>
  <c r="K298" i="13"/>
  <c r="M298" i="13"/>
  <c r="O298" i="13"/>
  <c r="Q298" i="13"/>
  <c r="V298" i="13"/>
  <c r="G300" i="13"/>
  <c r="M300" i="13" s="1"/>
  <c r="I300" i="13"/>
  <c r="K300" i="13"/>
  <c r="O300" i="13"/>
  <c r="Q300" i="13"/>
  <c r="V300" i="13"/>
  <c r="G303" i="13"/>
  <c r="I303" i="13"/>
  <c r="K303" i="13"/>
  <c r="M303" i="13"/>
  <c r="O303" i="13"/>
  <c r="Q303" i="13"/>
  <c r="V303" i="13"/>
  <c r="G307" i="13"/>
  <c r="I307" i="13"/>
  <c r="K307" i="13"/>
  <c r="K302" i="13" s="1"/>
  <c r="M307" i="13"/>
  <c r="O307" i="13"/>
  <c r="O302" i="13" s="1"/>
  <c r="Q307" i="13"/>
  <c r="V307" i="13"/>
  <c r="G326" i="13"/>
  <c r="M326" i="13" s="1"/>
  <c r="I326" i="13"/>
  <c r="I302" i="13" s="1"/>
  <c r="K326" i="13"/>
  <c r="O326" i="13"/>
  <c r="Q326" i="13"/>
  <c r="V326" i="13"/>
  <c r="G332" i="13"/>
  <c r="M332" i="13" s="1"/>
  <c r="I332" i="13"/>
  <c r="K332" i="13"/>
  <c r="O332" i="13"/>
  <c r="Q332" i="13"/>
  <c r="Q302" i="13" s="1"/>
  <c r="V332" i="13"/>
  <c r="G336" i="13"/>
  <c r="I336" i="13"/>
  <c r="K336" i="13"/>
  <c r="M336" i="13"/>
  <c r="O336" i="13"/>
  <c r="Q336" i="13"/>
  <c r="V336" i="13"/>
  <c r="G339" i="13"/>
  <c r="M339" i="13" s="1"/>
  <c r="I339" i="13"/>
  <c r="K339" i="13"/>
  <c r="O339" i="13"/>
  <c r="Q339" i="13"/>
  <c r="V339" i="13"/>
  <c r="V302" i="13" s="1"/>
  <c r="G344" i="13"/>
  <c r="M344" i="13" s="1"/>
  <c r="I344" i="13"/>
  <c r="K344" i="13"/>
  <c r="O344" i="13"/>
  <c r="Q344" i="13"/>
  <c r="V344" i="13"/>
  <c r="G347" i="13"/>
  <c r="I347" i="13"/>
  <c r="K347" i="13"/>
  <c r="M347" i="13"/>
  <c r="O347" i="13"/>
  <c r="Q347" i="13"/>
  <c r="V347" i="13"/>
  <c r="G353" i="13"/>
  <c r="I353" i="13"/>
  <c r="K353" i="13"/>
  <c r="M353" i="13"/>
  <c r="O353" i="13"/>
  <c r="Q353" i="13"/>
  <c r="V353" i="13"/>
  <c r="G357" i="13"/>
  <c r="G302" i="13" s="1"/>
  <c r="I357" i="13"/>
  <c r="K357" i="13"/>
  <c r="O357" i="13"/>
  <c r="Q357" i="13"/>
  <c r="V357" i="13"/>
  <c r="G360" i="13"/>
  <c r="I360" i="13"/>
  <c r="K360" i="13"/>
  <c r="M360" i="13"/>
  <c r="O360" i="13"/>
  <c r="Q360" i="13"/>
  <c r="V360" i="13"/>
  <c r="G366" i="13"/>
  <c r="M366" i="13" s="1"/>
  <c r="I366" i="13"/>
  <c r="K366" i="13"/>
  <c r="O366" i="13"/>
  <c r="Q366" i="13"/>
  <c r="V366" i="13"/>
  <c r="G370" i="13"/>
  <c r="M370" i="13" s="1"/>
  <c r="I370" i="13"/>
  <c r="K370" i="13"/>
  <c r="O370" i="13"/>
  <c r="Q370" i="13"/>
  <c r="V370" i="13"/>
  <c r="G371" i="13"/>
  <c r="I371" i="13"/>
  <c r="K371" i="13"/>
  <c r="M371" i="13"/>
  <c r="O371" i="13"/>
  <c r="Q371" i="13"/>
  <c r="V371" i="13"/>
  <c r="G381" i="13"/>
  <c r="M381" i="13" s="1"/>
  <c r="I381" i="13"/>
  <c r="K381" i="13"/>
  <c r="O381" i="13"/>
  <c r="Q381" i="13"/>
  <c r="V381" i="13"/>
  <c r="G397" i="13"/>
  <c r="M397" i="13" s="1"/>
  <c r="I397" i="13"/>
  <c r="K397" i="13"/>
  <c r="O397" i="13"/>
  <c r="Q397" i="13"/>
  <c r="V397" i="13"/>
  <c r="G400" i="13"/>
  <c r="I400" i="13"/>
  <c r="K400" i="13"/>
  <c r="K399" i="13" s="1"/>
  <c r="M400" i="13"/>
  <c r="O400" i="13"/>
  <c r="O399" i="13" s="1"/>
  <c r="Q400" i="13"/>
  <c r="Q399" i="13" s="1"/>
  <c r="V400" i="13"/>
  <c r="V399" i="13" s="1"/>
  <c r="G407" i="13"/>
  <c r="G399" i="13" s="1"/>
  <c r="I407" i="13"/>
  <c r="I399" i="13" s="1"/>
  <c r="K407" i="13"/>
  <c r="O407" i="13"/>
  <c r="Q407" i="13"/>
  <c r="V407" i="13"/>
  <c r="G412" i="13"/>
  <c r="I412" i="13"/>
  <c r="K412" i="13"/>
  <c r="M412" i="13"/>
  <c r="O412" i="13"/>
  <c r="Q412" i="13"/>
  <c r="V412" i="13"/>
  <c r="G416" i="13"/>
  <c r="I416" i="13"/>
  <c r="K416" i="13"/>
  <c r="M416" i="13"/>
  <c r="O416" i="13"/>
  <c r="Q416" i="13"/>
  <c r="V416" i="13"/>
  <c r="G419" i="13"/>
  <c r="M419" i="13" s="1"/>
  <c r="I419" i="13"/>
  <c r="K419" i="13"/>
  <c r="O419" i="13"/>
  <c r="Q419" i="13"/>
  <c r="V419" i="13"/>
  <c r="G422" i="13"/>
  <c r="M422" i="13" s="1"/>
  <c r="I422" i="13"/>
  <c r="K422" i="13"/>
  <c r="O422" i="13"/>
  <c r="Q422" i="13"/>
  <c r="V422" i="13"/>
  <c r="G425" i="13"/>
  <c r="I425" i="13"/>
  <c r="K425" i="13"/>
  <c r="M425" i="13"/>
  <c r="O425" i="13"/>
  <c r="Q425" i="13"/>
  <c r="V425" i="13"/>
  <c r="G431" i="13"/>
  <c r="I431" i="13"/>
  <c r="K431" i="13"/>
  <c r="M431" i="13"/>
  <c r="O431" i="13"/>
  <c r="Q431" i="13"/>
  <c r="V431" i="13"/>
  <c r="G433" i="13"/>
  <c r="M433" i="13" s="1"/>
  <c r="I433" i="13"/>
  <c r="K433" i="13"/>
  <c r="O433" i="13"/>
  <c r="Q433" i="13"/>
  <c r="V433" i="13"/>
  <c r="G435" i="13"/>
  <c r="I435" i="13"/>
  <c r="K435" i="13"/>
  <c r="M435" i="13"/>
  <c r="O435" i="13"/>
  <c r="Q435" i="13"/>
  <c r="V435" i="13"/>
  <c r="G438" i="13"/>
  <c r="M438" i="13" s="1"/>
  <c r="I438" i="13"/>
  <c r="K438" i="13"/>
  <c r="O438" i="13"/>
  <c r="Q438" i="13"/>
  <c r="Q437" i="13" s="1"/>
  <c r="V438" i="13"/>
  <c r="V437" i="13" s="1"/>
  <c r="G442" i="13"/>
  <c r="I442" i="13"/>
  <c r="K442" i="13"/>
  <c r="M442" i="13"/>
  <c r="O442" i="13"/>
  <c r="O437" i="13" s="1"/>
  <c r="Q442" i="13"/>
  <c r="V442" i="13"/>
  <c r="G448" i="13"/>
  <c r="M448" i="13" s="1"/>
  <c r="I448" i="13"/>
  <c r="K448" i="13"/>
  <c r="O448" i="13"/>
  <c r="Q448" i="13"/>
  <c r="V448" i="13"/>
  <c r="G452" i="13"/>
  <c r="M452" i="13" s="1"/>
  <c r="I452" i="13"/>
  <c r="I437" i="13" s="1"/>
  <c r="K452" i="13"/>
  <c r="O452" i="13"/>
  <c r="Q452" i="13"/>
  <c r="V452" i="13"/>
  <c r="G454" i="13"/>
  <c r="M454" i="13" s="1"/>
  <c r="I454" i="13"/>
  <c r="K454" i="13"/>
  <c r="O454" i="13"/>
  <c r="Q454" i="13"/>
  <c r="V454" i="13"/>
  <c r="G456" i="13"/>
  <c r="I456" i="13"/>
  <c r="K456" i="13"/>
  <c r="K437" i="13" s="1"/>
  <c r="M456" i="13"/>
  <c r="O456" i="13"/>
  <c r="Q456" i="13"/>
  <c r="V456" i="13"/>
  <c r="G457" i="13"/>
  <c r="I457" i="13"/>
  <c r="G458" i="13"/>
  <c r="I458" i="13"/>
  <c r="K458" i="13"/>
  <c r="M458" i="13"/>
  <c r="O458" i="13"/>
  <c r="O457" i="13" s="1"/>
  <c r="Q458" i="13"/>
  <c r="Q457" i="13" s="1"/>
  <c r="V458" i="13"/>
  <c r="V457" i="13" s="1"/>
  <c r="G462" i="13"/>
  <c r="I462" i="13"/>
  <c r="K462" i="13"/>
  <c r="K457" i="13" s="1"/>
  <c r="M462" i="13"/>
  <c r="O462" i="13"/>
  <c r="Q462" i="13"/>
  <c r="V462" i="13"/>
  <c r="G465" i="13"/>
  <c r="M465" i="13" s="1"/>
  <c r="I465" i="13"/>
  <c r="K465" i="13"/>
  <c r="O465" i="13"/>
  <c r="Q465" i="13"/>
  <c r="V465" i="13"/>
  <c r="G467" i="13"/>
  <c r="I467" i="13"/>
  <c r="K467" i="13"/>
  <c r="M467" i="13"/>
  <c r="O467" i="13"/>
  <c r="Q467" i="13"/>
  <c r="V467" i="13"/>
  <c r="G470" i="13"/>
  <c r="I470" i="13"/>
  <c r="I469" i="13" s="1"/>
  <c r="K470" i="13"/>
  <c r="K469" i="13" s="1"/>
  <c r="M470" i="13"/>
  <c r="O470" i="13"/>
  <c r="O469" i="13" s="1"/>
  <c r="Q470" i="13"/>
  <c r="Q469" i="13" s="1"/>
  <c r="V470" i="13"/>
  <c r="V469" i="13" s="1"/>
  <c r="G493" i="13"/>
  <c r="G469" i="13" s="1"/>
  <c r="I493" i="13"/>
  <c r="K493" i="13"/>
  <c r="O493" i="13"/>
  <c r="Q493" i="13"/>
  <c r="V493" i="13"/>
  <c r="G494" i="13"/>
  <c r="I494" i="13"/>
  <c r="K494" i="13"/>
  <c r="M494" i="13"/>
  <c r="O494" i="13"/>
  <c r="Q494" i="13"/>
  <c r="V494" i="13"/>
  <c r="G498" i="13"/>
  <c r="M498" i="13" s="1"/>
  <c r="I498" i="13"/>
  <c r="K498" i="13"/>
  <c r="O498" i="13"/>
  <c r="Q498" i="13"/>
  <c r="V498" i="13"/>
  <c r="G500" i="13"/>
  <c r="M500" i="13" s="1"/>
  <c r="I500" i="13"/>
  <c r="K500" i="13"/>
  <c r="O500" i="13"/>
  <c r="Q500" i="13"/>
  <c r="V500" i="13"/>
  <c r="G502" i="13"/>
  <c r="I502" i="13"/>
  <c r="K502" i="13"/>
  <c r="M502" i="13"/>
  <c r="O502" i="13"/>
  <c r="Q502" i="13"/>
  <c r="V502" i="13"/>
  <c r="G503" i="13"/>
  <c r="M503" i="13" s="1"/>
  <c r="I503" i="13"/>
  <c r="K503" i="13"/>
  <c r="O503" i="13"/>
  <c r="Q503" i="13"/>
  <c r="V503" i="13"/>
  <c r="G510" i="13"/>
  <c r="M510" i="13" s="1"/>
  <c r="I510" i="13"/>
  <c r="K510" i="13"/>
  <c r="O510" i="13"/>
  <c r="Q510" i="13"/>
  <c r="V510" i="13"/>
  <c r="G512" i="13"/>
  <c r="M512" i="13" s="1"/>
  <c r="I512" i="13"/>
  <c r="K512" i="13"/>
  <c r="O512" i="13"/>
  <c r="Q512" i="13"/>
  <c r="V512" i="13"/>
  <c r="G514" i="13"/>
  <c r="I514" i="13"/>
  <c r="K514" i="13"/>
  <c r="M514" i="13"/>
  <c r="O514" i="13"/>
  <c r="Q514" i="13"/>
  <c r="V514" i="13"/>
  <c r="G515" i="13"/>
  <c r="M515" i="13" s="1"/>
  <c r="I515" i="13"/>
  <c r="K515" i="13"/>
  <c r="O515" i="13"/>
  <c r="Q515" i="13"/>
  <c r="V515" i="13"/>
  <c r="G516" i="13"/>
  <c r="I516" i="13"/>
  <c r="K516" i="13"/>
  <c r="M516" i="13"/>
  <c r="O516" i="13"/>
  <c r="Q516" i="13"/>
  <c r="V516" i="13"/>
  <c r="G517" i="13"/>
  <c r="I517" i="13"/>
  <c r="K517" i="13"/>
  <c r="M517" i="13"/>
  <c r="O517" i="13"/>
  <c r="Q517" i="13"/>
  <c r="V517" i="13"/>
  <c r="G518" i="13"/>
  <c r="M518" i="13" s="1"/>
  <c r="I518" i="13"/>
  <c r="K518" i="13"/>
  <c r="O518" i="13"/>
  <c r="Q518" i="13"/>
  <c r="V518" i="13"/>
  <c r="G519" i="13"/>
  <c r="I519" i="13"/>
  <c r="K519" i="13"/>
  <c r="M519" i="13"/>
  <c r="O519" i="13"/>
  <c r="Q519" i="13"/>
  <c r="V519" i="13"/>
  <c r="G520" i="13"/>
  <c r="M520" i="13" s="1"/>
  <c r="I520" i="13"/>
  <c r="K520" i="13"/>
  <c r="O520" i="13"/>
  <c r="Q520" i="13"/>
  <c r="V520" i="13"/>
  <c r="G521" i="13"/>
  <c r="I521" i="13"/>
  <c r="K521" i="13"/>
  <c r="M521" i="13"/>
  <c r="O521" i="13"/>
  <c r="Q521" i="13"/>
  <c r="V521" i="13"/>
  <c r="G522" i="13"/>
  <c r="M522" i="13" s="1"/>
  <c r="I522" i="13"/>
  <c r="K522" i="13"/>
  <c r="O522" i="13"/>
  <c r="Q522" i="13"/>
  <c r="V522" i="13"/>
  <c r="G523" i="13"/>
  <c r="I523" i="13"/>
  <c r="K523" i="13"/>
  <c r="M523" i="13"/>
  <c r="O523" i="13"/>
  <c r="Q523" i="13"/>
  <c r="V523" i="13"/>
  <c r="G524" i="13"/>
  <c r="G525" i="13"/>
  <c r="M525" i="13" s="1"/>
  <c r="I525" i="13"/>
  <c r="K525" i="13"/>
  <c r="O525" i="13"/>
  <c r="Q525" i="13"/>
  <c r="Q524" i="13" s="1"/>
  <c r="V525" i="13"/>
  <c r="V524" i="13" s="1"/>
  <c r="G527" i="13"/>
  <c r="I527" i="13"/>
  <c r="K527" i="13"/>
  <c r="K524" i="13" s="1"/>
  <c r="M527" i="13"/>
  <c r="O527" i="13"/>
  <c r="O524" i="13" s="1"/>
  <c r="Q527" i="13"/>
  <c r="V527" i="13"/>
  <c r="G529" i="13"/>
  <c r="M529" i="13" s="1"/>
  <c r="I529" i="13"/>
  <c r="K529" i="13"/>
  <c r="O529" i="13"/>
  <c r="Q529" i="13"/>
  <c r="V529" i="13"/>
  <c r="G533" i="13"/>
  <c r="M533" i="13" s="1"/>
  <c r="I533" i="13"/>
  <c r="K533" i="13"/>
  <c r="O533" i="13"/>
  <c r="Q533" i="13"/>
  <c r="V533" i="13"/>
  <c r="G538" i="13"/>
  <c r="M538" i="13" s="1"/>
  <c r="I538" i="13"/>
  <c r="K538" i="13"/>
  <c r="O538" i="13"/>
  <c r="Q538" i="13"/>
  <c r="V538" i="13"/>
  <c r="G541" i="13"/>
  <c r="I541" i="13"/>
  <c r="K541" i="13"/>
  <c r="M541" i="13"/>
  <c r="O541" i="13"/>
  <c r="Q541" i="13"/>
  <c r="V541" i="13"/>
  <c r="G544" i="13"/>
  <c r="M544" i="13" s="1"/>
  <c r="I544" i="13"/>
  <c r="I524" i="13" s="1"/>
  <c r="K544" i="13"/>
  <c r="O544" i="13"/>
  <c r="Q544" i="13"/>
  <c r="V544" i="13"/>
  <c r="O547" i="13"/>
  <c r="V547" i="13"/>
  <c r="G548" i="13"/>
  <c r="G547" i="13" s="1"/>
  <c r="I548" i="13"/>
  <c r="I547" i="13" s="1"/>
  <c r="K548" i="13"/>
  <c r="K547" i="13" s="1"/>
  <c r="M548" i="13"/>
  <c r="M547" i="13" s="1"/>
  <c r="O548" i="13"/>
  <c r="Q548" i="13"/>
  <c r="Q547" i="13" s="1"/>
  <c r="V548" i="13"/>
  <c r="V550" i="13"/>
  <c r="G551" i="13"/>
  <c r="I551" i="13"/>
  <c r="I550" i="13" s="1"/>
  <c r="K551" i="13"/>
  <c r="K550" i="13" s="1"/>
  <c r="M551" i="13"/>
  <c r="O551" i="13"/>
  <c r="O550" i="13" s="1"/>
  <c r="Q551" i="13"/>
  <c r="Q550" i="13" s="1"/>
  <c r="V551" i="13"/>
  <c r="G557" i="13"/>
  <c r="M557" i="13" s="1"/>
  <c r="I557" i="13"/>
  <c r="K557" i="13"/>
  <c r="O557" i="13"/>
  <c r="Q557" i="13"/>
  <c r="V557" i="13"/>
  <c r="G559" i="13"/>
  <c r="I559" i="13"/>
  <c r="K559" i="13"/>
  <c r="M559" i="13"/>
  <c r="O559" i="13"/>
  <c r="Q559" i="13"/>
  <c r="V559" i="13"/>
  <c r="G563" i="13"/>
  <c r="M563" i="13" s="1"/>
  <c r="I563" i="13"/>
  <c r="K563" i="13"/>
  <c r="O563" i="13"/>
  <c r="Q563" i="13"/>
  <c r="V563" i="13"/>
  <c r="G567" i="13"/>
  <c r="I567" i="13"/>
  <c r="K567" i="13"/>
  <c r="M567" i="13"/>
  <c r="O567" i="13"/>
  <c r="Q567" i="13"/>
  <c r="V567" i="13"/>
  <c r="G570" i="13"/>
  <c r="M570" i="13" s="1"/>
  <c r="I570" i="13"/>
  <c r="K570" i="13"/>
  <c r="O570" i="13"/>
  <c r="Q570" i="13"/>
  <c r="V570" i="13"/>
  <c r="G572" i="13"/>
  <c r="M572" i="13" s="1"/>
  <c r="I572" i="13"/>
  <c r="K572" i="13"/>
  <c r="O572" i="13"/>
  <c r="Q572" i="13"/>
  <c r="V572" i="13"/>
  <c r="G574" i="13"/>
  <c r="I574" i="13"/>
  <c r="K574" i="13"/>
  <c r="M574" i="13"/>
  <c r="O574" i="13"/>
  <c r="Q574" i="13"/>
  <c r="V574" i="13"/>
  <c r="G577" i="13"/>
  <c r="M577" i="13" s="1"/>
  <c r="M576" i="13" s="1"/>
  <c r="I577" i="13"/>
  <c r="K577" i="13"/>
  <c r="K576" i="13" s="1"/>
  <c r="O577" i="13"/>
  <c r="O576" i="13" s="1"/>
  <c r="Q577" i="13"/>
  <c r="Q576" i="13" s="1"/>
  <c r="V577" i="13"/>
  <c r="V576" i="13" s="1"/>
  <c r="G580" i="13"/>
  <c r="I580" i="13"/>
  <c r="K580" i="13"/>
  <c r="M580" i="13"/>
  <c r="O580" i="13"/>
  <c r="Q580" i="13"/>
  <c r="V580" i="13"/>
  <c r="G582" i="13"/>
  <c r="I582" i="13"/>
  <c r="K582" i="13"/>
  <c r="M582" i="13"/>
  <c r="O582" i="13"/>
  <c r="Q582" i="13"/>
  <c r="V582" i="13"/>
  <c r="G596" i="13"/>
  <c r="M596" i="13" s="1"/>
  <c r="I596" i="13"/>
  <c r="I576" i="13" s="1"/>
  <c r="K596" i="13"/>
  <c r="O596" i="13"/>
  <c r="Q596" i="13"/>
  <c r="V596" i="13"/>
  <c r="O598" i="13"/>
  <c r="G599" i="13"/>
  <c r="G598" i="13" s="1"/>
  <c r="I599" i="13"/>
  <c r="I598" i="13" s="1"/>
  <c r="K599" i="13"/>
  <c r="K598" i="13" s="1"/>
  <c r="M599" i="13"/>
  <c r="O599" i="13"/>
  <c r="Q599" i="13"/>
  <c r="Q598" i="13" s="1"/>
  <c r="V599" i="13"/>
  <c r="V598" i="13" s="1"/>
  <c r="G602" i="13"/>
  <c r="M602" i="13" s="1"/>
  <c r="I602" i="13"/>
  <c r="K602" i="13"/>
  <c r="O602" i="13"/>
  <c r="Q602" i="13"/>
  <c r="V602" i="13"/>
  <c r="G605" i="13"/>
  <c r="I605" i="13"/>
  <c r="K605" i="13"/>
  <c r="M605" i="13"/>
  <c r="O605" i="13"/>
  <c r="Q605" i="13"/>
  <c r="V605" i="13"/>
  <c r="G607" i="13"/>
  <c r="M607" i="13" s="1"/>
  <c r="I607" i="13"/>
  <c r="K607" i="13"/>
  <c r="O607" i="13"/>
  <c r="Q607" i="13"/>
  <c r="V607" i="13"/>
  <c r="G609" i="13"/>
  <c r="I609" i="13"/>
  <c r="K609" i="13"/>
  <c r="M609" i="13"/>
  <c r="O609" i="13"/>
  <c r="Q609" i="13"/>
  <c r="V609" i="13"/>
  <c r="G611" i="13"/>
  <c r="M611" i="13" s="1"/>
  <c r="I611" i="13"/>
  <c r="K611" i="13"/>
  <c r="O611" i="13"/>
  <c r="Q611" i="13"/>
  <c r="V611" i="13"/>
  <c r="G613" i="13"/>
  <c r="I613" i="13"/>
  <c r="K613" i="13"/>
  <c r="M613" i="13"/>
  <c r="O613" i="13"/>
  <c r="Q613" i="13"/>
  <c r="V613" i="13"/>
  <c r="G615" i="13"/>
  <c r="M615" i="13" s="1"/>
  <c r="I615" i="13"/>
  <c r="K615" i="13"/>
  <c r="O615" i="13"/>
  <c r="Q615" i="13"/>
  <c r="V615" i="13"/>
  <c r="G618" i="13"/>
  <c r="M618" i="13" s="1"/>
  <c r="I618" i="13"/>
  <c r="K618" i="13"/>
  <c r="O618" i="13"/>
  <c r="Q618" i="13"/>
  <c r="V618" i="13"/>
  <c r="K620" i="13"/>
  <c r="G621" i="13"/>
  <c r="M621" i="13" s="1"/>
  <c r="I621" i="13"/>
  <c r="I620" i="13" s="1"/>
  <c r="K621" i="13"/>
  <c r="O621" i="13"/>
  <c r="Q621" i="13"/>
  <c r="V621" i="13"/>
  <c r="G625" i="13"/>
  <c r="M625" i="13" s="1"/>
  <c r="I625" i="13"/>
  <c r="K625" i="13"/>
  <c r="O625" i="13"/>
  <c r="O620" i="13" s="1"/>
  <c r="Q625" i="13"/>
  <c r="Q620" i="13" s="1"/>
  <c r="V625" i="13"/>
  <c r="V620" i="13" s="1"/>
  <c r="G628" i="13"/>
  <c r="I628" i="13"/>
  <c r="K628" i="13"/>
  <c r="M628" i="13"/>
  <c r="O628" i="13"/>
  <c r="Q628" i="13"/>
  <c r="V628" i="13"/>
  <c r="G630" i="13"/>
  <c r="I630" i="13"/>
  <c r="K630" i="13"/>
  <c r="M630" i="13"/>
  <c r="O630" i="13"/>
  <c r="Q630" i="13"/>
  <c r="V630" i="13"/>
  <c r="G632" i="13"/>
  <c r="M632" i="13" s="1"/>
  <c r="I632" i="13"/>
  <c r="K632" i="13"/>
  <c r="O632" i="13"/>
  <c r="Q632" i="13"/>
  <c r="V632" i="13"/>
  <c r="G634" i="13"/>
  <c r="I634" i="13"/>
  <c r="K634" i="13"/>
  <c r="M634" i="13"/>
  <c r="O634" i="13"/>
  <c r="Q634" i="13"/>
  <c r="V634" i="13"/>
  <c r="G638" i="13"/>
  <c r="I638" i="13"/>
  <c r="K638" i="13"/>
  <c r="M638" i="13"/>
  <c r="O638" i="13"/>
  <c r="Q638" i="13"/>
  <c r="V638" i="13"/>
  <c r="G641" i="13"/>
  <c r="M641" i="13" s="1"/>
  <c r="I641" i="13"/>
  <c r="K641" i="13"/>
  <c r="O641" i="13"/>
  <c r="Q641" i="13"/>
  <c r="V641" i="13"/>
  <c r="G644" i="13"/>
  <c r="I644" i="13"/>
  <c r="K644" i="13"/>
  <c r="M644" i="13"/>
  <c r="O644" i="13"/>
  <c r="Q644" i="13"/>
  <c r="V644" i="13"/>
  <c r="G647" i="13"/>
  <c r="M647" i="13" s="1"/>
  <c r="I647" i="13"/>
  <c r="K647" i="13"/>
  <c r="O647" i="13"/>
  <c r="Q647" i="13"/>
  <c r="V647" i="13"/>
  <c r="G650" i="13"/>
  <c r="I650" i="13"/>
  <c r="K650" i="13"/>
  <c r="M650" i="13"/>
  <c r="O650" i="13"/>
  <c r="Q650" i="13"/>
  <c r="V650" i="13"/>
  <c r="G653" i="13"/>
  <c r="M653" i="13" s="1"/>
  <c r="I653" i="13"/>
  <c r="K653" i="13"/>
  <c r="O653" i="13"/>
  <c r="Q653" i="13"/>
  <c r="V653" i="13"/>
  <c r="G655" i="13"/>
  <c r="I655" i="13"/>
  <c r="K655" i="13"/>
  <c r="M655" i="13"/>
  <c r="O655" i="13"/>
  <c r="Q655" i="13"/>
  <c r="V655" i="13"/>
  <c r="G661" i="13"/>
  <c r="M661" i="13" s="1"/>
  <c r="I661" i="13"/>
  <c r="K661" i="13"/>
  <c r="O661" i="13"/>
  <c r="Q661" i="13"/>
  <c r="V661" i="13"/>
  <c r="G662" i="13"/>
  <c r="M662" i="13" s="1"/>
  <c r="I662" i="13"/>
  <c r="K662" i="13"/>
  <c r="O662" i="13"/>
  <c r="Q662" i="13"/>
  <c r="V662" i="13"/>
  <c r="G665" i="13"/>
  <c r="M665" i="13" s="1"/>
  <c r="I665" i="13"/>
  <c r="I664" i="13" s="1"/>
  <c r="K665" i="13"/>
  <c r="O665" i="13"/>
  <c r="Q665" i="13"/>
  <c r="V665" i="13"/>
  <c r="G678" i="13"/>
  <c r="G664" i="13" s="1"/>
  <c r="I678" i="13"/>
  <c r="K678" i="13"/>
  <c r="O678" i="13"/>
  <c r="O664" i="13" s="1"/>
  <c r="Q678" i="13"/>
  <c r="Q664" i="13" s="1"/>
  <c r="V678" i="13"/>
  <c r="V664" i="13" s="1"/>
  <c r="G681" i="13"/>
  <c r="I681" i="13"/>
  <c r="K681" i="13"/>
  <c r="M681" i="13"/>
  <c r="O681" i="13"/>
  <c r="Q681" i="13"/>
  <c r="V681" i="13"/>
  <c r="G683" i="13"/>
  <c r="I683" i="13"/>
  <c r="K683" i="13"/>
  <c r="M683" i="13"/>
  <c r="O683" i="13"/>
  <c r="Q683" i="13"/>
  <c r="V683" i="13"/>
  <c r="G685" i="13"/>
  <c r="M685" i="13" s="1"/>
  <c r="I685" i="13"/>
  <c r="K685" i="13"/>
  <c r="O685" i="13"/>
  <c r="Q685" i="13"/>
  <c r="V685" i="13"/>
  <c r="G686" i="13"/>
  <c r="I686" i="13"/>
  <c r="K686" i="13"/>
  <c r="M686" i="13"/>
  <c r="O686" i="13"/>
  <c r="Q686" i="13"/>
  <c r="V686" i="13"/>
  <c r="G689" i="13"/>
  <c r="I689" i="13"/>
  <c r="K689" i="13"/>
  <c r="M689" i="13"/>
  <c r="O689" i="13"/>
  <c r="Q689" i="13"/>
  <c r="V689" i="13"/>
  <c r="G690" i="13"/>
  <c r="M690" i="13" s="1"/>
  <c r="I690" i="13"/>
  <c r="K690" i="13"/>
  <c r="O690" i="13"/>
  <c r="Q690" i="13"/>
  <c r="V690" i="13"/>
  <c r="G691" i="13"/>
  <c r="I691" i="13"/>
  <c r="K691" i="13"/>
  <c r="M691" i="13"/>
  <c r="O691" i="13"/>
  <c r="Q691" i="13"/>
  <c r="V691" i="13"/>
  <c r="G692" i="13"/>
  <c r="M692" i="13" s="1"/>
  <c r="I692" i="13"/>
  <c r="K692" i="13"/>
  <c r="O692" i="13"/>
  <c r="Q692" i="13"/>
  <c r="V692" i="13"/>
  <c r="G693" i="13"/>
  <c r="I693" i="13"/>
  <c r="K693" i="13"/>
  <c r="M693" i="13"/>
  <c r="O693" i="13"/>
  <c r="Q693" i="13"/>
  <c r="V693" i="13"/>
  <c r="G694" i="13"/>
  <c r="M694" i="13" s="1"/>
  <c r="I694" i="13"/>
  <c r="K694" i="13"/>
  <c r="O694" i="13"/>
  <c r="Q694" i="13"/>
  <c r="V694" i="13"/>
  <c r="G695" i="13"/>
  <c r="I695" i="13"/>
  <c r="K695" i="13"/>
  <c r="M695" i="13"/>
  <c r="O695" i="13"/>
  <c r="Q695" i="13"/>
  <c r="V695" i="13"/>
  <c r="G696" i="13"/>
  <c r="M696" i="13" s="1"/>
  <c r="I696" i="13"/>
  <c r="K696" i="13"/>
  <c r="O696" i="13"/>
  <c r="Q696" i="13"/>
  <c r="V696" i="13"/>
  <c r="G697" i="13"/>
  <c r="M697" i="13" s="1"/>
  <c r="I697" i="13"/>
  <c r="K697" i="13"/>
  <c r="O697" i="13"/>
  <c r="Q697" i="13"/>
  <c r="V697" i="13"/>
  <c r="G698" i="13"/>
  <c r="I698" i="13"/>
  <c r="K698" i="13"/>
  <c r="K664" i="13" s="1"/>
  <c r="M698" i="13"/>
  <c r="O698" i="13"/>
  <c r="Q698" i="13"/>
  <c r="V698" i="13"/>
  <c r="G699" i="13"/>
  <c r="M699" i="13" s="1"/>
  <c r="I699" i="13"/>
  <c r="K699" i="13"/>
  <c r="O699" i="13"/>
  <c r="Q699" i="13"/>
  <c r="V699" i="13"/>
  <c r="G700" i="13"/>
  <c r="M700" i="13" s="1"/>
  <c r="I700" i="13"/>
  <c r="K700" i="13"/>
  <c r="O700" i="13"/>
  <c r="Q700" i="13"/>
  <c r="V700" i="13"/>
  <c r="G701" i="13"/>
  <c r="I701" i="13"/>
  <c r="K701" i="13"/>
  <c r="M701" i="13"/>
  <c r="O701" i="13"/>
  <c r="Q701" i="13"/>
  <c r="V701" i="13"/>
  <c r="G702" i="13"/>
  <c r="I702" i="13"/>
  <c r="K702" i="13"/>
  <c r="M702" i="13"/>
  <c r="O702" i="13"/>
  <c r="Q702" i="13"/>
  <c r="V702" i="13"/>
  <c r="G703" i="13"/>
  <c r="M703" i="13" s="1"/>
  <c r="I703" i="13"/>
  <c r="K703" i="13"/>
  <c r="O703" i="13"/>
  <c r="Q703" i="13"/>
  <c r="V703" i="13"/>
  <c r="G706" i="13"/>
  <c r="G705" i="13" s="1"/>
  <c r="I706" i="13"/>
  <c r="I705" i="13" s="1"/>
  <c r="K706" i="13"/>
  <c r="K705" i="13" s="1"/>
  <c r="M706" i="13"/>
  <c r="M705" i="13" s="1"/>
  <c r="O706" i="13"/>
  <c r="Q706" i="13"/>
  <c r="Q705" i="13" s="1"/>
  <c r="V706" i="13"/>
  <c r="G719" i="13"/>
  <c r="M719" i="13" s="1"/>
  <c r="I719" i="13"/>
  <c r="K719" i="13"/>
  <c r="O719" i="13"/>
  <c r="Q719" i="13"/>
  <c r="V719" i="13"/>
  <c r="V705" i="13" s="1"/>
  <c r="G723" i="13"/>
  <c r="I723" i="13"/>
  <c r="K723" i="13"/>
  <c r="M723" i="13"/>
  <c r="O723" i="13"/>
  <c r="O705" i="13" s="1"/>
  <c r="Q723" i="13"/>
  <c r="V723" i="13"/>
  <c r="G725" i="13"/>
  <c r="M725" i="13" s="1"/>
  <c r="I725" i="13"/>
  <c r="K725" i="13"/>
  <c r="O725" i="13"/>
  <c r="Q725" i="13"/>
  <c r="V725" i="13"/>
  <c r="G727" i="13"/>
  <c r="I727" i="13"/>
  <c r="K727" i="13"/>
  <c r="M727" i="13"/>
  <c r="O727" i="13"/>
  <c r="Q727" i="13"/>
  <c r="V727" i="13"/>
  <c r="G729" i="13"/>
  <c r="M729" i="13" s="1"/>
  <c r="I729" i="13"/>
  <c r="K729" i="13"/>
  <c r="O729" i="13"/>
  <c r="Q729" i="13"/>
  <c r="V729" i="13"/>
  <c r="G733" i="13"/>
  <c r="I733" i="13"/>
  <c r="K733" i="13"/>
  <c r="M733" i="13"/>
  <c r="O733" i="13"/>
  <c r="Q733" i="13"/>
  <c r="V733" i="13"/>
  <c r="G736" i="13"/>
  <c r="M736" i="13" s="1"/>
  <c r="I736" i="13"/>
  <c r="K736" i="13"/>
  <c r="O736" i="13"/>
  <c r="Q736" i="13"/>
  <c r="V736" i="13"/>
  <c r="G738" i="13"/>
  <c r="M738" i="13" s="1"/>
  <c r="I738" i="13"/>
  <c r="K738" i="13"/>
  <c r="O738" i="13"/>
  <c r="Q738" i="13"/>
  <c r="V738" i="13"/>
  <c r="G740" i="13"/>
  <c r="I740" i="13"/>
  <c r="K740" i="13"/>
  <c r="M740" i="13"/>
  <c r="O740" i="13"/>
  <c r="Q740" i="13"/>
  <c r="V740" i="13"/>
  <c r="G741" i="13"/>
  <c r="M741" i="13" s="1"/>
  <c r="I741" i="13"/>
  <c r="K741" i="13"/>
  <c r="O741" i="13"/>
  <c r="Q741" i="13"/>
  <c r="V741" i="13"/>
  <c r="G742" i="13"/>
  <c r="M742" i="13" s="1"/>
  <c r="I742" i="13"/>
  <c r="K742" i="13"/>
  <c r="O742" i="13"/>
  <c r="Q742" i="13"/>
  <c r="V742" i="13"/>
  <c r="G743" i="13"/>
  <c r="I743" i="13"/>
  <c r="K743" i="13"/>
  <c r="M743" i="13"/>
  <c r="O743" i="13"/>
  <c r="Q743" i="13"/>
  <c r="V743" i="13"/>
  <c r="G744" i="13"/>
  <c r="I744" i="13"/>
  <c r="K744" i="13"/>
  <c r="M744" i="13"/>
  <c r="O744" i="13"/>
  <c r="Q744" i="13"/>
  <c r="V744" i="13"/>
  <c r="G745" i="13"/>
  <c r="M745" i="13" s="1"/>
  <c r="I745" i="13"/>
  <c r="K745" i="13"/>
  <c r="O745" i="13"/>
  <c r="Q745" i="13"/>
  <c r="V745" i="13"/>
  <c r="G746" i="13"/>
  <c r="I746" i="13"/>
  <c r="K746" i="13"/>
  <c r="M746" i="13"/>
  <c r="O746" i="13"/>
  <c r="Q746" i="13"/>
  <c r="V746" i="13"/>
  <c r="G747" i="13"/>
  <c r="I747" i="13"/>
  <c r="K747" i="13"/>
  <c r="M747" i="13"/>
  <c r="O747" i="13"/>
  <c r="Q747" i="13"/>
  <c r="V747" i="13"/>
  <c r="G748" i="13"/>
  <c r="M748" i="13" s="1"/>
  <c r="I748" i="13"/>
  <c r="K748" i="13"/>
  <c r="O748" i="13"/>
  <c r="Q748" i="13"/>
  <c r="V748" i="13"/>
  <c r="G749" i="13"/>
  <c r="I749" i="13"/>
  <c r="K749" i="13"/>
  <c r="M749" i="13"/>
  <c r="O749" i="13"/>
  <c r="Q749" i="13"/>
  <c r="V749" i="13"/>
  <c r="G750" i="13"/>
  <c r="M750" i="13" s="1"/>
  <c r="I750" i="13"/>
  <c r="K750" i="13"/>
  <c r="O750" i="13"/>
  <c r="Q750" i="13"/>
  <c r="V750" i="13"/>
  <c r="G751" i="13"/>
  <c r="I751" i="13"/>
  <c r="K751" i="13"/>
  <c r="M751" i="13"/>
  <c r="O751" i="13"/>
  <c r="Q751" i="13"/>
  <c r="V751" i="13"/>
  <c r="G753" i="13"/>
  <c r="G754" i="13"/>
  <c r="I754" i="13"/>
  <c r="K754" i="13"/>
  <c r="M754" i="13"/>
  <c r="O754" i="13"/>
  <c r="Q754" i="13"/>
  <c r="Q753" i="13" s="1"/>
  <c r="V754" i="13"/>
  <c r="V753" i="13" s="1"/>
  <c r="G766" i="13"/>
  <c r="M766" i="13" s="1"/>
  <c r="I766" i="13"/>
  <c r="I753" i="13" s="1"/>
  <c r="K766" i="13"/>
  <c r="K753" i="13" s="1"/>
  <c r="O766" i="13"/>
  <c r="Q766" i="13"/>
  <c r="V766" i="13"/>
  <c r="G769" i="13"/>
  <c r="M769" i="13" s="1"/>
  <c r="I769" i="13"/>
  <c r="K769" i="13"/>
  <c r="O769" i="13"/>
  <c r="Q769" i="13"/>
  <c r="V769" i="13"/>
  <c r="G771" i="13"/>
  <c r="I771" i="13"/>
  <c r="K771" i="13"/>
  <c r="M771" i="13"/>
  <c r="O771" i="13"/>
  <c r="O753" i="13" s="1"/>
  <c r="Q771" i="13"/>
  <c r="V771" i="13"/>
  <c r="G777" i="13"/>
  <c r="M777" i="13" s="1"/>
  <c r="I777" i="13"/>
  <c r="K777" i="13"/>
  <c r="O777" i="13"/>
  <c r="Q777" i="13"/>
  <c r="V777" i="13"/>
  <c r="G779" i="13"/>
  <c r="M779" i="13" s="1"/>
  <c r="I779" i="13"/>
  <c r="K779" i="13"/>
  <c r="O779" i="13"/>
  <c r="Q779" i="13"/>
  <c r="V779" i="13"/>
  <c r="G782" i="13"/>
  <c r="I782" i="13"/>
  <c r="K782" i="13"/>
  <c r="M782" i="13"/>
  <c r="O782" i="13"/>
  <c r="Q782" i="13"/>
  <c r="V782" i="13"/>
  <c r="V784" i="13"/>
  <c r="G785" i="13"/>
  <c r="G784" i="13" s="1"/>
  <c r="I785" i="13"/>
  <c r="I784" i="13" s="1"/>
  <c r="K785" i="13"/>
  <c r="O785" i="13"/>
  <c r="Q785" i="13"/>
  <c r="Q784" i="13" s="1"/>
  <c r="V785" i="13"/>
  <c r="G787" i="13"/>
  <c r="I787" i="13"/>
  <c r="K787" i="13"/>
  <c r="M787" i="13"/>
  <c r="O787" i="13"/>
  <c r="O784" i="13" s="1"/>
  <c r="Q787" i="13"/>
  <c r="V787" i="13"/>
  <c r="G792" i="13"/>
  <c r="I792" i="13"/>
  <c r="K792" i="13"/>
  <c r="K784" i="13" s="1"/>
  <c r="M792" i="13"/>
  <c r="O792" i="13"/>
  <c r="Q792" i="13"/>
  <c r="V792" i="13"/>
  <c r="G794" i="13"/>
  <c r="M794" i="13" s="1"/>
  <c r="I794" i="13"/>
  <c r="K794" i="13"/>
  <c r="O794" i="13"/>
  <c r="Q794" i="13"/>
  <c r="V794" i="13"/>
  <c r="G796" i="13"/>
  <c r="I796" i="13"/>
  <c r="K796" i="13"/>
  <c r="M796" i="13"/>
  <c r="O796" i="13"/>
  <c r="Q796" i="13"/>
  <c r="V796" i="13"/>
  <c r="G798" i="13"/>
  <c r="M798" i="13" s="1"/>
  <c r="I798" i="13"/>
  <c r="K798" i="13"/>
  <c r="O798" i="13"/>
  <c r="Q798" i="13"/>
  <c r="V798" i="13"/>
  <c r="Q800" i="13"/>
  <c r="V800" i="13"/>
  <c r="G801" i="13"/>
  <c r="G800" i="13" s="1"/>
  <c r="I801" i="13"/>
  <c r="K801" i="13"/>
  <c r="K800" i="13" s="1"/>
  <c r="O801" i="13"/>
  <c r="O800" i="13" s="1"/>
  <c r="Q801" i="13"/>
  <c r="V801" i="13"/>
  <c r="G803" i="13"/>
  <c r="I803" i="13"/>
  <c r="K803" i="13"/>
  <c r="M803" i="13"/>
  <c r="O803" i="13"/>
  <c r="Q803" i="13"/>
  <c r="V803" i="13"/>
  <c r="G811" i="13"/>
  <c r="M811" i="13" s="1"/>
  <c r="I811" i="13"/>
  <c r="I800" i="13" s="1"/>
  <c r="K811" i="13"/>
  <c r="O811" i="13"/>
  <c r="Q811" i="13"/>
  <c r="V811" i="13"/>
  <c r="G820" i="13"/>
  <c r="I820" i="13"/>
  <c r="K820" i="13"/>
  <c r="M820" i="13"/>
  <c r="O820" i="13"/>
  <c r="Q820" i="13"/>
  <c r="V820" i="13"/>
  <c r="G822" i="13"/>
  <c r="I822" i="13"/>
  <c r="K822" i="13"/>
  <c r="M822" i="13"/>
  <c r="O822" i="13"/>
  <c r="Q822" i="13"/>
  <c r="V822" i="13"/>
  <c r="G825" i="13"/>
  <c r="M825" i="13" s="1"/>
  <c r="M824" i="13" s="1"/>
  <c r="I825" i="13"/>
  <c r="K825" i="13"/>
  <c r="K824" i="13" s="1"/>
  <c r="O825" i="13"/>
  <c r="O824" i="13" s="1"/>
  <c r="Q825" i="13"/>
  <c r="Q824" i="13" s="1"/>
  <c r="V825" i="13"/>
  <c r="V824" i="13" s="1"/>
  <c r="G831" i="13"/>
  <c r="I831" i="13"/>
  <c r="K831" i="13"/>
  <c r="M831" i="13"/>
  <c r="O831" i="13"/>
  <c r="Q831" i="13"/>
  <c r="V831" i="13"/>
  <c r="G833" i="13"/>
  <c r="I833" i="13"/>
  <c r="K833" i="13"/>
  <c r="M833" i="13"/>
  <c r="O833" i="13"/>
  <c r="Q833" i="13"/>
  <c r="V833" i="13"/>
  <c r="G835" i="13"/>
  <c r="M835" i="13" s="1"/>
  <c r="I835" i="13"/>
  <c r="I824" i="13" s="1"/>
  <c r="K835" i="13"/>
  <c r="O835" i="13"/>
  <c r="Q835" i="13"/>
  <c r="V835" i="13"/>
  <c r="G837" i="13"/>
  <c r="G836" i="13" s="1"/>
  <c r="I837" i="13"/>
  <c r="I836" i="13" s="1"/>
  <c r="K837" i="13"/>
  <c r="K836" i="13" s="1"/>
  <c r="M837" i="13"/>
  <c r="O837" i="13"/>
  <c r="Q837" i="13"/>
  <c r="Q836" i="13" s="1"/>
  <c r="V837" i="13"/>
  <c r="G844" i="13"/>
  <c r="M844" i="13" s="1"/>
  <c r="I844" i="13"/>
  <c r="K844" i="13"/>
  <c r="O844" i="13"/>
  <c r="Q844" i="13"/>
  <c r="V844" i="13"/>
  <c r="V836" i="13" s="1"/>
  <c r="G859" i="13"/>
  <c r="I859" i="13"/>
  <c r="K859" i="13"/>
  <c r="M859" i="13"/>
  <c r="O859" i="13"/>
  <c r="O836" i="13" s="1"/>
  <c r="Q859" i="13"/>
  <c r="V859" i="13"/>
  <c r="G863" i="13"/>
  <c r="M863" i="13" s="1"/>
  <c r="I863" i="13"/>
  <c r="K863" i="13"/>
  <c r="O863" i="13"/>
  <c r="Q863" i="13"/>
  <c r="V863" i="13"/>
  <c r="Q865" i="13"/>
  <c r="V865" i="13"/>
  <c r="G866" i="13"/>
  <c r="G865" i="13" s="1"/>
  <c r="I866" i="13"/>
  <c r="I865" i="13" s="1"/>
  <c r="K866" i="13"/>
  <c r="K865" i="13" s="1"/>
  <c r="O866" i="13"/>
  <c r="O865" i="13" s="1"/>
  <c r="Q866" i="13"/>
  <c r="V866" i="13"/>
  <c r="Q870" i="13"/>
  <c r="G871" i="13"/>
  <c r="G870" i="13" s="1"/>
  <c r="I871" i="13"/>
  <c r="I870" i="13" s="1"/>
  <c r="K871" i="13"/>
  <c r="K870" i="13" s="1"/>
  <c r="O871" i="13"/>
  <c r="O870" i="13" s="1"/>
  <c r="Q871" i="13"/>
  <c r="V871" i="13"/>
  <c r="V870" i="13" s="1"/>
  <c r="G872" i="13"/>
  <c r="I872" i="13"/>
  <c r="K872" i="13"/>
  <c r="M872" i="13"/>
  <c r="O872" i="13"/>
  <c r="Q872" i="13"/>
  <c r="V872" i="13"/>
  <c r="AE874" i="13"/>
  <c r="AF874" i="13"/>
  <c r="G63" i="12"/>
  <c r="BA58" i="12"/>
  <c r="BA45" i="12"/>
  <c r="BA19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V8" i="12" s="1"/>
  <c r="G18" i="12"/>
  <c r="M18" i="12" s="1"/>
  <c r="I18" i="12"/>
  <c r="K18" i="12"/>
  <c r="O18" i="12"/>
  <c r="Q18" i="12"/>
  <c r="V18" i="12"/>
  <c r="G22" i="12"/>
  <c r="V22" i="12"/>
  <c r="G23" i="12"/>
  <c r="M23" i="12" s="1"/>
  <c r="M22" i="12" s="1"/>
  <c r="I23" i="12"/>
  <c r="I22" i="12" s="1"/>
  <c r="K23" i="12"/>
  <c r="K22" i="12" s="1"/>
  <c r="O23" i="12"/>
  <c r="Q23" i="12"/>
  <c r="V23" i="12"/>
  <c r="G27" i="12"/>
  <c r="I27" i="12"/>
  <c r="K27" i="12"/>
  <c r="M27" i="12"/>
  <c r="O27" i="12"/>
  <c r="O22" i="12" s="1"/>
  <c r="Q27" i="12"/>
  <c r="Q22" i="12" s="1"/>
  <c r="V27" i="12"/>
  <c r="G31" i="12"/>
  <c r="I31" i="12"/>
  <c r="K31" i="12"/>
  <c r="M31" i="12"/>
  <c r="O31" i="12"/>
  <c r="G32" i="12"/>
  <c r="I32" i="12"/>
  <c r="K32" i="12"/>
  <c r="M32" i="12"/>
  <c r="O32" i="12"/>
  <c r="Q32" i="12"/>
  <c r="Q31" i="12" s="1"/>
  <c r="V32" i="12"/>
  <c r="V31" i="12" s="1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40" i="12"/>
  <c r="K40" i="12"/>
  <c r="O40" i="12"/>
  <c r="Q40" i="12"/>
  <c r="V40" i="12"/>
  <c r="G41" i="12"/>
  <c r="M41" i="12" s="1"/>
  <c r="M40" i="12" s="1"/>
  <c r="I41" i="12"/>
  <c r="I40" i="12" s="1"/>
  <c r="K41" i="12"/>
  <c r="O41" i="12"/>
  <c r="Q41" i="12"/>
  <c r="V41" i="12"/>
  <c r="G44" i="12"/>
  <c r="G43" i="12" s="1"/>
  <c r="I44" i="12"/>
  <c r="I43" i="12" s="1"/>
  <c r="K44" i="12"/>
  <c r="K43" i="12" s="1"/>
  <c r="M44" i="12"/>
  <c r="O44" i="12"/>
  <c r="Q44" i="12"/>
  <c r="V44" i="12"/>
  <c r="G47" i="12"/>
  <c r="I47" i="12"/>
  <c r="K47" i="12"/>
  <c r="M47" i="12"/>
  <c r="O47" i="12"/>
  <c r="Q47" i="12"/>
  <c r="Q43" i="12" s="1"/>
  <c r="V47" i="12"/>
  <c r="G50" i="12"/>
  <c r="I50" i="12"/>
  <c r="K50" i="12"/>
  <c r="M50" i="12"/>
  <c r="O50" i="12"/>
  <c r="O43" i="12" s="1"/>
  <c r="Q50" i="12"/>
  <c r="V50" i="12"/>
  <c r="G52" i="12"/>
  <c r="I52" i="12"/>
  <c r="K52" i="12"/>
  <c r="M52" i="12"/>
  <c r="O52" i="12"/>
  <c r="Q52" i="12"/>
  <c r="V52" i="12"/>
  <c r="G54" i="12"/>
  <c r="I54" i="12"/>
  <c r="K54" i="12"/>
  <c r="M54" i="12"/>
  <c r="O54" i="12"/>
  <c r="Q54" i="12"/>
  <c r="V54" i="12"/>
  <c r="V43" i="12" s="1"/>
  <c r="G60" i="12"/>
  <c r="M60" i="12" s="1"/>
  <c r="I60" i="12"/>
  <c r="K60" i="12"/>
  <c r="O60" i="12"/>
  <c r="Q60" i="12"/>
  <c r="V60" i="12"/>
  <c r="AE63" i="12"/>
  <c r="I20" i="1"/>
  <c r="I19" i="1"/>
  <c r="I18" i="1"/>
  <c r="I17" i="1"/>
  <c r="I16" i="1"/>
  <c r="I190" i="1"/>
  <c r="J187" i="1" s="1"/>
  <c r="F74" i="1"/>
  <c r="G23" i="1" s="1"/>
  <c r="G74" i="1"/>
  <c r="G25" i="1" s="1"/>
  <c r="A25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74" i="1" s="1"/>
  <c r="J28" i="1"/>
  <c r="J26" i="1"/>
  <c r="G38" i="1"/>
  <c r="F38" i="1"/>
  <c r="J23" i="1"/>
  <c r="J24" i="1"/>
  <c r="J25" i="1"/>
  <c r="J27" i="1"/>
  <c r="E24" i="1"/>
  <c r="E26" i="1"/>
  <c r="J188" i="1" l="1"/>
  <c r="J124" i="1"/>
  <c r="J140" i="1"/>
  <c r="J156" i="1"/>
  <c r="J172" i="1"/>
  <c r="J173" i="1"/>
  <c r="J189" i="1"/>
  <c r="J175" i="1"/>
  <c r="J176" i="1"/>
  <c r="J162" i="1"/>
  <c r="J132" i="1"/>
  <c r="J148" i="1"/>
  <c r="J164" i="1"/>
  <c r="J180" i="1"/>
  <c r="J125" i="1"/>
  <c r="J160" i="1"/>
  <c r="J115" i="1"/>
  <c r="J149" i="1"/>
  <c r="J165" i="1"/>
  <c r="J181" i="1"/>
  <c r="J126" i="1"/>
  <c r="J161" i="1"/>
  <c r="J147" i="1"/>
  <c r="J134" i="1"/>
  <c r="J150" i="1"/>
  <c r="J166" i="1"/>
  <c r="J182" i="1"/>
  <c r="J127" i="1"/>
  <c r="J144" i="1"/>
  <c r="J178" i="1"/>
  <c r="J116" i="1"/>
  <c r="J119" i="1"/>
  <c r="J135" i="1"/>
  <c r="J151" i="1"/>
  <c r="J167" i="1"/>
  <c r="J183" i="1"/>
  <c r="J141" i="1"/>
  <c r="J177" i="1"/>
  <c r="J163" i="1"/>
  <c r="J120" i="1"/>
  <c r="J184" i="1"/>
  <c r="J143" i="1"/>
  <c r="J145" i="1"/>
  <c r="J179" i="1"/>
  <c r="J118" i="1"/>
  <c r="J136" i="1"/>
  <c r="J185" i="1"/>
  <c r="J159" i="1"/>
  <c r="J128" i="1"/>
  <c r="J130" i="1"/>
  <c r="J131" i="1"/>
  <c r="J117" i="1"/>
  <c r="J152" i="1"/>
  <c r="J137" i="1"/>
  <c r="J186" i="1"/>
  <c r="J157" i="1"/>
  <c r="J142" i="1"/>
  <c r="J158" i="1"/>
  <c r="J174" i="1"/>
  <c r="J129" i="1"/>
  <c r="J146" i="1"/>
  <c r="J133" i="1"/>
  <c r="J168" i="1"/>
  <c r="J121" i="1"/>
  <c r="J153" i="1"/>
  <c r="J169" i="1"/>
  <c r="J122" i="1"/>
  <c r="J138" i="1"/>
  <c r="J154" i="1"/>
  <c r="J170" i="1"/>
  <c r="J123" i="1"/>
  <c r="J139" i="1"/>
  <c r="J155" i="1"/>
  <c r="J171" i="1"/>
  <c r="G26" i="1"/>
  <c r="A26" i="1"/>
  <c r="A23" i="1"/>
  <c r="G28" i="1"/>
  <c r="M21" i="31"/>
  <c r="M17" i="31"/>
  <c r="M8" i="31" s="1"/>
  <c r="M8" i="30"/>
  <c r="AF71" i="30"/>
  <c r="G67" i="30"/>
  <c r="M9" i="29"/>
  <c r="M8" i="29" s="1"/>
  <c r="M8" i="28"/>
  <c r="M54" i="28"/>
  <c r="G54" i="28"/>
  <c r="AF101" i="28"/>
  <c r="M8" i="27"/>
  <c r="M34" i="27"/>
  <c r="AF38" i="27"/>
  <c r="M23" i="27"/>
  <c r="M21" i="27" s="1"/>
  <c r="G34" i="27"/>
  <c r="M29" i="26"/>
  <c r="M16" i="26"/>
  <c r="M15" i="26" s="1"/>
  <c r="M9" i="26"/>
  <c r="M8" i="26" s="1"/>
  <c r="M48" i="25"/>
  <c r="G48" i="25"/>
  <c r="M148" i="24"/>
  <c r="M351" i="24"/>
  <c r="M350" i="24" s="1"/>
  <c r="M123" i="24"/>
  <c r="M122" i="24" s="1"/>
  <c r="M9" i="24"/>
  <c r="M8" i="24" s="1"/>
  <c r="M58" i="23"/>
  <c r="M115" i="23"/>
  <c r="M9" i="23"/>
  <c r="M8" i="23" s="1"/>
  <c r="AF168" i="23"/>
  <c r="G109" i="23"/>
  <c r="M41" i="22"/>
  <c r="M81" i="22"/>
  <c r="M80" i="22" s="1"/>
  <c r="M9" i="22"/>
  <c r="M8" i="22" s="1"/>
  <c r="M89" i="21"/>
  <c r="M51" i="21"/>
  <c r="M9" i="21"/>
  <c r="M8" i="21" s="1"/>
  <c r="M48" i="21"/>
  <c r="M43" i="21" s="1"/>
  <c r="G89" i="21"/>
  <c r="AF146" i="21"/>
  <c r="M8" i="20"/>
  <c r="M135" i="20"/>
  <c r="M308" i="20"/>
  <c r="M307" i="20" s="1"/>
  <c r="M68" i="20"/>
  <c r="M67" i="20" s="1"/>
  <c r="AF382" i="20"/>
  <c r="G133" i="20"/>
  <c r="G135" i="20"/>
  <c r="G8" i="20"/>
  <c r="M116" i="19"/>
  <c r="M213" i="19"/>
  <c r="M375" i="19"/>
  <c r="M374" i="19" s="1"/>
  <c r="M276" i="19"/>
  <c r="M257" i="19" s="1"/>
  <c r="AF444" i="19"/>
  <c r="G213" i="19"/>
  <c r="M30" i="18"/>
  <c r="M61" i="18"/>
  <c r="G61" i="18"/>
  <c r="M68" i="18"/>
  <c r="M66" i="18" s="1"/>
  <c r="M47" i="18"/>
  <c r="M45" i="18" s="1"/>
  <c r="M11" i="18"/>
  <c r="M8" i="18" s="1"/>
  <c r="M20" i="18"/>
  <c r="M18" i="18" s="1"/>
  <c r="G71" i="18"/>
  <c r="M110" i="17"/>
  <c r="M17" i="17"/>
  <c r="M60" i="17"/>
  <c r="G26" i="17"/>
  <c r="M135" i="17"/>
  <c r="M128" i="17" s="1"/>
  <c r="G60" i="17"/>
  <c r="M96" i="17"/>
  <c r="M94" i="17" s="1"/>
  <c r="G110" i="17"/>
  <c r="M9" i="17"/>
  <c r="M8" i="17" s="1"/>
  <c r="M33" i="17"/>
  <c r="M26" i="17" s="1"/>
  <c r="M31" i="16"/>
  <c r="M15" i="16"/>
  <c r="M8" i="16"/>
  <c r="M47" i="16"/>
  <c r="M46" i="16" s="1"/>
  <c r="M73" i="16"/>
  <c r="M72" i="16" s="1"/>
  <c r="M66" i="16"/>
  <c r="M49" i="16" s="1"/>
  <c r="G15" i="16"/>
  <c r="M41" i="15"/>
  <c r="M28" i="15"/>
  <c r="M73" i="15"/>
  <c r="M89" i="15"/>
  <c r="M84" i="15" s="1"/>
  <c r="M57" i="15"/>
  <c r="M48" i="15" s="1"/>
  <c r="M24" i="15"/>
  <c r="M23" i="15" s="1"/>
  <c r="M16" i="15"/>
  <c r="M11" i="15" s="1"/>
  <c r="G48" i="15"/>
  <c r="M9" i="15"/>
  <c r="M8" i="15" s="1"/>
  <c r="M22" i="14"/>
  <c r="M21" i="14" s="1"/>
  <c r="M38" i="14"/>
  <c r="M36" i="14" s="1"/>
  <c r="M9" i="14"/>
  <c r="M8" i="14" s="1"/>
  <c r="M550" i="13"/>
  <c r="M836" i="13"/>
  <c r="M598" i="13"/>
  <c r="M252" i="13"/>
  <c r="M457" i="13"/>
  <c r="M42" i="13"/>
  <c r="M437" i="13"/>
  <c r="M84" i="13"/>
  <c r="M236" i="13"/>
  <c r="M753" i="13"/>
  <c r="M620" i="13"/>
  <c r="M524" i="13"/>
  <c r="G550" i="13"/>
  <c r="M866" i="13"/>
  <c r="M865" i="13" s="1"/>
  <c r="G824" i="13"/>
  <c r="M801" i="13"/>
  <c r="M800" i="13" s="1"/>
  <c r="G576" i="13"/>
  <c r="M493" i="13"/>
  <c r="M469" i="13" s="1"/>
  <c r="M357" i="13"/>
  <c r="M302" i="13" s="1"/>
  <c r="M93" i="13"/>
  <c r="M785" i="13"/>
  <c r="M784" i="13" s="1"/>
  <c r="M407" i="13"/>
  <c r="M399" i="13" s="1"/>
  <c r="M9" i="13"/>
  <c r="M8" i="13" s="1"/>
  <c r="M871" i="13"/>
  <c r="M870" i="13" s="1"/>
  <c r="G437" i="13"/>
  <c r="M678" i="13"/>
  <c r="M664" i="13" s="1"/>
  <c r="M170" i="13"/>
  <c r="M161" i="13" s="1"/>
  <c r="G620" i="13"/>
  <c r="M8" i="12"/>
  <c r="M43" i="12"/>
  <c r="AF63" i="12"/>
  <c r="I21" i="1"/>
  <c r="J69" i="1"/>
  <c r="J53" i="1"/>
  <c r="J42" i="1"/>
  <c r="J50" i="1"/>
  <c r="J65" i="1"/>
  <c r="J59" i="1"/>
  <c r="J58" i="1"/>
  <c r="J64" i="1"/>
  <c r="J63" i="1"/>
  <c r="J47" i="1"/>
  <c r="J68" i="1"/>
  <c r="J52" i="1"/>
  <c r="J61" i="1"/>
  <c r="J71" i="1"/>
  <c r="J60" i="1"/>
  <c r="J54" i="1"/>
  <c r="J73" i="1"/>
  <c r="J57" i="1"/>
  <c r="J41" i="1"/>
  <c r="J51" i="1"/>
  <c r="J56" i="1"/>
  <c r="J45" i="1"/>
  <c r="J44" i="1"/>
  <c r="J70" i="1"/>
  <c r="J62" i="1"/>
  <c r="J46" i="1"/>
  <c r="J72" i="1"/>
  <c r="J39" i="1"/>
  <c r="J74" i="1" s="1"/>
  <c r="J55" i="1"/>
  <c r="J49" i="1"/>
  <c r="J43" i="1"/>
  <c r="J67" i="1"/>
  <c r="J66" i="1"/>
  <c r="J48" i="1"/>
  <c r="H74" i="1"/>
  <c r="J190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44B69988-8E34-4D97-B3A2-69BCFA060A3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4038720-3205-4D81-B3F3-0157F813F2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DC48A351-B3FD-459B-8243-631DD3364C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377AAF0-893E-4403-801D-219B3E84F5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7C403424-32D3-49A2-A983-ABBC3DAAD0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24D38D-5AB3-48B0-A665-C772FEC8C1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57C235DF-F04D-4C21-B90E-CBFAEC0EAE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9905553-FA2E-4A36-8D90-D7E3C26CD8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E4F5B63F-5C24-4492-908E-6F35AE85A58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8E3DB3-60FC-42DD-BFB1-5D1CAA273B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ABBB8227-0E1F-4221-87AD-ABD2C33C9D3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58CC9A-AB65-4E7A-961B-87B173F922F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89064A55-C0E9-4CB6-A767-9E7DD7523AD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196C2C-23AB-419D-AA09-2CA97420E4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ED766E0B-8206-4413-99AC-7FE9DD5DC6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55F786-B025-4FA7-B549-D93CF8A6733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40D5FEAF-1EFE-45C8-853A-87A2E3F7DB7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54FEDA2-3A0F-4133-978E-606352D902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79556207-134C-443B-8A82-092E8F02148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30B71ED-F807-4E68-962E-361A155B07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F9636C02-15E5-4146-A621-C9E4D31D86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743ADF-53DD-4457-A3E8-B66C8F62F9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D9912803-35ED-4D3E-8424-05FA2B981DC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18D0C08-2546-43ED-A0DB-B004109EC75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83076D4A-5BCC-482B-83DA-F8C006E58A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A22B93-5C20-4210-B3FA-F477AB3ED2C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167B5AB7-D27B-40C2-9842-969C93C5A1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B63656-6416-4538-B412-3F5677EF921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CDA1AC42-8CC9-4DA4-9B73-5E2772CCAF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21E21DC-5489-4F2D-8E95-C97A01022B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3E307C98-C9EB-4574-98AE-3442A1FEED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4ACE9C-A283-495A-896E-75BBDF1DD8B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7130C029-1896-43B8-A413-3A13C59F6C6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DA9419-71AF-4AB6-AC2A-CB17399DEC7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C4C4E32D-858F-47BD-95B3-4CE7BEC9C71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B699109-FA0C-45F7-8ECC-3C390B09380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1226D4EC-8B1A-4297-80DB-69C99B091D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82123B-D181-4DDD-AE07-79B67CE6D9E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Vabr</author>
  </authors>
  <commentList>
    <comment ref="S6" authorId="0" shapeId="0" xr:uid="{CE20F770-91C9-4615-B6A5-04624DBBEC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626C72-78A4-44E9-AADD-ABAB1393052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<sst xmlns="http://schemas.openxmlformats.org/spreadsheetml/2006/main" count="14523" uniqueCount="3593">
  <si>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</si>
  <si>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</si>
  <si>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</si>
  <si>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</si>
  <si>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</si>
  <si>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</si>
  <si>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</si>
  <si>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</si>
  <si>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</si>
  <si>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</si>
  <si>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</si>
  <si>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</si>
  <si>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</si>
  <si>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</si>
  <si>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</si>
  <si>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</si>
  <si>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</si>
  <si>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</si>
  <si>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</si>
  <si>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</si>
  <si>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</si>
  <si>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</si>
  <si>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</si>
  <si>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</si>
  <si>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</si>
  <si>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</si>
  <si>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</si>
  <si>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</si>
  <si>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</si>
  <si>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</si>
  <si>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</si>
  <si>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</si>
  <si>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</si>
  <si>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</si>
  <si>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</si>
  <si>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</si>
  <si>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</si>
  <si>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</si>
  <si>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</si>
  <si>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</si>
  <si>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</si>
  <si>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</si>
  <si>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</si>
  <si>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FANSHANS s.r.o.</t>
  </si>
  <si>
    <t>3508</t>
  </si>
  <si>
    <t>PD Zvíkov - modernizace provozního zázemí VVC</t>
  </si>
  <si>
    <t>Povodí Vltavy, státní podnik</t>
  </si>
  <si>
    <t>Holečkova 3178/8</t>
  </si>
  <si>
    <t>Praha-Smíchov</t>
  </si>
  <si>
    <t>15000</t>
  </si>
  <si>
    <t>70889953</t>
  </si>
  <si>
    <t>CZ70889953</t>
  </si>
  <si>
    <t>20.3.2025</t>
  </si>
  <si>
    <t>Stavba</t>
  </si>
  <si>
    <t>Stavební objekt</t>
  </si>
  <si>
    <t>000</t>
  </si>
  <si>
    <t>SO 000 BOURACÍ PRÁCE</t>
  </si>
  <si>
    <t>SO 000</t>
  </si>
  <si>
    <t>DEMOLICE</t>
  </si>
  <si>
    <t>001</t>
  </si>
  <si>
    <t>SO 001 OBJEKT ZÁZEMÍ POŘÍČNÍHO DOZORSTVÍ</t>
  </si>
  <si>
    <t>SO 001</t>
  </si>
  <si>
    <t>STAVEBNÍ ČÁST</t>
  </si>
  <si>
    <t>SO 001.1</t>
  </si>
  <si>
    <t>VZDUCHOTECHNIKA</t>
  </si>
  <si>
    <t>SO 001.2</t>
  </si>
  <si>
    <t>VYTÁPĚNÍ</t>
  </si>
  <si>
    <t>SO 001.3</t>
  </si>
  <si>
    <t>ZDRAVOTNĚ TECHNICKÁ INSTALACE</t>
  </si>
  <si>
    <t>SO 001.4</t>
  </si>
  <si>
    <t>ELEKTROINSTALACE SILNOPROUD</t>
  </si>
  <si>
    <t>SO 001.5</t>
  </si>
  <si>
    <t>ELEKTROINSTALACE SLABOPROUD</t>
  </si>
  <si>
    <t>002</t>
  </si>
  <si>
    <t>SO 002 STÁNÍ PRACOVNÍCH PLAVIDEL</t>
  </si>
  <si>
    <t>SO 002</t>
  </si>
  <si>
    <t>Stání pracovních plavidel</t>
  </si>
  <si>
    <t>003</t>
  </si>
  <si>
    <t>SO 003 STÁNÍ SLUŽEBNÍCH PLAVIDEL</t>
  </si>
  <si>
    <t>SO 003</t>
  </si>
  <si>
    <t>Stání služebních vozidel</t>
  </si>
  <si>
    <t>004</t>
  </si>
  <si>
    <t>SO 004 KOTEVNÍ VYVAZOVACÍ BLOKY</t>
  </si>
  <si>
    <t>SO 004</t>
  </si>
  <si>
    <t>Kotevní vyvazovací bloky</t>
  </si>
  <si>
    <t>005</t>
  </si>
  <si>
    <t>SO 005 VEDENÍ VODOVODU</t>
  </si>
  <si>
    <t>SO 005</t>
  </si>
  <si>
    <t>Vedení vodovodu</t>
  </si>
  <si>
    <t>006</t>
  </si>
  <si>
    <t>SO 006 ČISTÍRNA ODPOADNÍCH VOD A VEDENÍ SPLAŠKOVÉ KANALIZACE</t>
  </si>
  <si>
    <t>SO 006</t>
  </si>
  <si>
    <t>ČOV a vedení splaškové kanalizace</t>
  </si>
  <si>
    <t>007</t>
  </si>
  <si>
    <t>SO 007 NAKLÁDÁNÍ S DEŠŤOVÝMI VODAMI A VEDENÍ DĚŠŤOVÉ KANALIZACE</t>
  </si>
  <si>
    <t>SO 007</t>
  </si>
  <si>
    <t>Nakládání s dešťovými vodami a vedení dešťové kanalizace</t>
  </si>
  <si>
    <t>008 a 009</t>
  </si>
  <si>
    <t>ZPEVNĚNÉ PLOCHY A PŘÍJEZDOVÁ KOMUNIKACE</t>
  </si>
  <si>
    <t>SO 008 ZPEVNĚNÉ PLOCHY a SO 009 PŘÍJEZDOVÁ KOMUNIKACE</t>
  </si>
  <si>
    <t>010_011 a 012</t>
  </si>
  <si>
    <t>VEDENÍ NN NA VLAST. POZEMKU + VENKOVNÍ OSVĚTLENÍ + KAMEROVÝ SYSTÉM</t>
  </si>
  <si>
    <t>SO 010</t>
  </si>
  <si>
    <t>VEDENÍ NN NA VLAST. POZEMKU</t>
  </si>
  <si>
    <t>SO 011</t>
  </si>
  <si>
    <t>VENKOVNÍ OSVĚTLENÍ</t>
  </si>
  <si>
    <t>SO 012</t>
  </si>
  <si>
    <t>KAMEROVÝ SYSTÉM</t>
  </si>
  <si>
    <t>013</t>
  </si>
  <si>
    <t>VJEZDOVÁ BRÁNA A OPLOCENÍ</t>
  </si>
  <si>
    <t>SO 013</t>
  </si>
  <si>
    <t>014 a 015</t>
  </si>
  <si>
    <t>ČISTÉ TERÉNNÍ ÚPRAVY, PARKOVÉ ÚPRAVY A MOBILIÁŘ</t>
  </si>
  <si>
    <t>SO 014 a SO 015</t>
  </si>
  <si>
    <t>ČISTÉ TERÉNNÍ ÚPRAVY A MOBILIÁŘ</t>
  </si>
  <si>
    <t>VN</t>
  </si>
  <si>
    <t>OSTATNÍ A VEDLEJŠÍ ROZPOČTOVÉ NÁKLADY STAVBY</t>
  </si>
  <si>
    <t>VRN</t>
  </si>
  <si>
    <t>VEDLEJŠÍ A OSTATNÍ ROZPOČTOVÉ NÁKLADY STAVBY</t>
  </si>
  <si>
    <t>Celkem za stavbu</t>
  </si>
  <si>
    <t>CZK</t>
  </si>
  <si>
    <t>#POPS</t>
  </si>
  <si>
    <t>Popis stavby: 3508 - PD Zvíkov - modernizace provozního zázemí VVC</t>
  </si>
  <si>
    <t>#POPO</t>
  </si>
  <si>
    <t>Popis objektu: 000 - SO 000 BOURACÍ PRÁCE</t>
  </si>
  <si>
    <t>#POPR</t>
  </si>
  <si>
    <t>Popis rozpočtu: SO 000 - DEMOLICE</t>
  </si>
  <si>
    <t>Popis objektu: 001 - SO 001 OBJEKT ZÁZEMÍ POŘÍČNÍHO DOZORSTVÍ</t>
  </si>
  <si>
    <t>Popis rozpočtu: SO 001 - STAVEBNÍ ČÁST</t>
  </si>
  <si>
    <t>Popis rozpočtu: SO 001.1 - VZDUCHOTECHNIKA</t>
  </si>
  <si>
    <t>Popis rozpočtu: SO 001.2 - VYTÁPĚNÍ</t>
  </si>
  <si>
    <t>Popis rozpočtu: SO 001.3 - ZDRAVOTNĚ TECHNICKÁ INSTALACE</t>
  </si>
  <si>
    <t>Popis rozpočtu: SO 001.4 - ELEKTROINSTALACE SILNOPROUD</t>
  </si>
  <si>
    <t>Popis rozpočtu: SO 001.5 - ELEKTROINSTALACE SLABOPROUD</t>
  </si>
  <si>
    <t>Popis objektu: 002 - SO 002 STÁNÍ PRACOVNÍCH PLAVIDEL</t>
  </si>
  <si>
    <t>Popis rozpočtu: SO 002 - Stání pracovních plavidel</t>
  </si>
  <si>
    <t>Popis objektu: 003 - SO 003 STÁNÍ SLUŽEBNÍCH PLAVIDEL</t>
  </si>
  <si>
    <t>Popis rozpočtu: SO 003 - Stání služebních vozidel</t>
  </si>
  <si>
    <t>Popis objektu: 004 - SO 004 KOTEVNÍ VYVAZOVACÍ BLOKY</t>
  </si>
  <si>
    <t>Popis rozpočtu: SO 004 - Kotevní vyvazovací bloky</t>
  </si>
  <si>
    <t>Popis objektu: 005 - SO 005 VEDENÍ VODOVODU</t>
  </si>
  <si>
    <t>Popis rozpočtu: SO 005 - Vedení vodovodu</t>
  </si>
  <si>
    <t>Popis objektu: 006 - SO 006 ČISTÍRNA ODPOADNÍCH VOD A VEDENÍ SPLAŠKOVÉ KANALIZACE</t>
  </si>
  <si>
    <t>Popis rozpočtu: SO 006 - ČOV a vedení splaškové kanalizace</t>
  </si>
  <si>
    <t>Popis objektu: 007 - SO 007 NAKLÁDÁNÍ S DEŠŤOVÝMI VODAMI A VEDENÍ DĚŠŤOVÉ KANALIZACE</t>
  </si>
  <si>
    <t>Popis rozpočtu: SO 007 - Nakládání s dešťovými vodami a vedení dešťové kanalizace</t>
  </si>
  <si>
    <t>Popis objektu: 008 a 009 - ZPEVNĚNÉ PLOCHY A PŘÍJEZDOVÁ KOMUNIKACE</t>
  </si>
  <si>
    <t>Popis rozpočtu: 008 a 009 - SO 008 ZPEVNĚNÉ PLOCHY a SO 009 PŘÍJEZDOVÁ KOMUNIKACE</t>
  </si>
  <si>
    <t>Popis objektu: 010_011 a 012 - VEDENÍ NN NA VLAST. POZEMKU + VENKOVNÍ OSVĚTLENÍ + KAMEROVÝ SYSTÉM</t>
  </si>
  <si>
    <t>Popis rozpočtu: SO 010 - VEDENÍ NN NA VLAST. POZEMKU</t>
  </si>
  <si>
    <t>Popis rozpočtu: SO 011 - VENKOVNÍ OSVĚTLENÍ</t>
  </si>
  <si>
    <t>Popis rozpočtu: SO 012 - KAMEROVÝ SYSTÉM</t>
  </si>
  <si>
    <t>Popis objektu: 013 - VJEZDOVÁ BRÁNA A OPLOCENÍ</t>
  </si>
  <si>
    <t>Popis rozpočtu: SO 013 - VJEZDOVÁ BRÁNA A OPLOCENÍ</t>
  </si>
  <si>
    <t>Popis objektu: 014 a 015 - ČISTÉ TERÉNNÍ ÚPRAVY, PARKOVÉ ÚPRAVY A MOBILIÁŘ</t>
  </si>
  <si>
    <t>Popis rozpočtu: SO 014 a SO 015 - ČISTÉ TERÉNNÍ ÚPRAVY A MOBILIÁŘ</t>
  </si>
  <si>
    <t>Popis objektu: VN - OSTATNÍ A VEDLEJŠÍ ROZPOČTOVÉ NÁKLADY STAVBY</t>
  </si>
  <si>
    <t>Popis rozpočtu: VRN - VEDLEJŠÍ A OSTATNÍ ROZPOČTOVÉ NÁKLADY STAVBY</t>
  </si>
  <si>
    <t>Rekapitulace dílů</t>
  </si>
  <si>
    <t>Typ dílu</t>
  </si>
  <si>
    <t>1</t>
  </si>
  <si>
    <t>Zemní práce</t>
  </si>
  <si>
    <t>110</t>
  </si>
  <si>
    <t>Sadové a krajinářské úpravy</t>
  </si>
  <si>
    <t>2</t>
  </si>
  <si>
    <t>Zakládání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</si>
  <si>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</si>
  <si>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</si>
  <si>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</si>
  <si>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</si>
  <si>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</si>
  <si>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</si>
  <si>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</si>
  <si>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</si>
  <si>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</si>
  <si>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Komunikace pozemní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</si>
  <si>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</si>
  <si>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</si>
  <si>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</si>
  <si>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</si>
  <si>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</si>
  <si>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</si>
  <si>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</si>
  <si>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</si>
  <si>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</si>
  <si>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</si>
  <si>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</t>
  </si>
  <si>
    <t>Ostatní konstrukce a práce,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</si>
  <si>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</si>
  <si>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</si>
  <si>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</si>
  <si>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</si>
  <si>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</si>
  <si>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</si>
  <si>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</si>
  <si>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</si>
  <si>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</si>
  <si>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</si>
  <si>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</si>
  <si>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</si>
  <si>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991</t>
  </si>
  <si>
    <t>Hodinové zúčtovací sazby</t>
  </si>
  <si>
    <t>711</t>
  </si>
  <si>
    <t>Izolace proti vodě</t>
  </si>
  <si>
    <t>712</t>
  </si>
  <si>
    <t>Povlakové krytiny</t>
  </si>
  <si>
    <t>713</t>
  </si>
  <si>
    <t>Izolace tepelné</t>
  </si>
  <si>
    <t>715</t>
  </si>
  <si>
    <t>Izolace proti chemickým vlivům</t>
  </si>
  <si>
    <t>721</t>
  </si>
  <si>
    <t>Zdravotechnika - vnitřní kanalizace</t>
  </si>
  <si>
    <t>722</t>
  </si>
  <si>
    <t>Zdravotechnika - vnitřní vodovod</t>
  </si>
  <si>
    <t>724</t>
  </si>
  <si>
    <t>Strojní vybavení</t>
  </si>
  <si>
    <t>725</t>
  </si>
  <si>
    <t>Zdravotechnika - zařizovací předměty</t>
  </si>
  <si>
    <t>726</t>
  </si>
  <si>
    <t>Zdravotechnika - předstěnové instalace</t>
  </si>
  <si>
    <t>728_1</t>
  </si>
  <si>
    <t>Zařízení č. 1 - Odvětrání místnosti skladu 6 č. 1.03 v 1.NP</t>
  </si>
  <si>
    <t>728_2</t>
  </si>
  <si>
    <t>Zařízení č. 2 - Odvětrání místnosti zázemí zaměstnanců č. 1.04 v 1.NP</t>
  </si>
  <si>
    <t>728_3</t>
  </si>
  <si>
    <t>Zařízení č. 3 - Odvětrání místnosti sprcha č. 1.05, WC č. 1.06, hygienické zázemí č. 1.07,</t>
  </si>
  <si>
    <t>728_4</t>
  </si>
  <si>
    <t>Společný materiál: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</si>
  <si>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</si>
  <si>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</si>
  <si>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</si>
  <si>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</si>
  <si>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</si>
  <si>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</si>
  <si>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</si>
  <si>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</si>
  <si>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</si>
  <si>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</si>
  <si>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</si>
  <si>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</si>
  <si>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</si>
  <si>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</si>
  <si>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</si>
  <si>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</si>
  <si>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</si>
  <si>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</si>
  <si>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</si>
  <si>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</si>
  <si>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</si>
  <si>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</si>
  <si>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</si>
  <si>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</si>
  <si>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</si>
  <si>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</si>
  <si>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</si>
  <si>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Dokončovací práce - nátěry</t>
  </si>
  <si>
    <t>Nátěry</t>
  </si>
  <si>
    <t>784</t>
  </si>
  <si>
    <t>Malby</t>
  </si>
  <si>
    <t>M21</t>
  </si>
  <si>
    <t>SILNOPROUDÁ ELEKTROTECHNIKA - SVÍTIDLA SPECIFIKACE</t>
  </si>
  <si>
    <t>M21.1</t>
  </si>
  <si>
    <t>SILNOPROUDÁ ELEKTROTECHNIKA - SVÍTIDLA MONTÁŽ</t>
  </si>
  <si>
    <t>M22</t>
  </si>
  <si>
    <t>ELEKTROINSTALACE - SPECIFIKACE</t>
  </si>
  <si>
    <t>M22.1</t>
  </si>
  <si>
    <t>ELEKTROINSTALACE - MONTÁŽ</t>
  </si>
  <si>
    <t>M46</t>
  </si>
  <si>
    <t>Zemní práce při montážích</t>
  </si>
  <si>
    <t>M65</t>
  </si>
  <si>
    <t>UZEMNĚNÍ, JÍMACÍ SOUSTAVA - SPECIFIKACE</t>
  </si>
  <si>
    <t>M65.1</t>
  </si>
  <si>
    <t>UZEMNĚNÍ, JÍMACÍ SOUSTAVA - MONTÁŽ</t>
  </si>
  <si>
    <t>M66.1</t>
  </si>
  <si>
    <t>STUKTUROVANÁ KABELÁŽ - SPECIFIKACE</t>
  </si>
  <si>
    <t>M66.2</t>
  </si>
  <si>
    <t>STUKTUROVANÁ KABELÁŽ - MONTÁŽ</t>
  </si>
  <si>
    <t>M67</t>
  </si>
  <si>
    <t>DOMÁCÍ TELEFON / VRÁTNÍK - SPECIFIKACE</t>
  </si>
  <si>
    <t>M67.1</t>
  </si>
  <si>
    <t>DOMÁCÍ TELEFON / VRÁTNÍK - MONTÁŽ</t>
  </si>
  <si>
    <t>M68</t>
  </si>
  <si>
    <t>POŽÁRNÍ HLÁSIČE - SPECIFIKACE</t>
  </si>
  <si>
    <t>M68.1</t>
  </si>
  <si>
    <t>POŽÁRNÍ HLÁSIČE - MONTÁŽ</t>
  </si>
  <si>
    <t>M69</t>
  </si>
  <si>
    <t>VEDENÍ NN NA VLASTNÍM POZEMKU - SPECIFIKACE</t>
  </si>
  <si>
    <t>M69.1</t>
  </si>
  <si>
    <t>VEDENÍ NN NA VLASTNÍM POZEMKU - MONTÁŽ</t>
  </si>
  <si>
    <t>M70</t>
  </si>
  <si>
    <t>VENKOVNÍ OSVĚTLENÍ - SPECIFIKACE</t>
  </si>
  <si>
    <t>M70.1</t>
  </si>
  <si>
    <t>VENKOVNÍ OSVĚTLENÍ - MONTÁŽ</t>
  </si>
  <si>
    <t>M71</t>
  </si>
  <si>
    <t>KAMEROVÝ SYSTÉM CCTV - SPECIFIKACE</t>
  </si>
  <si>
    <t>M71.1</t>
  </si>
  <si>
    <t>KAMEROVÝ SYSTÉM CCTV - MONTÁŽ</t>
  </si>
  <si>
    <t>M99</t>
  </si>
  <si>
    <t>OSTATNÍ</t>
  </si>
  <si>
    <t>Ostatní práce "M"</t>
  </si>
  <si>
    <t>D96</t>
  </si>
  <si>
    <t>Přesuny suti a vybouraných hmot</t>
  </si>
  <si>
    <t>PSU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</si>
  <si>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</si>
  <si>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</si>
  <si>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</si>
  <si>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</si>
  <si>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</si>
  <si>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</si>
  <si>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</si>
  <si>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</si>
  <si>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</si>
  <si>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</si>
  <si>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</si>
  <si>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</si>
  <si>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</si>
  <si>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</si>
  <si>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</si>
  <si>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</si>
  <si>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</si>
  <si>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</si>
  <si>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</si>
  <si>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</si>
  <si>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</si>
  <si>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</si>
  <si>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</si>
  <si>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</si>
  <si>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</si>
  <si>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</si>
  <si>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</si>
  <si>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</si>
  <si>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</si>
  <si>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</si>
  <si>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174101101R00</t>
  </si>
  <si>
    <t>Zásyp sypaninou se zhutněním jam, šachet, rýh nebo kolem objektů v těchto vykopávkách</t>
  </si>
  <si>
    <t>m3</t>
  </si>
  <si>
    <t>800-1</t>
  </si>
  <si>
    <t>RTS 25/ I</t>
  </si>
  <si>
    <t>RTS 24/ II</t>
  </si>
  <si>
    <t>Práce</t>
  </si>
  <si>
    <t>Běžná</t>
  </si>
  <si>
    <t>POL1_</t>
  </si>
  <si>
    <t>z jakékoliv horniny s uložením výkopku po vrstvách,</t>
  </si>
  <si>
    <t>SPI</t>
  </si>
  <si>
    <t>včetně strojního přemístění materiálu pro zásyp ze vzdálenosti do 10 m od okraje zásypu</t>
  </si>
  <si>
    <t>POP</t>
  </si>
  <si>
    <t>zásyp stávajícíc jímky vhodným materiálem : 12</t>
  </si>
  <si>
    <t>VV</t>
  </si>
  <si>
    <t>979082212R00</t>
  </si>
  <si>
    <t>Vodorovná doprava suti po suchu s naložením a se složením na vzdálenost do 50 m</t>
  </si>
  <si>
    <t>t</t>
  </si>
  <si>
    <t>822-1</t>
  </si>
  <si>
    <t>Odkaz na mn. položky pořadí 1 : 12,00000*2,2</t>
  </si>
  <si>
    <t>979087212R00</t>
  </si>
  <si>
    <t>Nakládání na dopravní prostředky suti</t>
  </si>
  <si>
    <t>pro vodorovnou dopravu</t>
  </si>
  <si>
    <t>Odkaz na mn. položky pořadí 2 : 26,40000</t>
  </si>
  <si>
    <t>120901123RT3</t>
  </si>
  <si>
    <t>Bourání konstrukcí v odkopávkách a prokopávkách z betonu, železového nebo předpjatého, těžkou technikou</t>
  </si>
  <si>
    <t>korytech vodotečí, melioračních kanálech s přemístěním suti na hromady na vzdálenost do 20 m nebo s naložením na dopravní prostředek,</t>
  </si>
  <si>
    <t>stávajicí jímka - zasypat : 3,3*2*0,15</t>
  </si>
  <si>
    <t>deska přístavku : 3,3*4,5*0,15</t>
  </si>
  <si>
    <t>110111</t>
  </si>
  <si>
    <t>Vyklizení objektu a odpojení od inženýrských sítí</t>
  </si>
  <si>
    <t>soubor</t>
  </si>
  <si>
    <t>Vlastní</t>
  </si>
  <si>
    <t>Indiv</t>
  </si>
  <si>
    <t>PŘÍPRAVNÉ PRÁCE</t>
  </si>
  <si>
    <t>- Před zahájením bouracích prací je nezbytné kompletně vyklidit objekt. Následně bude stavba</t>
  </si>
  <si>
    <t>odpojena od veškerých sítí, médií a odpojena od rozvodů (elektro, voda atd.)</t>
  </si>
  <si>
    <t>964073331R00</t>
  </si>
  <si>
    <t>Vybourání válcovaných nosníků uložených ve zdivu cihelném, délky do 6 m, hmotnosti do 35 kg/m</t>
  </si>
  <si>
    <t>801-3</t>
  </si>
  <si>
    <t>včetně pomocného lešení o výšce podlahy do 1900 mm a pro zatížení do 1,5 kPa  (150 kg/m2)</t>
  </si>
  <si>
    <t>I 160 : (6*3+4,7*4+4,7*6+3,5*6+3*10+2,3*6)*17,9/1000</t>
  </si>
  <si>
    <t>I 240 : (8,4*16+6*6)*41,9/1000</t>
  </si>
  <si>
    <t>981012312R00</t>
  </si>
  <si>
    <t>Demolice budov prováděné jiným způsobem z cihel, kamene, smíšeného a hrázděného zdiva, tvárnic na maltu vápennou nebo vápenocementovou, s podílem konstrukcí přes 10 do 15 %</t>
  </si>
  <si>
    <t>800-6</t>
  </si>
  <si>
    <t>Budovy výšky do 35 m.</t>
  </si>
  <si>
    <t>h 3600 mm : (35,6*8,8+4,5*3,3)*3,6</t>
  </si>
  <si>
    <t>712300831RT3</t>
  </si>
  <si>
    <t>Odstranění povlakové krytiny a mechu na střechách plochých do 10° povlakové krytiny  jednovrstvé, z ploch jednotlivě přes 20 m</t>
  </si>
  <si>
    <t>m2</t>
  </si>
  <si>
    <t>800-711</t>
  </si>
  <si>
    <t>3 x IPA : 35,6*8,8+4,5*3,3</t>
  </si>
  <si>
    <t>328,13</t>
  </si>
  <si>
    <t>713101448R00</t>
  </si>
  <si>
    <t xml:space="preserve">Odstranění tepelné izolace z desek, lamel, rohoží, pásů a foukané izolace stropů a podhledů, foukané, z dřevěných vláken,  </t>
  </si>
  <si>
    <t>800-713</t>
  </si>
  <si>
    <t>HERAKLIT + SKELNÁ ROHOŽ 5+5 CM : (35,6*8,8+4,5*3,3)*0,1</t>
  </si>
  <si>
    <t>979951112R00</t>
  </si>
  <si>
    <t>Výkup kovů železný šrot, tloušťky nad 4 mm</t>
  </si>
  <si>
    <t>Pro vyjádření výnosu ve prospěch zhotovitele je nutné jednotkovou cenu uvést se záporným znaménkem. (Získaná částka ponižuje náklad stavby.)</t>
  </si>
  <si>
    <t>Odkaz na mn. položky pořadí 6 : 9,46318</t>
  </si>
  <si>
    <t>170103</t>
  </si>
  <si>
    <t>Odvoz a likvidace suti zakonným způsobem - stavební suť směsná</t>
  </si>
  <si>
    <t>sanita, keramika dle skutečnosti - předpoklad : 0,5</t>
  </si>
  <si>
    <t>suť, dřevo, směsný odpad - předpoklad : 20,5</t>
  </si>
  <si>
    <t>170302</t>
  </si>
  <si>
    <t>Odvoz a likvidace odpadu zákonným způsobem - asfaltové pásy a lepenky</t>
  </si>
  <si>
    <t>Odkaz na dem. hmot. položky pořadí 8 : 5,90634</t>
  </si>
  <si>
    <t>170.050</t>
  </si>
  <si>
    <t>Odvoz a likvidace lehkých izolačních materiálů zákonným způsobem, čistý polystyren, minerální a skelná vata</t>
  </si>
  <si>
    <t>Odkaz na dem. hmot. položky pořadí 9 : 1,32663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</si>
  <si>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</si>
  <si>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</si>
  <si>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</si>
  <si>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</si>
  <si>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</si>
  <si>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</si>
  <si>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</si>
  <si>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</si>
  <si>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</si>
  <si>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</si>
  <si>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979081111SKL</t>
  </si>
  <si>
    <t>Odvoz suti a vybouraných hmot určených k likvidaci zákonným způsobem</t>
  </si>
  <si>
    <t>přepdokládaná tonáž veškerých vybouraných hmot bez rozlišení zatřídění : 314,483</t>
  </si>
  <si>
    <t>SUM</t>
  </si>
  <si>
    <t>END</t>
  </si>
  <si>
    <t>122207119R00</t>
  </si>
  <si>
    <t>Odkopávky nebo prokopávky nezapažené hornina třídy 3, příplatek za lepivost</t>
  </si>
  <si>
    <t>823-1</t>
  </si>
  <si>
    <t>při pozemkových úpravách, s přehozením výkopku na vzdálenost do 3 m nebo s naložením na dopravní prostředek,</t>
  </si>
  <si>
    <t>Odkaz na mn. položky pořadí 3 : 42,88800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</si>
  <si>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</si>
  <si>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</si>
  <si>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</si>
  <si>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</si>
  <si>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</si>
  <si>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</si>
  <si>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rošíření pasu o 300 mm, hloubka předpoklad 1,2 m , svah 1:1 : 21,5*0,3*1,2</t>
  </si>
  <si>
    <t>21,2*1,2*1,2/2</t>
  </si>
  <si>
    <t>Odkaz na mn. položky pořadí 4 : 5,58600*-1</t>
  </si>
  <si>
    <t>pasy úprava dle stávající hloubky šíře 400 mm : (1,935+2,92+2,185)*0,4*1,2</t>
  </si>
  <si>
    <t>nový základ pod pilířem : (1,4*0,6)*1,2</t>
  </si>
  <si>
    <t>1,86*0,4*1,2</t>
  </si>
  <si>
    <t>odkop kolem objektu pro zateplení soklu : (35,6+8,8+8,8+35,6-21,5)*0,6*0,5</t>
  </si>
  <si>
    <t>139601102R00</t>
  </si>
  <si>
    <t>Ruční výkop jam, rýh a šachet v hornině 3</t>
  </si>
  <si>
    <t>s přehozením na vzdálenost do 5 m nebo s naložením na ruční dopravní prostředek</t>
  </si>
  <si>
    <t xml:space="preserve">20% : </t>
  </si>
  <si>
    <t>rošíření pasu o 300 mm, hloubka předpoklad 1,2 m , svah 1:1 : 21,5*0,3*1,2*0,2</t>
  </si>
  <si>
    <t>odkop kolem objektu pro zateplení soklu 10% : (35,6+8,8+8,8+35,6-21,5)*0,6*1*0,1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</si>
  <si>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</si>
  <si>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</si>
  <si>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</si>
  <si>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Odkaz na mn. položky pořadí 6 : 28,36320*-1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</si>
  <si>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</si>
  <si>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</si>
  <si>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</si>
  <si>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 xml:space="preserve">zpětný zásyp : </t>
  </si>
  <si>
    <t>rošíření pasu o 300 mm, hloubka předpoklad 1,2 m , svah 1:1 : 0</t>
  </si>
  <si>
    <t>80% : 21,2*1,2*1,2/2*0,8</t>
  </si>
  <si>
    <t>odkop kolem objektu pro zateplení soklu 80% : (35,6+8,8+8,8+35,6-21,5)*0,6*0,5*0,8</t>
  </si>
  <si>
    <t>175101209R00</t>
  </si>
  <si>
    <t>Obsyp objektů příplatek za prohození sypaniny</t>
  </si>
  <si>
    <t>Odkaz na mn. položky pořadí 6 : 28,36320</t>
  </si>
  <si>
    <t>216904391R00</t>
  </si>
  <si>
    <t>Očištění ploch tlak. vodou nebo stlač. vzduchem  ,  , příplatek za ruční dočištění ocelovými kartáči</t>
  </si>
  <si>
    <t>800-2</t>
  </si>
  <si>
    <t>rošíření pasu o 300 mm, hloubka předpoklad 1,2 m , svah 1:1 : 21,5*1,2</t>
  </si>
  <si>
    <t>273313621R00</t>
  </si>
  <si>
    <t>Beton základových desek prostý třídy C 20/25</t>
  </si>
  <si>
    <t>801-1</t>
  </si>
  <si>
    <t>dodávka a uložení betonu do připravené konstrukce,</t>
  </si>
  <si>
    <t>8,9*35,6*0,2</t>
  </si>
  <si>
    <t>2,2*2,92*0,2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</si>
  <si>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</si>
  <si>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</si>
  <si>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</si>
  <si>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bednění deska h 500 mm : (8,8+35,6)*2*0,5</t>
  </si>
  <si>
    <t>(2,2+1,935)*0,5</t>
  </si>
  <si>
    <t>273351216R00</t>
  </si>
  <si>
    <t>Bednění stěn základových desek odstranění</t>
  </si>
  <si>
    <t>Včetně očištění, vytřídění a uložení bednicího materiálu.</t>
  </si>
  <si>
    <t>Odkaz na mn. položky pořadí 10 : 46,46750</t>
  </si>
  <si>
    <t>273362021R00</t>
  </si>
  <si>
    <t>Uložení výztuže základových desek ze svařovaných sítí ze svařovaných sítí</t>
  </si>
  <si>
    <t>včetně distančních prvků</t>
  </si>
  <si>
    <t>spodní líc 8/150/150 1 x : 319*1,3*5,4/1000</t>
  </si>
  <si>
    <t>273361211R00</t>
  </si>
  <si>
    <t>Výztuž základových desek mostů z oceli 10 216, průměru do 12 mm, Výztuž ocelová betonářská - tyč; úprava: stříhaná, ohýbaná; povrch: hladký; d = 8,0 mm</t>
  </si>
  <si>
    <t>821-1</t>
  </si>
  <si>
    <t xml:space="preserve">předpoklad v místech zapravení po kanalizaci / trhliny dle skutečnosti : </t>
  </si>
  <si>
    <t>vložení trnů dle skutečnosti, délka trnu 300 mm : 160*0,3*0,89*1,1/1000</t>
  </si>
  <si>
    <t>274313611R00</t>
  </si>
  <si>
    <t>Beton základových pasů prostý třídy C 16/20</t>
  </si>
  <si>
    <t>Včetně dodávky a uložení betonu a kamene.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</si>
  <si>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</si>
  <si>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</si>
  <si>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</si>
  <si>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rošíření pasu o 300 mm, hloubka předpoklad 1,2 m , svah 1:1 : (21,5+0,3+0,3)*1,5</t>
  </si>
  <si>
    <t>274351216R00</t>
  </si>
  <si>
    <t>Bednění stěn základových pasů odstranění</t>
  </si>
  <si>
    <t>Odkaz na mn. položky pořadí 15 : 33,15000</t>
  </si>
  <si>
    <t>274361821R00</t>
  </si>
  <si>
    <t>Výztuž a svařované sítě základových pasů výztuž, z oceli 10505,  ,  , Výztuž ocelová betonářská - tyč; úprava: stříhaná, ohýbaná; povrch: žebírkový; značka: B500B (1.0439); d = 12,0 mm</t>
  </si>
  <si>
    <t xml:space="preserve">spřažení základovách pasů - předpoklad á 500 mm/4 kus : </t>
  </si>
  <si>
    <t>l do 500 mm/kus : 21,5/0,5*4*0,5*1,22*1,1/1000</t>
  </si>
  <si>
    <t>389381001RT4</t>
  </si>
  <si>
    <t>Dobetonování prefabrikovaných konstrukcí betonem třídy C 20/25</t>
  </si>
  <si>
    <t>801-2</t>
  </si>
  <si>
    <t>se zřízením a odstraněním bednění</t>
  </si>
  <si>
    <t>zabetonování po ležaté kanalizace v desce : (6+5+4+2+2+1+0,5)*0,4*0,3</t>
  </si>
  <si>
    <t>320902021R.1</t>
  </si>
  <si>
    <t>Očištění původní základové desky tlakovou vodou</t>
  </si>
  <si>
    <t>dočištění původní desky : 8,8*35,6</t>
  </si>
  <si>
    <t>311112130RT3</t>
  </si>
  <si>
    <t>Stěny z betonových bednicích tvárnic a betonu šířky 300 mm, zálivka betonem C20/25</t>
  </si>
  <si>
    <t>(ztracené bednění) z betonových tvárnic a zálivka betonem,</t>
  </si>
  <si>
    <t>pilíř pod HEA 320 / strop 300/1000/3750 : 1*3,75</t>
  </si>
  <si>
    <t>311238143R00</t>
  </si>
  <si>
    <t>Zdivo nosné z cihel a tvarovek pálených tloušťky 240 mm,  , charakteristická pevnost v tlaku fk = 3,91 MPa, součinitel prostupu tepla U = 0,90 W/m2.K , hodnota pro zdivo bez omítky při vl..., Prvek zdicí pálený funkce: blok zdicí; tvar: základní; broušený; dl = 372 mm; š = 240 mm; v = 249 mm; styčná plocha: P+D; lambda = 0,280 W/(m.K); f...</t>
  </si>
  <si>
    <t xml:space="preserve">2. řada soklového zdiva dle S-11 : </t>
  </si>
  <si>
    <t>(16,95+8,9+16,95)*0,25</t>
  </si>
  <si>
    <t>O-09 : -1,2*2,28*0,25</t>
  </si>
  <si>
    <t>O-11 : -3,5*3,03*2*0,25</t>
  </si>
  <si>
    <t>311238144R00</t>
  </si>
  <si>
    <t>Zdivo nosné z cihel a tvarovek pálených tloušťky 300 mm,  , charakteristická pevnost v tlaku fk = 3,88 MPa, součinitel prostupu tepla U=0,55 W/m2.K, hodnota pro zdivo bez omítky při vlhko..., Prvek zdicí pálený funkce: blok zdicí; tvar: poloviční; broušený; dl = 125 mm; š = 300 mm; v = 249 mm; styčná plocha: P+D; fb = 15,0 N/mm2</t>
  </si>
  <si>
    <t>(16,95+8,9+16,95)*2,75</t>
  </si>
  <si>
    <t>O-02 : -0,75*1,25*2</t>
  </si>
  <si>
    <t>O-03 : -0,75*1,25*1</t>
  </si>
  <si>
    <t>O-09 : -1,2*2,28*1</t>
  </si>
  <si>
    <t>O-11 : -3,5*3,03*2</t>
  </si>
  <si>
    <t>atika : (8,9+36+8,9)*0,25</t>
  </si>
  <si>
    <t>(1,8+2,92+1,6)*3</t>
  </si>
  <si>
    <t>O-08 : -0,8*2,2</t>
  </si>
  <si>
    <t>311238261R00</t>
  </si>
  <si>
    <t>Zdivo nosné z cihel a tvarovek pálených tloušťky 380 mm,  , charakteristická pevnost v tlaku fk = 2,37 MPa, součinitel prostupu tepla U = 0,23 W/m2.K , hodnota pro zdivo bez omítky při pr..., Prvek zdicí pálený funkce: blok zdicí; tvar: základní; broušený; styčná plocha: P+D; fb = 8,0 N/mm2</t>
  </si>
  <si>
    <t>(18+8,9+18-2,5-1,25-1,375)*0,25</t>
  </si>
  <si>
    <t>311238264R00</t>
  </si>
  <si>
    <t>Zdivo nosné z cihel a tvarovek pálených tloušťky 440 mm,  , charakteristická pevnost v tlaku fk = 2,37 MPa, součinitel prostupu tepla U = 0,23 W/m2.K , hodnota pro zdivo bez omítky při vl..., Prvek zdicí pálený funkce: blok zdicí; tvar: poloviční, koncový; broušený; dl = 125 mm; š = 440 mm; v = 249 mm; styčná plocha: P+D; fb = 8,0 N/mm2</t>
  </si>
  <si>
    <t>2750 mm : (18+8,9+18)*2,75</t>
  </si>
  <si>
    <t xml:space="preserve">odečet otvorů v 44 eko+ : </t>
  </si>
  <si>
    <t>O-10 : -2,5*2,28</t>
  </si>
  <si>
    <t>O-01 : -1,25*1,75</t>
  </si>
  <si>
    <t>O-02 : -0,75*1,25*9</t>
  </si>
  <si>
    <t>O-03 : -0,75*1,25*4</t>
  </si>
  <si>
    <t>O-04 : -0,5*1*4</t>
  </si>
  <si>
    <t>O-05 : -0,5*1*1</t>
  </si>
  <si>
    <t>O-06 : -1*2,15*1</t>
  </si>
  <si>
    <t>O-07 : -1,375*2,25</t>
  </si>
  <si>
    <t>311238603R00</t>
  </si>
  <si>
    <t>Zdivo nosné z cihel a tvarovek pálených tloušťky 300 mm,  , charakteristická pevnost v tlaku fk = 3,50 MPa, součinitel prostupu tepla U = 0,25 W/m2.K , hodnota pro zdivo bez omítky při vl..., Prvek zdicí pálený funkce: blok zdicí; tvar: základní; broušený; dl = 248 mm; š = 300 mm; v = 249 mm; styčná plocha: P+D; lambda = 0,063 W/(m.K); f...</t>
  </si>
  <si>
    <t>8,3*3,5</t>
  </si>
  <si>
    <t>-0,9*2*2</t>
  </si>
  <si>
    <t>-0,79*3,5</t>
  </si>
  <si>
    <t>311238910R00</t>
  </si>
  <si>
    <t>Zdivo nosné z cihel a tvarovek pálených První řada tvárnic broušených, hydrofobizovaných, šířky 240 mm, Prvek zdicí pálený funkce: blok zakládací; broušený; dl = 372 mm; š = 240 mm; v = 249 mm; styčná plocha: P+D; lambda = 0,280 W/(m.K); fb = 15,0 N/mm2</t>
  </si>
  <si>
    <t>m</t>
  </si>
  <si>
    <t>(16,95+8,9+16,95)</t>
  </si>
  <si>
    <t>311238917R00</t>
  </si>
  <si>
    <t>Zdivo nosné z cihel a tvarovek pálených První řada tvárnic broušených, se zvýšenou únosností, plněných minerální vatou, hydrofóbizovaných, šířky 380 mm, Prvek zdicí pálený funkce: blok zakládací; tvar: základní; broušený; styčná plocha: P+D; fb = 10,0 N/mm2</t>
  </si>
  <si>
    <t>(18+8,9+18)</t>
  </si>
  <si>
    <t>311361821R00</t>
  </si>
  <si>
    <t>Výztuž nadzákladových zdí z betonářské oceli 10 505(R), Výztuž ocelová betonářská - tyč; úprava: stříhaná, ohýbaná; povrch: žebírkový; značka: B500B (1.0439); d = 12,0 mm</t>
  </si>
  <si>
    <t>3,75*16*0,89/1000</t>
  </si>
  <si>
    <t>314252105R00</t>
  </si>
  <si>
    <t>Dvousložkový komínový systém pro více uzavřených plynových spotřebičů jednoprůduchový, pata, DN 20 cm, Systém komínový</t>
  </si>
  <si>
    <t>kus</t>
  </si>
  <si>
    <t>314252205R00</t>
  </si>
  <si>
    <t>Dvousložkový komínový systém pro více uzavřených plynových spotřebičů jednoprůduchový, střed, DN 20 cm, Systém komínový</t>
  </si>
  <si>
    <t>6,6-1,33</t>
  </si>
  <si>
    <t>0,06</t>
  </si>
  <si>
    <t>314252405R00</t>
  </si>
  <si>
    <t>Dvousložkový komínový systém pro více uzavřených plynových spotřebičů jednoprůduchový, krakorcová a krycí deska prefabrikovaná, DN 18 a 20 cm</t>
  </si>
  <si>
    <t>sada</t>
  </si>
  <si>
    <t>317168113R00</t>
  </si>
  <si>
    <t>Překlady keramické montáž a dodávka nenosné, délky 1500 mm, šířky 115 mm, výšky 71 mm</t>
  </si>
  <si>
    <t>Včetně dodávky překladů.</t>
  </si>
  <si>
    <t>317168131R00</t>
  </si>
  <si>
    <t>Překlady keramické montáž a dodávka nosné, délky 1250 mm, šířky 70 mm, výšky 238 mm</t>
  </si>
  <si>
    <t>17*4</t>
  </si>
  <si>
    <t>3*3</t>
  </si>
  <si>
    <t>1*3</t>
  </si>
  <si>
    <t>317168132R00</t>
  </si>
  <si>
    <t>Překlady keramické montáž a dodávka nosné, délky 1500 mm, šířky 70 mm, výšky 238 mm</t>
  </si>
  <si>
    <t>2*4</t>
  </si>
  <si>
    <t>317168133R00</t>
  </si>
  <si>
    <t>Překlady keramické montáž a dodávka nosné, délky 1750 mm, šířky 70 mm, výšky 238 mm</t>
  </si>
  <si>
    <t>317998113R00</t>
  </si>
  <si>
    <t>Překlady keramické izolace vkládaná mezi překlady tloušťky 80 mm, Výrobek izolační pro budovy z pěnového polystyrenu (EPS) tvar: deska; typ: F; tl = 80 mm; lambda = 0,037 W/(m.K); pevnost v tlaku = 100 kPa</t>
  </si>
  <si>
    <t>(17+4+2)*1</t>
  </si>
  <si>
    <t>342248141R00</t>
  </si>
  <si>
    <t>Příčky z tvárnic pálených Příčky z tvárnic keramických pálených tloušťky 115 mm, z děrovaných příčkovek, P 10, zděných na tenkovrstvou maltu, Prvek zdicí pálený funkce: příčkovka; broušený; dl = 497 mm; š = 115 mm; v = 249 mm; styčná plocha: P+D; lambda = 0,260 W/(m.K); fb = 10,0 N/mm2</t>
  </si>
  <si>
    <t>jednoduché nebo příčky zděné do svislé dřevěné, cihelné, betonové nebo ocelové konstrukce na jakoukoliv maltu vápenocementovou (MVC) nebo cementovou (MC),</t>
  </si>
  <si>
    <t>(0,3+1,2)*3,5</t>
  </si>
  <si>
    <t>1,78*3,5</t>
  </si>
  <si>
    <t>-1*2</t>
  </si>
  <si>
    <t>317168112R00.1</t>
  </si>
  <si>
    <t>Překlad POROTHERM plochý 100 x 71 x 1250 mm</t>
  </si>
  <si>
    <t>11</t>
  </si>
  <si>
    <t>317168113R00.2</t>
  </si>
  <si>
    <t>Překlad POROTHERM KP plochý 100 x 71 x 1500 mm</t>
  </si>
  <si>
    <t>342248141R00.1</t>
  </si>
  <si>
    <t>Příčky POROTHERM 10 AKU Profi, tl. 100 mm</t>
  </si>
  <si>
    <t xml:space="preserve">h = 3500 mm : </t>
  </si>
  <si>
    <t>část 1 : (8,3+8,3+2+8,365+8,365+3,2+3,2+8,3+2,305*4+1,98-1,78)*3,5</t>
  </si>
  <si>
    <t>-0,8*2*11</t>
  </si>
  <si>
    <t>-1*2*1</t>
  </si>
  <si>
    <t>část 2 : (8,3+8,3-2,15+2,14*2+2,155*2)*3,5</t>
  </si>
  <si>
    <t>314212111RA11</t>
  </si>
  <si>
    <t>Komín NEREZ, výška 6 m</t>
  </si>
  <si>
    <t>Agregovaná položka</t>
  </si>
  <si>
    <t>POL2_</t>
  </si>
  <si>
    <t>389381001RT3</t>
  </si>
  <si>
    <t>Dobetonování prefabrikovaných konstrukcí betonem třídy C 25/30</t>
  </si>
  <si>
    <t xml:space="preserve">dobetonování panelů stropu : </t>
  </si>
  <si>
    <t xml:space="preserve">věncovka pod strop - přesah prken / desky výška 325 mm : </t>
  </si>
  <si>
    <t>(8,9+8,9+35,6+35,6+21,27+2)*0,1*0,25</t>
  </si>
  <si>
    <t>středová vnitřní : 8,02*0,15*0,25</t>
  </si>
  <si>
    <t xml:space="preserve">zálivka spar mezi panely : </t>
  </si>
  <si>
    <t>Odkaz na mn. položky pořadí 53 : 331,14375*0,008</t>
  </si>
  <si>
    <t>411361821R00</t>
  </si>
  <si>
    <t>Výztuž stropů z betonářské oceli 10 505(R), Výztuž ocelová betonářská - tyč; úprava: stříhaná, ohýbaná; povrch: žebírkový; značka: B500B (1.0439); d = 12,0 mm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</si>
  <si>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</si>
  <si>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Odkaz na mn. položky pořadí 42 : 5,75663*0,08</t>
  </si>
  <si>
    <t>411364175R00</t>
  </si>
  <si>
    <t>Prvek k přerušení tepelného mostu mezi monolitickou stropní a balkonovou deskou pro balkony zasahující do stropní desky, třída únosnosti MM5, požární odolnost REI120,  , pro stropní desky výšky 160 až 280 mm, délka 1,0 m</t>
  </si>
  <si>
    <t>usazení, srovnání polohy a zajištění prvku v poloze</t>
  </si>
  <si>
    <t>4 x ISO NOSNÍK dle části STATIKA : 4</t>
  </si>
  <si>
    <t>413941121R00</t>
  </si>
  <si>
    <t>Osazení ocelových válcovaných nosníků ve stropech bez materiálu, výšky do 120 mm</t>
  </si>
  <si>
    <t>I , IE, U , UE nebo L</t>
  </si>
  <si>
    <t>Odkaz na mn. položky pořadí 54 : 0,02981</t>
  </si>
  <si>
    <t>Odkaz na mn. položky pořadí 55 : 0,04784</t>
  </si>
  <si>
    <t>413941123R00</t>
  </si>
  <si>
    <t>Osazení ocelových válcovaných nosníků ve stropech bez materiálu, výšky přes 120 do 220 mm</t>
  </si>
  <si>
    <t>Odkaz na mn. položky pořadí 56 : 0,10740</t>
  </si>
  <si>
    <t>Odkaz na mn. položky pořadí 57 : 0,66976</t>
  </si>
  <si>
    <t>413941125R00</t>
  </si>
  <si>
    <t>Osazení ocelových válcovaných nosníků ve stropech bez materiálu, výšky přes 220 mm</t>
  </si>
  <si>
    <t>Odkaz na mn. položky pořadí 58 : 0,30300</t>
  </si>
  <si>
    <t>417321414R00</t>
  </si>
  <si>
    <t>Železobeton ztužujících pásů a věnců třídy C 25/30</t>
  </si>
  <si>
    <t xml:space="preserve">věnec pod strop, věncovka + bednění : </t>
  </si>
  <si>
    <t>360/250 mm : (18,74+8,9+18,74)*0,36*0,25</t>
  </si>
  <si>
    <t>220/250 mm : (16,655+8,9+16,655)*0,22*0,25</t>
  </si>
  <si>
    <t>300/250 mm : (2,2+1,6+2,92)*0,3*0,25</t>
  </si>
  <si>
    <t>střed 300/250 mm : 8,02*0,3*0,25</t>
  </si>
  <si>
    <t>věnec atika 220/250 mm : (8,9+35,6+8,9)*0,22*0,25</t>
  </si>
  <si>
    <t xml:space="preserve">zapuštěná drážka pro obklad : </t>
  </si>
  <si>
    <t>O-01 : (1,25)*0,08*0,25</t>
  </si>
  <si>
    <t>O-09 : (1,2)*0,08*0,25</t>
  </si>
  <si>
    <t>O-10 : (2,5)*0,08*0,25</t>
  </si>
  <si>
    <t>O-11 : (3,5)*0,08*0,25</t>
  </si>
  <si>
    <t>417351115R00</t>
  </si>
  <si>
    <t>Bednění bočnic ztužujících pásů a věnců včetně vzpěr zřízení</t>
  </si>
  <si>
    <t>(8,9+8,9+35,6+35,6+21,27+2)*0,325</t>
  </si>
  <si>
    <t>věnec atika : (8,9+35,6+8,9)*0,325</t>
  </si>
  <si>
    <t>středová vnitřní : 8,02*0,325*2</t>
  </si>
  <si>
    <t>O-01 : (1,25)*0,325</t>
  </si>
  <si>
    <t>O-09 : (1,2)*0,325</t>
  </si>
  <si>
    <t>O-10 : (2,5)*0,325</t>
  </si>
  <si>
    <t>O-11 : (3,5)*0,325</t>
  </si>
  <si>
    <t>417351116R00</t>
  </si>
  <si>
    <t>Bednění bočnic ztužujících pásů a věnců včetně vzpěr odstranění</t>
  </si>
  <si>
    <t>Odkaz na mn. položky pořadí 49 : 61,80200</t>
  </si>
  <si>
    <t>417351215RT2</t>
  </si>
  <si>
    <t>Bednění věnců věncovkou pálenou bez izolace výšky 249 mm, Prvek zdicí pálený funkce: věncovka; broušený; dl = 497 mm; š = 80 mm; v = 249 mm; styčná plocha: P+D; lambda = 0,260 W/(m.K); fb = 12,0 N/mm2</t>
  </si>
  <si>
    <t xml:space="preserve">věncovka pod strop + strop : </t>
  </si>
  <si>
    <t>(8,9+8,9+35,6+35,6+21,27+2)*2</t>
  </si>
  <si>
    <t>věnec atika : (8,9+35,6+8,9)</t>
  </si>
  <si>
    <t xml:space="preserve">odečet věncovky nad vratama / zapuštěná drážka pro obklad : </t>
  </si>
  <si>
    <t>O-01 : -(1,25)*1</t>
  </si>
  <si>
    <t>O-09 : -(1,2)*1</t>
  </si>
  <si>
    <t>O-10 : -(2,5)*1</t>
  </si>
  <si>
    <t>O-11 : -(3,5)*2</t>
  </si>
  <si>
    <t>417361821R00</t>
  </si>
  <si>
    <t>Výztuž ztužujících pásů a věnců z betonářské oceli 10 505(R), Výztuž ocelová betonářská - tyč; úprava: stříhaná, ohýbaná; povrch: žebírkový; značka: B500B (1.0439); d = 12,0 mm</t>
  </si>
  <si>
    <t>Včetně distančních prvků.</t>
  </si>
  <si>
    <t>Odkaz na mn. položky pořadí 48 : 10,70726*0,095</t>
  </si>
  <si>
    <t>411120033RAC.1</t>
  </si>
  <si>
    <t>Strop montovaný z panelů Spiroll, tl. 25 cm, panely PPD .../268 (8 lan, prům. 12,5 mm)</t>
  </si>
  <si>
    <t>8,8*(35,6+2,03)</t>
  </si>
  <si>
    <t>13383315R</t>
  </si>
  <si>
    <t>Tyč ocelová válcovaná za tepla průřez: IPE; značka: S235JR (1.0038); h = 100 mm; b = 55 mm; s = 4,1 mm; t = 5,7 mm</t>
  </si>
  <si>
    <t>SPCM</t>
  </si>
  <si>
    <t>Specifikace</t>
  </si>
  <si>
    <t>POL3_</t>
  </si>
  <si>
    <t>2*1,6*1,15*8,1/1000</t>
  </si>
  <si>
    <t>13383420R</t>
  </si>
  <si>
    <t>Tyč ocelová válcovaná za tepla průřez: IPE; značka: S235JR (1.0038); h = 120 mm; b = 64 mm; s = 4,4 mm; t = 6,3 mm</t>
  </si>
  <si>
    <t>2*2*1,15*10,4/1000</t>
  </si>
  <si>
    <t>13383430R</t>
  </si>
  <si>
    <t>Tyč ocelová válcovaná za tepla průřez: IPE; značka: S235JR (1.0038); h = 160 mm; b = 82 mm; s = 5,0 mm; t = 7,4 mm</t>
  </si>
  <si>
    <t>2 x 3 m překlad : 2*3*17,9/1000</t>
  </si>
  <si>
    <t>13486315R</t>
  </si>
  <si>
    <t>Tyč ocelová válcovaná za tepla průřez: HEA; značka: S235JR (1.0038); h = 190 mm; b = 200 mm; s = 6,5 mm; t = 10,0 mm</t>
  </si>
  <si>
    <t>nad vraty : (4+4)*2*1,15*22,4/1000</t>
  </si>
  <si>
    <t>HEA 200 strop : (5+5)*1,15*22,4/1000</t>
  </si>
  <si>
    <t>13486345R</t>
  </si>
  <si>
    <t>Tyč ocelová válcovaná za tepla průřez: HEA; značka: S235JR (1.0038); h = 310 mm; b = 300 mm; s = 9,0 mm; t = 15,5 mm</t>
  </si>
  <si>
    <t>výměna pro stropní panel HEA 320 á 3 m : 3*101/1000</t>
  </si>
  <si>
    <t>416021123R00</t>
  </si>
  <si>
    <t>Podhledy na kovové konstrukci opláštěné deskami sádrokartonovými nosná konstrukce z profilů CD s přímým uchycením 1x deska, tloušťky 12,5 mm, impregnovaná, bez izolace, Deska sádrokartonová voděodolná; H2; tl = 12,5 mm</t>
  </si>
  <si>
    <t>s úpravou rohů, koutů a hran konstrukcí, přebroušení a tmelení spár,</t>
  </si>
  <si>
    <t>105 SPRCHA : 4,1</t>
  </si>
  <si>
    <t>106 WC : 2,3</t>
  </si>
  <si>
    <t>107 HYGIENCIKÉ ZÁZEMÍ : 2,1</t>
  </si>
  <si>
    <t>767586101RT1</t>
  </si>
  <si>
    <t xml:space="preserve">Montáž podhledů lamelových a kazetových Podhledy nosný rošt pro podhledy  rošt pro rovnou, částečně zapuštěnou a poloskrytou hranu desek, v modulu 600 x 600 mm,  </t>
  </si>
  <si>
    <t>800-767</t>
  </si>
  <si>
    <t>Dodávka a montáž hlavního profilu, příčných profilů, obvodového profilu a zavěšovacího prvku.</t>
  </si>
  <si>
    <t>Odkaz na mn. položky pořadí 61 : 70,70000</t>
  </si>
  <si>
    <t>767586203RV5</t>
  </si>
  <si>
    <t>Montáž podhledů lamelových a kazetových Podhledy podhled minerální, s částečně zapuštěnou hranou</t>
  </si>
  <si>
    <t>Dodávka a montáž kazet.</t>
  </si>
  <si>
    <t>101 ZÁDVEŘÍ : 5,6</t>
  </si>
  <si>
    <t>102 CHODBA : 14,6</t>
  </si>
  <si>
    <t>109 DENNÍ MÍSTNOST 1 : 11,5</t>
  </si>
  <si>
    <t>110 DENNÍ MÍSTNOST 2 : 18,5</t>
  </si>
  <si>
    <t>111 KANCELÁŘ : 20,5</t>
  </si>
  <si>
    <t>601011112RT1</t>
  </si>
  <si>
    <t xml:space="preserve">Omítka stropů a podhledů z hotových směsí vrstva jádrová, vápenocementová,  , tloušťka vrstvy 10 mm,  </t>
  </si>
  <si>
    <t>po jednotlivých vrstvách</t>
  </si>
  <si>
    <t>Včetně pomocného lešení.</t>
  </si>
  <si>
    <t>Odkaz na mn. položky pořadí 67 : 197,20000</t>
  </si>
  <si>
    <t>601023193R00</t>
  </si>
  <si>
    <t xml:space="preserve">Omítka stropů a podhledů z hotových směsí adhézní nátěr, umělopryskyřičná disperze, interiérová,  ,  </t>
  </si>
  <si>
    <t>103 SKLAD 6 : 2,1</t>
  </si>
  <si>
    <t>104 ZÁZEMÍ ZAMĚSTNANCŮ : 7,9</t>
  </si>
  <si>
    <t>108 TECHNICKÁ MÍSTNOST : 10,3</t>
  </si>
  <si>
    <t>112 SKLAD 7 : 3,9</t>
  </si>
  <si>
    <t>113 DÍLNA : 33,1</t>
  </si>
  <si>
    <t>114 SKLAD 1 : 9,4</t>
  </si>
  <si>
    <t>115 SKLAD 2 : 4,7</t>
  </si>
  <si>
    <t>116 SKLAD 3 : 4,8</t>
  </si>
  <si>
    <t>117 SKLAD 4 : 7,9</t>
  </si>
  <si>
    <t>118 SKLAD 5 : 7,7</t>
  </si>
  <si>
    <t>119 GARÁŽ : 100,8</t>
  </si>
  <si>
    <t>120 TM úpravna vody + úklid : 2,3</t>
  </si>
  <si>
    <t>121 PŘEDSÍŇ HYG. ZÁZEMÍ : 2,3</t>
  </si>
  <si>
    <t>602011102R00</t>
  </si>
  <si>
    <t xml:space="preserve">Omítka stěn z hotových směsí postřik, báze, cementová,  ,  ,  </t>
  </si>
  <si>
    <t>střed 3,5 : 8,3*3,5*2</t>
  </si>
  <si>
    <t>obvod : (34,8+8,3+34,8+8,3+2,2+2,3+2,2+1,6)*3,5</t>
  </si>
  <si>
    <t>Odkaz na mn. položky pořadí 37 : 9,48000*2</t>
  </si>
  <si>
    <t>Odkaz na mn. položky pořadí 40 : 265,51500*2</t>
  </si>
  <si>
    <t>602011141RT3</t>
  </si>
  <si>
    <t xml:space="preserve">Omítka stěn z hotových směsí vrstva štuková, vápenná,  , tloušťka vrstvy 4 mm,  </t>
  </si>
  <si>
    <t>Odkaz na mn. položky pořadí 71 : 938,84000</t>
  </si>
  <si>
    <t>Odkaz na mn. položky pořadí 233 : 40,86000*-1</t>
  </si>
  <si>
    <t>Odkaz na mn. položky pořadí 72 : 2,80000</t>
  </si>
  <si>
    <t>602016193R00</t>
  </si>
  <si>
    <t>Omítka stěn z hotových směsí Doplňkové práce pro omítky stěn z hotových směsí  hloubková penetrace stěn akrylátová, Hmota nátěrová typ: penetrace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</si>
  <si>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</si>
  <si>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</si>
  <si>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</si>
  <si>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Odkaz na mn. položky pořadí 63 : 197,20000</t>
  </si>
  <si>
    <t>612403382RV1</t>
  </si>
  <si>
    <t>Hrubá výplň rýh ve stěnách, jakoukoliv maltou maltou ze suchých směsí  50 x 50 mm, Malta opravná</t>
  </si>
  <si>
    <t>801-4</t>
  </si>
  <si>
    <t>jakékoliv šířky rýhy,</t>
  </si>
  <si>
    <t>Odkaz na mn. položky pořadí 132 : 480,00000</t>
  </si>
  <si>
    <t>612403386RV1</t>
  </si>
  <si>
    <t>Hrubá výplň rýh ve stěnách, jakoukoliv maltou maltou ze suchých směsí  100 x 100 mm, Malta opravná</t>
  </si>
  <si>
    <t>Odkaz na mn. položky pořadí 133 : 265,00000</t>
  </si>
  <si>
    <t>612403389R00</t>
  </si>
  <si>
    <t>Hrubá výplň rýh ve stěnách, jakoukoliv maltou maltou ze suchých směsí  200 x 50 mm, Malta zdicí obyčejná (G); pojivo: vápenocementové; zrnitost do 4,0 mm; M 5 N/mm2</t>
  </si>
  <si>
    <t>Odkaz na mn. položky pořadí 134 : 12,00000</t>
  </si>
  <si>
    <t>612421626R00</t>
  </si>
  <si>
    <t>Omítky vnitřní stěn vápenné nebo vápenocementové v podlaží i ve schodišti hladké</t>
  </si>
  <si>
    <t>Odkaz na mn. položky pořadí 64 : 938,84000</t>
  </si>
  <si>
    <t>612481211RT3</t>
  </si>
  <si>
    <t>Vyztužení povrchu vnitřních stěn sklotextilní síťovinou s dodávkou síťoviny a stěrkového tmelu</t>
  </si>
  <si>
    <t>KOMÍN : (0,8)*3,5</t>
  </si>
  <si>
    <t>Odkaz na mn. položky pořadí 74 : 196,86300</t>
  </si>
  <si>
    <t>Odkaz na mn. položky pořadí 80 : 158,91875</t>
  </si>
  <si>
    <t>602011119RT3</t>
  </si>
  <si>
    <t xml:space="preserve">Omítka stěn z hotových směsí vrstva jádrová, tepelně izolační, vnější, tloušťka vrstvy 30 mm,  </t>
  </si>
  <si>
    <t>V položce nejsou zakalkulovány náklady na pomocné lešení, použití rohových lišt a armovací skelné tkaniny.</t>
  </si>
  <si>
    <t>Začátek provozního součtu</t>
  </si>
  <si>
    <t xml:space="preserve">  S-03 - S-06 předsazená dř. fasáda : (8,9+2,2+1,9)*3,5</t>
  </si>
  <si>
    <t xml:space="preserve">  S-06 nad/pod otvory / dř. obklad : </t>
  </si>
  <si>
    <t xml:space="preserve">  O-11 : 3,5*0,5*2</t>
  </si>
  <si>
    <t xml:space="preserve">  O-09 : (3,5*1,2)-1,2*2,28</t>
  </si>
  <si>
    <t xml:space="preserve">  O-10 : 2,5*1</t>
  </si>
  <si>
    <t xml:space="preserve">  O-01 : (1,25*3,5)-1,25*1,75</t>
  </si>
  <si>
    <t>Konec provozního součtu</t>
  </si>
  <si>
    <t/>
  </si>
  <si>
    <t>nad S-03 - S-06 : (8,9+2,2+1,9)*0,85</t>
  </si>
  <si>
    <t xml:space="preserve">S-01 : </t>
  </si>
  <si>
    <t>440 mm výška dle B-B atd : (18+8,9)*4,35</t>
  </si>
  <si>
    <t>(18,74)*3,9</t>
  </si>
  <si>
    <t xml:space="preserve">odečet otvorů v 44 eko+ nad 4 m2 : </t>
  </si>
  <si>
    <t>špalety O-10 : (2,5+2,28+2,28)*0,2</t>
  </si>
  <si>
    <t>602021172R00</t>
  </si>
  <si>
    <t xml:space="preserve">Omítka stěn z hotových směsí vrstva štuková, vápenocementová,  , tloušťka vrstvy 3 mm,  </t>
  </si>
  <si>
    <t>Vnější.</t>
  </si>
  <si>
    <t>Odkaz na mn. položky pořadí 78 : 9,43500</t>
  </si>
  <si>
    <t>Odkaz na mn. položky pořadí 77 : 14,03900</t>
  </si>
  <si>
    <t>Odkaz na mn. položky pořadí 79 : 365,21675</t>
  </si>
  <si>
    <t>621412313R00</t>
  </si>
  <si>
    <t>Nátěry vnějších podhledů silikonové,  , Hmota nátěrová silikonová; typ: fasádní; funkce: dekorační, proti UV záření, přemostění trhlin, proti povětrnostním vlivům; barva: dle vzorníku</t>
  </si>
  <si>
    <t>včetně penetrace podkladu</t>
  </si>
  <si>
    <t>Odkaz na mn. položky pořadí 84 : 14,03900</t>
  </si>
  <si>
    <t>622312131RV1</t>
  </si>
  <si>
    <t>Zateplení fasády  , expandovaným polystyrénem, tloušťky 80 mm, zakončené stěrkou s výztužnou tkaninou,  , Výrobek izolační pro budovy z pěnového polystyrenu (EPS) tvar: deska; typ: F; OH = 17 kg/m3; lambda = 0,039 W/(m.K); pevnost v tlaku = 70 kPa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</si>
  <si>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</si>
  <si>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</si>
  <si>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Součinitel tepelné vodivosti izolantu je 0,039 W/mK.</t>
  </si>
  <si>
    <t>zateplení čela a atiky dle řezu F-F : (8,9+2,2)*0,85</t>
  </si>
  <si>
    <t>622412316R00</t>
  </si>
  <si>
    <t>Nátěr vnějších omítek stěn vápenný, složitost 1-2, 2x nátěr, bez penetrace podkladu, Hmota nátěrová vápenná; typ: fasádní, malířská, pasta; funkce: antibakteriální, dekorační; barva: bílá</t>
  </si>
  <si>
    <t>bez penetrace podkladu</t>
  </si>
  <si>
    <t>Odkaz na mn. položky pořadí 75 : 365,21675</t>
  </si>
  <si>
    <t>622421131R00</t>
  </si>
  <si>
    <t>Omítky vnější stěn vápenocementové hladké,  , složitost 1÷ 2</t>
  </si>
  <si>
    <t>S-08 odečet otvorů nad 4 m2 , h 3,9 / h 4,35 m : (16,655+8,9)*4,35</t>
  </si>
  <si>
    <t>(16,655)*3,9</t>
  </si>
  <si>
    <t>O-11 : -3,5*3*2</t>
  </si>
  <si>
    <t>špalety O-11 : (3,5+3+3)*2*0,2</t>
  </si>
  <si>
    <t>622481211RT3</t>
  </si>
  <si>
    <t>Vyztužení povrchových úprav vnějších stěn stěrkou s výztužnou sklotextilní tkaninou, s dodávkou sítě a stěrkového tmelu</t>
  </si>
  <si>
    <t>sokl předpoklad úrovně 250 mm : (36+8,9+36+8,9+2,9+2,2+2,2-2,9)*0,25</t>
  </si>
  <si>
    <t>pilíř pod HEA 320 / strop 300/1000/3750 : (1+0,3+1+0,3)*3,75</t>
  </si>
  <si>
    <t>komín : (2,25)*(0,4*4)</t>
  </si>
  <si>
    <t>622481212R00</t>
  </si>
  <si>
    <t>Výztužná stěrka vnějších zateplovacích systémů z EPS, z cementové stěrky, a dvojité skelné tkaniny R 117 A</t>
  </si>
  <si>
    <t xml:space="preserve">přechod materiálů, nosníky/věnce : </t>
  </si>
  <si>
    <t>Odkaz na mn. položky pořadí 75 : 365,21673*0,15</t>
  </si>
  <si>
    <t>765472110R00</t>
  </si>
  <si>
    <t>Obklad stěn profilovou krytinou z PVC trapéz 70/18, tloušťky 0,8 mm, na ocel</t>
  </si>
  <si>
    <t>800-765</t>
  </si>
  <si>
    <t>Dodávka a montáž obkladu stěn, distanční podložky včetně spojovacích prostředků.</t>
  </si>
  <si>
    <t xml:space="preserve">pod háky bude na venkovní stěnu : </t>
  </si>
  <si>
    <t xml:space="preserve">kotven trapézový pozinkovaný plech : </t>
  </si>
  <si>
    <t xml:space="preserve">přes podkladní fasádní profily z : </t>
  </si>
  <si>
    <t>pozinkovaného plechu (např. Omega) : (3+3)*1,5</t>
  </si>
  <si>
    <t>622318639RT1.S</t>
  </si>
  <si>
    <t>Zateplovací systém podhled, EPS F, tl. 240 mm, s omítkou silikon, zrno 2 mm</t>
  </si>
  <si>
    <t>Max. součinitel tepelné vodivosti izolantu je 0,039 W/m K.</t>
  </si>
  <si>
    <t>S-26 : 2,25*8,9</t>
  </si>
  <si>
    <t>-2,92*(2,2+1,9)/2</t>
  </si>
  <si>
    <t>62900001</t>
  </si>
  <si>
    <t>Provedení nápisů na fasádě</t>
  </si>
  <si>
    <t>kpl</t>
  </si>
  <si>
    <t>62.S-03/S-10</t>
  </si>
  <si>
    <t>Kompletní provedení dřevěného fasádního obkladu</t>
  </si>
  <si>
    <t>skladba:</t>
  </si>
  <si>
    <t>S-03/S-3/S-10</t>
  </si>
  <si>
    <t>nosný rošt - impregn. dřevěné latě svislé tl. 30 mm + kotevní prvky  30 MM</t>
  </si>
  <si>
    <t>impregnovaný dřevěný obklad 26 MM</t>
  </si>
  <si>
    <t>včetně kotevních prostředků a impregnovaného řeziva tl. 26 mm, vzorkování dle GP</t>
  </si>
  <si>
    <t>S-03 - S-06 předsazená dř. fasáda : (8,9+2,2+1,9)*3,5</t>
  </si>
  <si>
    <t>62.S-06</t>
  </si>
  <si>
    <t>Kompletní provedení dřevěného fasádního obkladu s provětrávanou mezerou</t>
  </si>
  <si>
    <t>S-06</t>
  </si>
  <si>
    <t>Vzduchová mezera + kotevní systém  cca 55 mm</t>
  </si>
  <si>
    <t>nosný rošt - impregn. dřevěné latě svislé 60x40 mm + kotevní prvky   60 mm</t>
  </si>
  <si>
    <t xml:space="preserve">S-06 nad/pod otvory / dř. obklad : </t>
  </si>
  <si>
    <t>O-11 : 3,5*3*2</t>
  </si>
  <si>
    <t>O-09 : (3,5*1,2)</t>
  </si>
  <si>
    <t>O-10 : 2,5*1</t>
  </si>
  <si>
    <t>O-01 : (1,25*3,5)</t>
  </si>
  <si>
    <t>63180000R</t>
  </si>
  <si>
    <t>tkanina výztužná materiál skleněné vlákno; plošná hmotnost 145 g/m2; velikost ok 8 x 8 mm; š = 1 000 mm; l = 50 000,0 mm</t>
  </si>
  <si>
    <t>Odkaz na mn. položky pořadí 82 : 54,78251*2,15</t>
  </si>
  <si>
    <t>631312621RM1</t>
  </si>
  <si>
    <t xml:space="preserve">Mazanina z betonu prostého tl. přes 50 do 80 mm třídy C 20/25,  </t>
  </si>
  <si>
    <t>(z kameniva) hlazená dřevěným hladítkem</t>
  </si>
  <si>
    <t>Včetně vytvoření dilatačních spár, bez zaplnění.</t>
  </si>
  <si>
    <t xml:space="preserve">S-20 58 mm : </t>
  </si>
  <si>
    <t>Odkaz na mn. položky pořadí 215 : 57,50000*0,058</t>
  </si>
  <si>
    <t xml:space="preserve">S-21 66 mm : </t>
  </si>
  <si>
    <t>Odkaz na mn. položky pořadí 223 : 50,50000*0,066</t>
  </si>
  <si>
    <t>631315711RM1</t>
  </si>
  <si>
    <t xml:space="preserve">Mazanina z betonu prostého tl. přes 120 do 240 mm třídy C 25/30,  </t>
  </si>
  <si>
    <t>16,655*8,3*0,205</t>
  </si>
  <si>
    <t>4,14*8,3*0,205</t>
  </si>
  <si>
    <t>631316115R00</t>
  </si>
  <si>
    <t>Mazanina z betonu prostého speciální povrchové úpravy mazanin postřik nových betonových podlah proti prvotnímu vysychání,  , Hmota nátěrová</t>
  </si>
  <si>
    <t>16,655*8,3</t>
  </si>
  <si>
    <t>4,14*8,3</t>
  </si>
  <si>
    <t>631317105R00</t>
  </si>
  <si>
    <t>Mazanina z betonu prostého řezání dilatačních spár v čerstvém betonu prostém, hloubky 0-50 mm</t>
  </si>
  <si>
    <t>Odkaz na mn. položky pořadí 91 : 172,59850*0,8</t>
  </si>
  <si>
    <t>631319151R00</t>
  </si>
  <si>
    <t xml:space="preserve">Příplatek za přehlazení povrchu tloušťka mazaniny do 80 mm </t>
  </si>
  <si>
    <t>betonové mazaniny min. B 10 ocelovým hladítkem</t>
  </si>
  <si>
    <t>Odkaz na mn. položky pořadí 89 : 6,66800</t>
  </si>
  <si>
    <t>631319165R00</t>
  </si>
  <si>
    <t>Příplatek za přehlazení povrchu tloušťka mazaniny od 120 mm do 240 mm</t>
  </si>
  <si>
    <t>betonové mazaniny min. B 10 ocelovým hladítkem s poprášením cementem pro konečnou úpravu mazaniny</t>
  </si>
  <si>
    <t>Odkaz na mn. položky pořadí 90 : 35,38269</t>
  </si>
  <si>
    <t>631362021R00</t>
  </si>
  <si>
    <t>Výztuž mazanin z betonů a z lehkých betonů ze svařovaných sítí ze svařovaných sítí</t>
  </si>
  <si>
    <t xml:space="preserve">beton 8/150/150 : </t>
  </si>
  <si>
    <t>16,655*8,3*1,3*5,4/1000</t>
  </si>
  <si>
    <t>4,14*8,3*1,3*5,4/1000</t>
  </si>
  <si>
    <t>podlahy S-20 / S-21 6/150/150 : (57,5+50,5)*1,3*3,03/1000</t>
  </si>
  <si>
    <t>5TMEL1</t>
  </si>
  <si>
    <t>Těsnění spár styků tmelením - vytmelení řezaných smršťovacích spár pružným tmelem</t>
  </si>
  <si>
    <t>Kalkul</t>
  </si>
  <si>
    <t>Odkaz na mn. položky pořadí 91 : 172,59850</t>
  </si>
  <si>
    <t>63002001</t>
  </si>
  <si>
    <t>Vyplnění smršťovacích spar trvale pružným tmelem</t>
  </si>
  <si>
    <t>Odkaz na mn. položky pořadí 92 : 138,07880</t>
  </si>
  <si>
    <t>631316231R00.1</t>
  </si>
  <si>
    <t>Hlazení betonových mazanin, strojně</t>
  </si>
  <si>
    <t>642942111RU3</t>
  </si>
  <si>
    <t>Osazení zárubní dveřních ocelových bez dveřních křídel, do zdiva včetně kotvení, na jakoukoliv cementovou maltu, s vybetonováním prahu v zárubni a s osazením špalíků nebo latí pro dřevěný práh  včetně dodávky zárubní  700 x 1970 x 150 mm, Zárubeň kovová pro zdění; průchozí š. = 700 mm; průchozí v. = 1970 mm; tl. stěny = 150 mm; povrchová úprava: základní nátěr</t>
  </si>
  <si>
    <t>Odkaz na mn. položky pořadí 179 : 1,00000</t>
  </si>
  <si>
    <t>Odkaz na mn. položky pořadí 184 : 2,00000</t>
  </si>
  <si>
    <t>Odkaz na mn. položky pořadí 191 : 1,00000</t>
  </si>
  <si>
    <t>642942111RU4</t>
  </si>
  <si>
    <t>Osazení zárubní dveřních ocelových bez dveřních křídel, do zdiva včetně kotvení, na jakoukoliv cementovou maltu, s vybetonováním prahu v zárubni a s osazením špalíků nebo latí pro dřevěný práh  včetně dodávky zárubní  800 x 1970 x 150 mm, Zárubeň kovová pro zdění; průchozí š. = 800 mm; průchozí v. = 1970 mm; tl. stěny = 150 mm; povrchová úprava: základní nátěr</t>
  </si>
  <si>
    <t>Odkaz na mn. položky pořadí 180 : 3,00000</t>
  </si>
  <si>
    <t>Odkaz na mn. položky pořadí 181 : 1,00000</t>
  </si>
  <si>
    <t>Odkaz na mn. položky pořadí 182 : 1,00000</t>
  </si>
  <si>
    <t>Odkaz na mn. položky pořadí 183 : 1,00000</t>
  </si>
  <si>
    <t>Odkaz na mn. položky pořadí 186 : 1,00000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</si>
  <si>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</si>
  <si>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  včetně dodávky zárubní  900 x 1970 x 150 mm, Zárubeň kovová pro zdění; průchozí š. = 900 mm; průchozí v. = 1970 mm; tl. stěny = 150 mm; povrchová úprava: základní nátěr</t>
  </si>
  <si>
    <t>Odkaz na mn. položky pořadí 188 : 2,00000</t>
  </si>
  <si>
    <t>Odkaz na mn. položky pořadí 189 : 1,00000</t>
  </si>
  <si>
    <t>Odkaz na mn. položky pořadí 190 : 1,00000</t>
  </si>
  <si>
    <t>642942111RU6</t>
  </si>
  <si>
    <t>Osazení zárubní dveřních ocelových bez dveřních křídel, do zdiva včetně kotvení, na jakoukoliv cementovou maltu, s vybetonováním prahu v zárubni a s osazením špalíků nebo latí pro dřevěný práh  včetně dodávky zárubní  1100 x 1970 x 150 mm, Zárubeň kovová pro zdění; průchozí š. = 1100 mm; průchozí v. = 1970 mm; tl. stěny = 150 mm; povrchová úprava: základní nátěr</t>
  </si>
  <si>
    <t>Odkaz na mn. položky pořadí 178 : 1,00000</t>
  </si>
  <si>
    <t>642945121R00</t>
  </si>
  <si>
    <t>Osazení ocelových zárubní protipožárních jednokřídlových, zazděním, nebo zalitím betonovou zálivkou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</si>
  <si>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</si>
  <si>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553331114R</t>
  </si>
  <si>
    <t>Zárubeň kovová pro zdění; průchozí š. = 1 000 mm; průchozí v. = 1970 mm; tl. stěny = 100 mm; povrchová úprava: pozink; požární odolnost: E, I, W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</si>
  <si>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</si>
  <si>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</si>
  <si>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</si>
  <si>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</si>
  <si>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</si>
  <si>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(38+9,8)*4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</si>
  <si>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</si>
  <si>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</si>
  <si>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Odkaz na mn. položky pořadí 105 : 191,20000</t>
  </si>
  <si>
    <t>941941831R00</t>
  </si>
  <si>
    <t>Demontáž lešení lehkého řadového s podlahami šířky od 0,8 do 1 m, výšky do 10 m</t>
  </si>
  <si>
    <t>941955004R00</t>
  </si>
  <si>
    <t>Lešení lehké pracovní pomocné pomocné, o výšce lešeňové podlahy přes 2,5 do 3,5 m</t>
  </si>
  <si>
    <t>(38+9,8)*2*1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</si>
  <si>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</si>
  <si>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</si>
  <si>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122 ZÁVĚŘÍ : 13,3</t>
  </si>
  <si>
    <t>953941312R00</t>
  </si>
  <si>
    <t>Doplňující konstrukce Osazení předmětů na hmoždinky osazení hasicího přístroje</t>
  </si>
  <si>
    <t>953946111R00</t>
  </si>
  <si>
    <t>Doplňující konstrukce Osazení ventilačních mřížek bez dodávky ventilač. mřížky</t>
  </si>
  <si>
    <t>Odkaz na mn. položky pořadí 119 : 4,00000</t>
  </si>
  <si>
    <t>Odkaz na mn. položky pořadí 125 : 2,00000</t>
  </si>
  <si>
    <t>Odkaz na mn. položky pořadí 126 : 1,00000</t>
  </si>
  <si>
    <t>953981304R00</t>
  </si>
  <si>
    <t>Chemické kotvy do betonu, do cihelného zdiva do cihel plných, hloubky 125 mm, M 16, malta pro chemické kotvy dvousložková do dutých materiálů</t>
  </si>
  <si>
    <t>kotvení Z-02 : 12</t>
  </si>
  <si>
    <t>762311103R00</t>
  </si>
  <si>
    <t>Montáž ocelových spojovacích prostředků kotevních želez  příložek, patek, táhel, s připojením k dřevěné konstrukci</t>
  </si>
  <si>
    <t>800-762</t>
  </si>
  <si>
    <t>Odkaz na mn. položky pořadí 112 : 12,00000</t>
  </si>
  <si>
    <t>95009001</t>
  </si>
  <si>
    <t>Označení únikových cest dle PBŘ</t>
  </si>
  <si>
    <t>Z-0X_MON</t>
  </si>
  <si>
    <t>Montáž a usazení regálů, stolů</t>
  </si>
  <si>
    <t>Odkaz na mn. položky pořadí 120 : 12,00000</t>
  </si>
  <si>
    <t>Odkaz na mn. položky pořadí 121 : 8,00000</t>
  </si>
  <si>
    <t>Odkaz na mn. položky pořadí 122 : 6,00000</t>
  </si>
  <si>
    <t>Odkaz na mn. položky pořadí 123 : 1,00000</t>
  </si>
  <si>
    <t>Odkaz na mn. položky pořadí 124 : 1,00000</t>
  </si>
  <si>
    <t>Odkaz na mn. položky pořadí 127 : 1,00000</t>
  </si>
  <si>
    <t>311110220000R</t>
  </si>
  <si>
    <t>matice ocel.pozink.; přesná šestihranná; M16; pevnost 8.8</t>
  </si>
  <si>
    <t>Odkaz na mn. položky pořadí 113 : 12,00000*4</t>
  </si>
  <si>
    <t>31179129R</t>
  </si>
  <si>
    <t>tyč závitová M16; l = 1 000 mm; mat. ocel 4,8 - DIN 975; povrch pozink</t>
  </si>
  <si>
    <t>Odkaz na mn. položky pořadí 113 : 12,00000*0,5</t>
  </si>
  <si>
    <t>44984114R</t>
  </si>
  <si>
    <t>přístoj hasicí práškový; P6Te; třída hašení A,B,C; výtlačný prostředek dusík; náplň 6 kg; provozní schopnost od -30 do + 60°C</t>
  </si>
  <si>
    <t>Z-01</t>
  </si>
  <si>
    <t>2x nerezová větrací mřížka 150x150 mm</t>
  </si>
  <si>
    <t>Z-03</t>
  </si>
  <si>
    <t>Ocelový regál, v rozích sloupky (4xjaklový profil), 600/1000 mm</t>
  </si>
  <si>
    <t>Z-03.1</t>
  </si>
  <si>
    <t>Ocelový regál, v rozích sloupky (4xjaklový profil), 400/1400 mm</t>
  </si>
  <si>
    <t>Z-03.2</t>
  </si>
  <si>
    <t>Ocelový regál, v rozích sloupky (4xjaklový profil), 600/2000 mm</t>
  </si>
  <si>
    <t>Z-03.3</t>
  </si>
  <si>
    <t>Ocelový regál, v rozích sloupky (4xjaklový profil), 600/1800 mm</t>
  </si>
  <si>
    <t>Z-04</t>
  </si>
  <si>
    <t>Ocelový regál + nerezová vana na PHM a hořlaviny, rozměr ověřit 2000/600 mm</t>
  </si>
  <si>
    <t>Z-05</t>
  </si>
  <si>
    <t>nerezová větrací mřížka na VZT potrubí d 160 mm</t>
  </si>
  <si>
    <t>Z-06</t>
  </si>
  <si>
    <t>nerezová větrací mřížka na VZT potrubí d 200 mm</t>
  </si>
  <si>
    <t>Z-07</t>
  </si>
  <si>
    <t>Ocelový stůl dle výrobní PD dodavatele, 2000/800 mm</t>
  </si>
  <si>
    <t>970031100R00</t>
  </si>
  <si>
    <t>Jádrové vrtání, kruhové prostupy v cihelném zdivu jádrové vrtání, do D 100 mm</t>
  </si>
  <si>
    <t>přípomoze TZB : 0,3*8</t>
  </si>
  <si>
    <t>970041200R00</t>
  </si>
  <si>
    <t>Jádrové vrtání, kruhové prostupy v prostém betonu jádrové vrtání , do D 200 mm</t>
  </si>
  <si>
    <t>přípomoci TZB prostupy : 0,5*4</t>
  </si>
  <si>
    <t>971033121R00</t>
  </si>
  <si>
    <t>Vybourání otvorů ve zdivu cihelném vrtání otvorů ve zdivu z jakýchkoliv cihel pálených  průměru do 30 mm, do hloubky 150 mm</t>
  </si>
  <si>
    <t>základovém nebo nadzákladovém,</t>
  </si>
  <si>
    <t>Včetně pomocného lešení o výšce podlahy do 1900 mm a pro zatížení do 1,5 kPa  (150 kg/m2).</t>
  </si>
  <si>
    <t>971042121R00</t>
  </si>
  <si>
    <t>Vyvrtání otvorů v betonových příčkách a zdech průměru do 30 mm, do hloubky 150 mm</t>
  </si>
  <si>
    <t>základových nebo nadzákladových, včetně pomocného lešení o výšce podlahy do 1900 mm a pro zatížení do 1,5 kPa  (150 kg/m2),</t>
  </si>
  <si>
    <t xml:space="preserve">spřažení základovách pasů - předpoklad : </t>
  </si>
  <si>
    <t>l do 500 mm/kus : 21,5/0,5*4</t>
  </si>
  <si>
    <t>974031122R00</t>
  </si>
  <si>
    <t>Vysekání rýh v jakémkoliv zdivu cihelném v ploše  do hloubky 30 mm, šířky do 70 mm</t>
  </si>
  <si>
    <t>vedení TZB : 480</t>
  </si>
  <si>
    <t>974031153R00</t>
  </si>
  <si>
    <t>Vysekání rýh v jakémkoliv zdivu cihelném v ploše  do hloubky 100 mm, šířky do 100 mm</t>
  </si>
  <si>
    <t>vedení TZB : 265</t>
  </si>
  <si>
    <t>974031165R00</t>
  </si>
  <si>
    <t>Vysekání rýh v jakémkoliv zdivu cihelném v ploše  do hloubky 150 mm, šířky do 200 mm</t>
  </si>
  <si>
    <t>vedení TZB : 12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</si>
  <si>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</si>
  <si>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</si>
  <si>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</si>
  <si>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</si>
  <si>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</si>
  <si>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711111001RZ2</t>
  </si>
  <si>
    <t>Provedení izolace proti zemní vlhkosti natěradly za studena na ploše vodorovné nátěrem penetračním, 1 x nátěr, včetně dodávky penetračního laku ALP-M</t>
  </si>
  <si>
    <t>Penetrace pod pásy z modifikovaného asfaltu.</t>
  </si>
  <si>
    <t>8,8*35,6</t>
  </si>
  <si>
    <t>2,2*2,92</t>
  </si>
  <si>
    <t>SVISLE 0,5 m : (8,8+35,6)*2*0,5</t>
  </si>
  <si>
    <t>(2,2+2,2)*0,5</t>
  </si>
  <si>
    <t>711132311R00</t>
  </si>
  <si>
    <t>Provedení izolace proti zemní vlhkosti pásy na sucho svislá,  , nopovou fólií včetně uchycovacích prvků</t>
  </si>
  <si>
    <t>Odkaz na mn. položky pořadí 150 : 113,04000</t>
  </si>
  <si>
    <t>711141559RY5</t>
  </si>
  <si>
    <t>Provedení izolace proti zemní vlhkosti pásy přitavením vodorovná, 2 vrstvy, s dodávkou izolačního pásu se skleněnou, polyesterovou nebo hliníkovou vložkou, horní pás s minerálním posypem</t>
  </si>
  <si>
    <t>Provedení očištění povrchu a natavení dvou vrstev asfaltového těžkého pásu a modifikovaného asfaltového pásu včetně dodávky materiálů.</t>
  </si>
  <si>
    <t>711212002R00</t>
  </si>
  <si>
    <t>Izolace proti vodě stěrka hydroizolační  proti zemní vlhkosti</t>
  </si>
  <si>
    <t>dvouvrstvá</t>
  </si>
  <si>
    <t>711745567R00</t>
  </si>
  <si>
    <t>Provedení detailů pásy přitavením spojů obrácených nebo zpětných se zesílením r.š. 500  NAIP (natavitelný asfaltový izolační pás)</t>
  </si>
  <si>
    <t>SVISLE 0,5 m : (8,8+35,6)*2</t>
  </si>
  <si>
    <t>(2,2+2,2)</t>
  </si>
  <si>
    <t>28323111R</t>
  </si>
  <si>
    <t>Fólie profilovaná materiál: PE-HD; výška nopů = 8 mm; povrchová úprava: plastová mřížka</t>
  </si>
  <si>
    <t>Odkaz na mn. položky pořadí 137 : 113,04000*1,1</t>
  </si>
  <si>
    <t>62852254R</t>
  </si>
  <si>
    <t>Pás hydroizolační asfaltový tl = 4,0 mm; funkce: protiradonová, parobrzdná; nosná vložka: PES rouno; asfalt: modifikovaný; horní strana: minerální posyp; spodní strana: spalitelná fólie</t>
  </si>
  <si>
    <t>Odkaz na mn. položky pořadí 140 : 93,20000*0,5</t>
  </si>
  <si>
    <t>998711101R00</t>
  </si>
  <si>
    <t>Přesun hmot pro izolace proti vodě svisle do 6 m</t>
  </si>
  <si>
    <t>50 m vodorovně měřeno od těžiště půdorysné plochy skládky do těžiště půdorysné plochy objektu</t>
  </si>
  <si>
    <t>631571005R00</t>
  </si>
  <si>
    <t>Násyp  z kameniva  z kačírku frakce 22-32 mm</t>
  </si>
  <si>
    <t>pod mazaniny a dlažby, popř. na plochých střechách, vodorovný nebo ve spádu, s udusáním a urovnáním povrchu,</t>
  </si>
  <si>
    <t>násyp z kačírku na střechu pás 100/150 mm : (37,6+37,6+8,2+8,2+0,6+0,6+0,6+0,6+0,4)*0,1*0,15</t>
  </si>
  <si>
    <t>712371901RZ3</t>
  </si>
  <si>
    <t>Povlakové krytiny střech do 10° z termoplastické fólie lepené,  ,  , včetně dodávky fólie, tloušťky 2 mm</t>
  </si>
  <si>
    <t>plocha střechy + vytažení : (8,9+0,85)*(37,945+1,7)</t>
  </si>
  <si>
    <t>950015011RA0.1</t>
  </si>
  <si>
    <t>Zelená střecha extenzivní, rozchodníkový koberec</t>
  </si>
  <si>
    <t>Součtová</t>
  </si>
  <si>
    <t>skladba S-23 + S-26 , S-24</t>
  </si>
  <si>
    <t>rozchodníkový koberec</t>
  </si>
  <si>
    <t>pokrytí minimálně 85%</t>
  </si>
  <si>
    <t>váha v nasyceném stavu: 15–18kg/m2, koberec v rolích 1,1 × 2m    10 mm</t>
  </si>
  <si>
    <t>substrát extenzivní zelené střechy          min. 60 mm</t>
  </si>
  <si>
    <t>hydroakumulační vrstva - deska z recyklovaných PES vláken      30 mm</t>
  </si>
  <si>
    <t>geotextilie 300g/m2            2 mm</t>
  </si>
  <si>
    <t>hydroizolační folie proti prorůstání kořínků    4 mm</t>
  </si>
  <si>
    <t>37,6*8,6</t>
  </si>
  <si>
    <t>998712101R00</t>
  </si>
  <si>
    <t>Přesun hmot pro povlakové krytiny v objektech výšky do 6 m</t>
  </si>
  <si>
    <t>50 m vodorovně</t>
  </si>
  <si>
    <t>713111231RK4</t>
  </si>
  <si>
    <t>Montáž tepelné izolace stropů parotěsná zábrana stropů shora s přelepením spojů, včetně dodávky fólie</t>
  </si>
  <si>
    <t>včetně dodávky fólie a spojovacích prostředků.</t>
  </si>
  <si>
    <t>Odkaz na mn. položky pořadí 146 : 323,36000</t>
  </si>
  <si>
    <t>713121121R00</t>
  </si>
  <si>
    <t>Montáž tepelné izolace podlah  dvouvrstvá, bez dodávky materiálu</t>
  </si>
  <si>
    <t>Odkaz na mn. položky pořadí 223 : 50,50000</t>
  </si>
  <si>
    <t>Odkaz na mn. položky pořadí 215 : 57,50000</t>
  </si>
  <si>
    <t>713131143R00</t>
  </si>
  <si>
    <t>Montáž tepelné izolace stěn lepením a přikotvení hmoždinkami na tmel a hmoždinky - 4 ks/m2, na beton</t>
  </si>
  <si>
    <t>sokl : (36+8,9+36+8,9+2,9+2,2+2,2-2,9)*1,2</t>
  </si>
  <si>
    <t>713141326R00</t>
  </si>
  <si>
    <t>Montáž tepelné izolace plochých střech dvouvrstvé, tloušťky do 250 mm na kotvy</t>
  </si>
  <si>
    <t>713191100RT9</t>
  </si>
  <si>
    <t>Izolace tepelné běžných konstrukcí - doplňky položení separační fólie, včetně dodávky PE fólie</t>
  </si>
  <si>
    <t>Odkaz na mn. položky pořadí 149 : 108,00000</t>
  </si>
  <si>
    <t>28375463R</t>
  </si>
  <si>
    <t>Výrobek izolační pro budovy z extrudovaného polystyrenu (XPS) tvar: deska; tloušťka d = 80,0 mm; OH = 35 kg/m3; lambda = 0,035 W/(m.K); pevnost v tlaku CS 300 kPa</t>
  </si>
  <si>
    <t>Odkaz na mn. položky pořadí 150 : 113,04000*1,02</t>
  </si>
  <si>
    <t>28375705R</t>
  </si>
  <si>
    <t>Výrobek izolační pro budovy z pěnového polystyrenu (EPS) tvar: deska; OH = 25 kg/m3; lambda = 0,035 W/(m.K); pevnost v tlaku = 150 kPa</t>
  </si>
  <si>
    <t>Odkaz na mn. položky pořadí 149 : 108,00000*0,17</t>
  </si>
  <si>
    <t>28375972R</t>
  </si>
  <si>
    <t>Výrobek izolační pro budovy z pěnového polystyrenu (EPS) tvar: spádová deska; OH = 25 kg/m3; lambda = 0,035 W/(m.K); pevnost v tlaku = 150 kPa</t>
  </si>
  <si>
    <t>S-23 160-330 mm : 19,8*8,6*(0,16+0,33)/2</t>
  </si>
  <si>
    <t>S-24 60-230 mm : 17,43*8,6*(0,06+0,23)/2</t>
  </si>
  <si>
    <t>998713101R00</t>
  </si>
  <si>
    <t>Přesun hmot pro izolace tepelné v objektech výšky do 6 m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</si>
  <si>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</si>
  <si>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</si>
  <si>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 xml:space="preserve">  včetně dodávek výrobků</t>
  </si>
  <si>
    <t>Úprava délky a připevnění rohové lišty natloukacími hmoždinkami včetně dodávky lišty.</t>
  </si>
  <si>
    <t>K-10 : 2*55</t>
  </si>
  <si>
    <t>712378011RU5</t>
  </si>
  <si>
    <t>Povlakové krytiny střech do 10° z termoplastické fólie Klempířské doplňky k povlakovým krytinám z fólií kačírková lišta z Al plechu, výšky 100 mm, včetně dodávky materiálu</t>
  </si>
  <si>
    <t>K-05 : 130</t>
  </si>
  <si>
    <t>762441113RT2</t>
  </si>
  <si>
    <t>Obložení atiky s dodávkou dřevoštěpkových desek, tloušťky 18 mm, 1 vrstva, upevnění hmoždinkami a šrouby</t>
  </si>
  <si>
    <t>Odkaz na mn. položky pořadí 165 : 56,00000*0,5</t>
  </si>
  <si>
    <t>764352203R00</t>
  </si>
  <si>
    <t>Žlaby z pozinkovaného plechu dodávka a montáž žlabů včetně háků, čel, rohů, rovných hrdel a dilatací  podokapních půlkulatých, rš 330 mm, Tyč ocelová válcovaná za tepla průřez: plochý; značka: S235JR (1.0038); šířka ramene = 30 mm; t = 5,0 mm</t>
  </si>
  <si>
    <t>800-764</t>
  </si>
  <si>
    <t>K-01 : 38</t>
  </si>
  <si>
    <t>764359211R00</t>
  </si>
  <si>
    <t>Žlaby z pozinkovaného plechu výroba a montáž doplňků žlabů - kotlík kónický  pro trouby do D 100 mm</t>
  </si>
  <si>
    <t>K-03 : 4</t>
  </si>
  <si>
    <t>764905202RT3</t>
  </si>
  <si>
    <t xml:space="preserve">Krytina z trapézových profilů osazených na ocel, výška vlny 43 mm, z pozinkovaného plechu s povrchem z polyesteru, tl. 0,6 mm, dodávka a montáž </t>
  </si>
  <si>
    <t>s úpravou krytiny u okapů, prostupů a výčnělků</t>
  </si>
  <si>
    <t>včetně ochranné mřížky, větracího pásu, spojovacích prostředků a pomocného lešení.</t>
  </si>
  <si>
    <t>S-25 : 7*2,5</t>
  </si>
  <si>
    <t>764816420R00</t>
  </si>
  <si>
    <t xml:space="preserve">Oplechování  okapnice, z lakovaného pozinkovaného plechu, rš 200 mm, dodávka a montáž </t>
  </si>
  <si>
    <t>včetně zhotovení rohů, spojů a dilatací</t>
  </si>
  <si>
    <t>K-04 poplastovaný plech : 38</t>
  </si>
  <si>
    <t>K-08 : 7</t>
  </si>
  <si>
    <t>764817150RT2</t>
  </si>
  <si>
    <t>Oplechování  zdí (atik), z lakovaného pozinkovaného plechu, rš 500 mm, dodávka + montáž lepením</t>
  </si>
  <si>
    <t>K-06 : 56</t>
  </si>
  <si>
    <t>764813133R00</t>
  </si>
  <si>
    <t>Lemování zdí, z lakovaného pozinkovaného plechu, rš 330 mm, dodávka a montáž</t>
  </si>
  <si>
    <t>včetně krycí lišty</t>
  </si>
  <si>
    <t>K-09 r.š. 400 + r.š. 125 : 7</t>
  </si>
  <si>
    <t>764819212R00</t>
  </si>
  <si>
    <t>Odpadní trouby kruhové, průměr 100 mm, z lakovaného pozinkovaného plechu,  , dodávka a montáž</t>
  </si>
  <si>
    <t>včetně kolena, objímky, spojovacího materiálu a zednické výpomoci.</t>
  </si>
  <si>
    <t>K-02 : 012</t>
  </si>
  <si>
    <t>764778135RT1</t>
  </si>
  <si>
    <t>Ostatní prvky ke žlabům a odpadním troubám zaústění svodové roury do kanalizace, z lakovaného hliníkového plechu v barvě tmavě hnědé, antracitové, světle šedé, průměr 100 mm, dodávka a montáž</t>
  </si>
  <si>
    <t>včetně objímek a zednické výpomoci.</t>
  </si>
  <si>
    <t>764816125RT2</t>
  </si>
  <si>
    <t>Oplechování parapetů z lakovaného pozinkovaného plechu, rš 250 mm, dodávka a montáž, včetně rohů, lepené lepidlem</t>
  </si>
  <si>
    <t>včetně rohů</t>
  </si>
  <si>
    <t>K-11 : 0,55*5</t>
  </si>
  <si>
    <t>0,8*14</t>
  </si>
  <si>
    <t>1,1*1</t>
  </si>
  <si>
    <t>K-12 : 0,8*1</t>
  </si>
  <si>
    <t>764_K-07</t>
  </si>
  <si>
    <t>Oplechování - zakrytí líce tepleně izolační vrstvy r.š. cca 200 mm</t>
  </si>
  <si>
    <t>998764102R00</t>
  </si>
  <si>
    <t>Přesun hmot pro konstrukce klempířské v objektech výšky do 12 m</t>
  </si>
  <si>
    <t>766661112R00</t>
  </si>
  <si>
    <t>Montáž dveřních křídel kompletizovaných otevíravých ,  , do ocelové nebo fošnové zárubně, jednokřídlových, šířky do 800 mm</t>
  </si>
  <si>
    <t>800-766</t>
  </si>
  <si>
    <t>766670021R00</t>
  </si>
  <si>
    <t xml:space="preserve">Doplňky ke dveřním křídlům - montáž </t>
  </si>
  <si>
    <t>Odkaz na mn. položky pořadí 176 : 2,00000</t>
  </si>
  <si>
    <t>Odkaz na mn. položky pořadí 177 : 17,00000</t>
  </si>
  <si>
    <t>767646510R00</t>
  </si>
  <si>
    <t>Montáž dveří protipožárních uzávěrů,  , jednokřídlových</t>
  </si>
  <si>
    <t>Odkaz na mn. položky pořadí 187 : 1,00000</t>
  </si>
  <si>
    <t>766900001</t>
  </si>
  <si>
    <t>Montáž sanitární příčky</t>
  </si>
  <si>
    <t>Odkaz na mn. položky pořadí 185 : 1,00000</t>
  </si>
  <si>
    <t>54914582R</t>
  </si>
  <si>
    <t>kování stavební - prvek: dveřní kování se zajištěním; provedení Cr; pro dveře WC, koupelen</t>
  </si>
  <si>
    <t>54914594R</t>
  </si>
  <si>
    <t>kování stavební - prvek: kliky se štíty pro cylindrickou vložku; provedení Cr; pro dveře</t>
  </si>
  <si>
    <t>Odkaz na mn. položky pořadí 172 : 16,00000</t>
  </si>
  <si>
    <t>Odkaz na mn. položky pořadí 174 : 1,00000</t>
  </si>
  <si>
    <t>D-01P</t>
  </si>
  <si>
    <t>Dveře dřevěné interiérové   1000 x 1970 mm L/P, CPL, plné</t>
  </si>
  <si>
    <t>D-02L</t>
  </si>
  <si>
    <t>Dveře dřevěné interiérové   700 x 1970 mm L/P, CPL, plné</t>
  </si>
  <si>
    <t>D-03L</t>
  </si>
  <si>
    <t>Dveře dřevěné interiérové   800 x 1970 mm L/P, CPL, plné</t>
  </si>
  <si>
    <t>D-03P</t>
  </si>
  <si>
    <t>D-04L</t>
  </si>
  <si>
    <t>D-05L</t>
  </si>
  <si>
    <t>D-06L</t>
  </si>
  <si>
    <t>D-07P</t>
  </si>
  <si>
    <t>Sanitární příčka s integrovanými dveřmi, 2305 x 2000 mm</t>
  </si>
  <si>
    <t>D-08L</t>
  </si>
  <si>
    <t>D-09P</t>
  </si>
  <si>
    <t>Dveře dřevěné protipožární SEPOS hladké EI 30 / EW 30, 1000 x 1970 mm L/P, CPL Standard</t>
  </si>
  <si>
    <t>D-10P</t>
  </si>
  <si>
    <t>Klima dveře 900 x 1970 mm L/P, CPL, plné</t>
  </si>
  <si>
    <t>D-11L</t>
  </si>
  <si>
    <t>Dveře do nevytápěného prostoru 900 x 1970 mm L/P, CPL, plné</t>
  </si>
  <si>
    <t>D-11P</t>
  </si>
  <si>
    <t>D-12L</t>
  </si>
  <si>
    <t>Dveře do niky pro strojní zařízení ČOV 700 x 1970 mm L/P, CPL, plné</t>
  </si>
  <si>
    <t>998766101R00</t>
  </si>
  <si>
    <t>Přesun hmot pro konstrukce truhlářské v objektech výšky do 6 m</t>
  </si>
  <si>
    <t>767711003R00</t>
  </si>
  <si>
    <t>Montáž hliníkových oken a balkonových dveří s vypěněním</t>
  </si>
  <si>
    <t>Montáž hliníkových oken a dveří včetně dodávky a montáže PU pěny a spojovacích prostředků.</t>
  </si>
  <si>
    <t>O-01 : (1,25+1,75)*2*1</t>
  </si>
  <si>
    <t>O-02 : (0,75+1,25)*2*10</t>
  </si>
  <si>
    <t>O-03 : (0,75+1,25)*2*5</t>
  </si>
  <si>
    <t>O-04 : (0,5+1)*2*4</t>
  </si>
  <si>
    <t>O-05 : (0,5+1)*2*1</t>
  </si>
  <si>
    <t>O-06 : (1,25+2,25)*2*1</t>
  </si>
  <si>
    <t>O-07 : (1,375+2,25)*2*1</t>
  </si>
  <si>
    <t>O-08 : (1+2,25)*2*1</t>
  </si>
  <si>
    <t>O-09 : (1,2+2,28)*2*1</t>
  </si>
  <si>
    <t>O-10 : (2,5+2,28)*2*1</t>
  </si>
  <si>
    <t>O-11 : (3,5+3,28)*2*2</t>
  </si>
  <si>
    <t>767995101R00</t>
  </si>
  <si>
    <t>Výroba a montáž atypických kovovových doplňků staveb hmotnosti do 5 kg</t>
  </si>
  <si>
    <t>kg</t>
  </si>
  <si>
    <t>Odkaz na mn. položky pořadí 197 : 0,00775*1000</t>
  </si>
  <si>
    <t>Odkaz na mn. položky pořadí 199 : 0,03399*1000</t>
  </si>
  <si>
    <t>Odkaz na mn. položky pořadí 201 : 0,10620*1000</t>
  </si>
  <si>
    <t>767995103R00</t>
  </si>
  <si>
    <t>Výroba a montáž atypických kovovových doplňků staveb hmotnosti přes 10 do 20 kg</t>
  </si>
  <si>
    <t>Odkaz na mn. položky pořadí 200 : 0,79788*1000</t>
  </si>
  <si>
    <t>767995104R00</t>
  </si>
  <si>
    <t>Výroba a montáž atypických kovovových doplňků staveb hmotnosti přes 20 do 50 kg</t>
  </si>
  <si>
    <t>Odkaz na mn. položky pořadí 198 : 0,30723*909</t>
  </si>
  <si>
    <t>13285296R</t>
  </si>
  <si>
    <t>Ocel svařitelná betonářská - tyč; povrch: žebírkový; značka: B500B (1.0439); d = 12,0 mm</t>
  </si>
  <si>
    <t>háky á 250 mm , délka 333 mm : 6/0,25*0,33*0,89/1000*1,1</t>
  </si>
  <si>
    <t>13483420R</t>
  </si>
  <si>
    <t>Tyč ocelová válcovaná za tepla průřez: U; značka: S235JR (1.0038); h = 220 mm; b = 80 mm; s = 9,0 mm; t = 12,5 mm</t>
  </si>
  <si>
    <t xml:space="preserve">osazeno před betonáží základové desky, hmotnost 29,40 kg/m : </t>
  </si>
  <si>
    <t>O-10 : 2,5*29,4/1000*1,1</t>
  </si>
  <si>
    <t>O-11 : 3,5*2*29,4/1000*1,1</t>
  </si>
  <si>
    <t>13611228R</t>
  </si>
  <si>
    <t>Výrobek plochý ocelový válcovaný za tepla - plech; hladký; tl = 10,00 mm</t>
  </si>
  <si>
    <t>PATNÍ PLECH P10 hmotnost 78,5 kg/m2 : (0,28*0,28)*4*78,5/1000*1,1</t>
  </si>
  <si>
    <t>VÝZTUHA P 10 : (0,2*0,2)*2*78,5/1000*1,1</t>
  </si>
  <si>
    <t>14587292R</t>
  </si>
  <si>
    <t>Profil ocelový uzavřený průřez: čtvercový; značka: S235JRH (1.0039); B = 80 mm; T = 4,0 mm</t>
  </si>
  <si>
    <t>konstrukce v rámci S-25 pod trapéz, hmotnost 9,494 kg/m : (7*4+2,5*8+0,5*8+0,75*8+2,3*8)*1,1*9,494/1000</t>
  </si>
  <si>
    <t>14587292R.1</t>
  </si>
  <si>
    <t>Profil dutý čtvercový svařovaný S235JRH 80 x 8,0 mm</t>
  </si>
  <si>
    <t>VÝROBA Z-02 - jekl 80/80/8 mm 17,7 kg : 6*17,7/1000</t>
  </si>
  <si>
    <t>O-01</t>
  </si>
  <si>
    <t>Okno hliníkové FIX, 3 SKLO, RAL dle GP (odstín modrá), 1250 x 1750 mm</t>
  </si>
  <si>
    <t>O-02</t>
  </si>
  <si>
    <t>Okno hliníkové OS, 3 SKLO, RAL dle GP (odstín modrá), 750 x 1250 mm</t>
  </si>
  <si>
    <t>O-03</t>
  </si>
  <si>
    <t>Okno hliníkové OS, 3 SKLO , RAL dle GP (odstín modrá)</t>
  </si>
  <si>
    <t>O-04</t>
  </si>
  <si>
    <t>Okno hliníkové OS, 3 SKLO , RAL dle GP (odstín modrá), 500 x 1000 mm</t>
  </si>
  <si>
    <t>O-05</t>
  </si>
  <si>
    <t>O-06</t>
  </si>
  <si>
    <t>Vstupní dveře hliníkové prosklené , RAL dle GP (odstín modrá), 1250 x 2250  mm</t>
  </si>
  <si>
    <t>O-07</t>
  </si>
  <si>
    <t>Vstupní dveře hliníkové dvoukřídlé bezprahové , RAL dle GP (odstín modrá), 1375 x 2250 mm</t>
  </si>
  <si>
    <t>O-08</t>
  </si>
  <si>
    <t>Vstupní dveře technické , RAL dle GP</t>
  </si>
  <si>
    <t>O-09</t>
  </si>
  <si>
    <t>Vstupní dveře technické , RAL dle GP, 1200 x 2280 mm</t>
  </si>
  <si>
    <t>O-10</t>
  </si>
  <si>
    <t xml:space="preserve">Vstupní vrata technická dvoukřídlá, RAL dle GP </t>
  </si>
  <si>
    <t>O-11</t>
  </si>
  <si>
    <t>998767101R00</t>
  </si>
  <si>
    <t>Přesun hmot pro kovové stavební doplňk. konstrukce v objektech výšky do 6 m</t>
  </si>
  <si>
    <t>771101210R00</t>
  </si>
  <si>
    <t>Příprava podkladu pod dlažby penetrace podkladu pod dlažby</t>
  </si>
  <si>
    <t>800-771</t>
  </si>
  <si>
    <t>771212117R00</t>
  </si>
  <si>
    <t>Kladení dlažby keramické do tmele velikosti do 600 x 600 m</t>
  </si>
  <si>
    <t>do tmele, rovnoběžně se stěnou, bez skládání složitých vzorů a tvarů.</t>
  </si>
  <si>
    <t>Odkaz na mn. položky pořadí 214 : 57,50000</t>
  </si>
  <si>
    <t>771475014R00</t>
  </si>
  <si>
    <t>Montáž soklíků z dlaždic keramických výšky 100 mm, soklíků vodorovných, kladených do flexibilního tmele</t>
  </si>
  <si>
    <t>Odkaz na mn. položky pořadí 215 : 57,50000*1,02</t>
  </si>
  <si>
    <t>771578011R00</t>
  </si>
  <si>
    <t>Zvláštní úpravy spár spára podlaha-stěna silikonem</t>
  </si>
  <si>
    <t>vč. dodávky a montáže silikonu.</t>
  </si>
  <si>
    <t>105 SPRCHA : (1,8+1,8+2,305+2,305-0,7)</t>
  </si>
  <si>
    <t>106 WC : (2+2,305+2,305-0,7)</t>
  </si>
  <si>
    <t>107 HYGIENCIKÉ ZÁZEMÍ : (1,8+2,305)</t>
  </si>
  <si>
    <t>121 PŘEDSÍŇ HYG. ZÁZEMÍ : (2,1+2,305-0,8-0,7)</t>
  </si>
  <si>
    <t>597642070R</t>
  </si>
  <si>
    <t>Dlažba keramická bez glazury (UGL); tl. = 10,0 mm; a = 598 mm; b = 598 mm; nasákavost = 0,5 %; protiskluznost: R9; povrch: hladký, matný; barva: černá</t>
  </si>
  <si>
    <t>Odkaz na mn. položky pořadí 215 : 57,50000*1,1</t>
  </si>
  <si>
    <t>597642413R</t>
  </si>
  <si>
    <t>dlažba keramická sokl; š = 95 mm; l = 600 mm; h = 10,0 mm; povrch matný; pro interiér i exteriér</t>
  </si>
  <si>
    <t>Odkaz na mn. položky pořadí 216 : 58,65000*1,7</t>
  </si>
  <si>
    <t>0,295</t>
  </si>
  <si>
    <t>998771101R00</t>
  </si>
  <si>
    <t>Přesun hmot pro podlahy z dlaždic v objektech výšky do 6 m</t>
  </si>
  <si>
    <t>775413040R00</t>
  </si>
  <si>
    <t>Podlahové soklíky nebo lišty montáž lišt lepené,, Lepidlo montážní</t>
  </si>
  <si>
    <t>800-775</t>
  </si>
  <si>
    <t>bez základního nátěru</t>
  </si>
  <si>
    <t>776101101R00</t>
  </si>
  <si>
    <t>Přípravné práce vysávání povlakových podlah průmyslovým vysavačem</t>
  </si>
  <si>
    <t>položky neobsahují žádný materiál</t>
  </si>
  <si>
    <t>776521200RT1</t>
  </si>
  <si>
    <t>Lepení povlakových podlah z plastů  ve formě čtverců z PVC nebo vinylu, montáž, Lepidlo montážní</t>
  </si>
  <si>
    <t>Odkaz na mn. položky pořadí 222 : 50,50000</t>
  </si>
  <si>
    <t>28342455R</t>
  </si>
  <si>
    <t>Lišta soklová</t>
  </si>
  <si>
    <t>Odkaz na mn. položky pořadí 221 : 55,00000*1,1</t>
  </si>
  <si>
    <t>284122345R</t>
  </si>
  <si>
    <t>Krytina podlahová vinylová heterogenní; s akustickou podložkou; role; tl = 3,45 mm; nášlapná vrstva = 0,70 mm; povrchová úprava: PUR; zatížení: 34, 42; protiskluznost: R10; Lw = 19 dB; trvalá deformace do 0,08 mm; rozměrová stálost do 0,05 %; RtF: Bfl; - s1</t>
  </si>
  <si>
    <t>Odkaz na mn. položky pořadí 223 : 50,50000*1,12</t>
  </si>
  <si>
    <t>998776101R00</t>
  </si>
  <si>
    <t>Přesun hmot pro podlahy povlakové v objektech výšky do 6 m</t>
  </si>
  <si>
    <t>vodorovně do 50 m</t>
  </si>
  <si>
    <t>777101101R00</t>
  </si>
  <si>
    <t>Příprava podkladu vysávání podlah průmyslovým vysavačem</t>
  </si>
  <si>
    <t>800-773</t>
  </si>
  <si>
    <t>Odkaz na mn. položky pořadí 229 : 168,40000</t>
  </si>
  <si>
    <t>777217110R00</t>
  </si>
  <si>
    <t>Podlahy z epoxidového plastbetonu Doplňkové práce k podlahám z epoxidového plastbetonu soklík s požlábkem, výšky do 100 mm</t>
  </si>
  <si>
    <t>včetně dvousložkové epoxidové penetrace.</t>
  </si>
  <si>
    <t>8,3*6</t>
  </si>
  <si>
    <t>4,1*2</t>
  </si>
  <si>
    <t>2,14*4</t>
  </si>
  <si>
    <t>2,155*4</t>
  </si>
  <si>
    <t>4,35*2</t>
  </si>
  <si>
    <t>12,155*2</t>
  </si>
  <si>
    <t>777315161R00</t>
  </si>
  <si>
    <t>Podlahy z epoxidové plastmalty tloušťky 3 mm</t>
  </si>
  <si>
    <t>77700001</t>
  </si>
  <si>
    <t>Příprava podkladu - brokování podkladu</t>
  </si>
  <si>
    <t>Odkaz na mn. položky pořadí 227 : 168,40000</t>
  </si>
  <si>
    <t>998777101R00</t>
  </si>
  <si>
    <t>Přesun hmot pro podlahy syntetické v objektech výšky do 6 m</t>
  </si>
  <si>
    <t>781101210R00</t>
  </si>
  <si>
    <t>Příprava podkladu pod obklady penetrace podkladu pod obklady</t>
  </si>
  <si>
    <t>včetně dodávky materiálu.</t>
  </si>
  <si>
    <t>105 SPRCHA : (1,8+1,8+2,305+2,305-0,7)*2</t>
  </si>
  <si>
    <t>106 WC : (2+2,305+2,305-0,7)*2</t>
  </si>
  <si>
    <t>107 HYGIENCIKÉ ZÁZEMÍ : (1,8+2,305)*2</t>
  </si>
  <si>
    <t>121 PŘEDSÍŇ HYG. ZÁZEMÍ : (2,1+2,305-0,8-0,7)*2</t>
  </si>
  <si>
    <t>781475120R00</t>
  </si>
  <si>
    <t>Montáž obkladů vnitřních z dlaždic keramických kladených do tmele 300 x 600 mm,  , kladených do flexibilního tmele</t>
  </si>
  <si>
    <t>Odkaz na mn. položky pořadí 232 : 40,86000</t>
  </si>
  <si>
    <t>597642061R</t>
  </si>
  <si>
    <t>Dlažba keramická bez glazury (UGL); tl. = 9,0 mm; a = 298 mm; b = 598 mm; nasákavost = 0,5 %; protiskluznost: R10; povrch: reliéfní, matný; barva: černá</t>
  </si>
  <si>
    <t>Odkaz na mn. položky pořadí 233 : 40,86000*1,1</t>
  </si>
  <si>
    <t>998781101R00</t>
  </si>
  <si>
    <t>Přesun hmot pro obklady keramické v objektech výšky do 6 m</t>
  </si>
  <si>
    <t>783181121R00</t>
  </si>
  <si>
    <t>Metalizace zinkem, tloušťka 80-100 mikrometrů</t>
  </si>
  <si>
    <t>800-783</t>
  </si>
  <si>
    <t>technologie nanášení kovových povlaků žárovým nástřikem</t>
  </si>
  <si>
    <t xml:space="preserve">osazeno před betonáží podlahy, hmotnost 29,40 kg/m : </t>
  </si>
  <si>
    <t>O-10 : 2,5*(0,44+0,16)</t>
  </si>
  <si>
    <t>O-11 : 3,5*2*(0,44+0,16)</t>
  </si>
  <si>
    <t>konstrukce v rámci S-25 pod trapéz, hmotnost 9,494 kg/m : (7*4+2,5*8+0,5*8+0,75*8+2,3*8)*(0,32+0,304)</t>
  </si>
  <si>
    <t>HEA 200 strop : (5+5)*(0,8)</t>
  </si>
  <si>
    <t>783222100R00</t>
  </si>
  <si>
    <t>Nátěry kov.stavebních doplňk.konstrukcí syntetické dvojnásobné,  , Hmota nátěrová alkydová (AK); typ: email; funkce: dekorační; barva: světle šedá; lesk: lesklý (G1)</t>
  </si>
  <si>
    <t>včetně pomocného lešení.</t>
  </si>
  <si>
    <t>Odkaz na mn. položky pořadí 99 : 4,00000*1,75</t>
  </si>
  <si>
    <t>Odkaz na mn. položky pořadí 100 : 7,00000*1,75</t>
  </si>
  <si>
    <t>Odkaz na mn. položky pořadí 101 : 4,00000*1,75</t>
  </si>
  <si>
    <t>Odkaz na mn. položky pořadí 102 : 1,00000*1,75</t>
  </si>
  <si>
    <t>Odkaz na mn. položky pořadí 104 : 1,00000*1,75</t>
  </si>
  <si>
    <t>Odkaz na mn. položky pořadí 236 : 61,37360</t>
  </si>
  <si>
    <t>PATNÍ PLECH P10 hmotnost 78,5 kg/m2 : (0,28*0,28)*4*2</t>
  </si>
  <si>
    <t>VÝZTUHA P 10 : (0,2*0,2)*2*2</t>
  </si>
  <si>
    <t>HEA 200 překlad : (4+4)*2*(0,8)</t>
  </si>
  <si>
    <t>IPE 160 : 2*3*(0,64)</t>
  </si>
  <si>
    <t>IPE 120 : 2*2*(0,48)</t>
  </si>
  <si>
    <t>IPE 100 : 2*1,6*(0,4)</t>
  </si>
  <si>
    <t>783726300R00</t>
  </si>
  <si>
    <t>Nátěry tesařských konstrukcí lazurovací lazurovací, 3x lak, Hmota nátěrová alkydová (AK); typ: lazura; funkce: dekorační, proti UV záření; barva: bezbarvá</t>
  </si>
  <si>
    <t>včetně montáže, dodávkya demontáže lešení.</t>
  </si>
  <si>
    <t>Odkaz na mn. položky pořadí 86 : 45,50000</t>
  </si>
  <si>
    <t>Odkaz na mn. položky pořadí 87 : 32,07500</t>
  </si>
  <si>
    <t>783903812R00</t>
  </si>
  <si>
    <t>Ostatní práce odmaštění saponáty</t>
  </si>
  <si>
    <t>Odkaz na mn. položky pořadí 237 : 112,05380</t>
  </si>
  <si>
    <t>784164122R00</t>
  </si>
  <si>
    <t>Malby latexové  , barevné (bez ohledu na počet a odstín barev), dvojnásobné, Hmota nátěrová latexová; typ: fasádní, malířská; funkce: dekorační, omyvatelná; barva: bílá; lesk: matný (G3)</t>
  </si>
  <si>
    <t>800-784</t>
  </si>
  <si>
    <t>Odkaz na mn. položky pořadí 65 : 900,78000</t>
  </si>
  <si>
    <t>Odkaz na mn. položky pořadí 59 : 8,50000</t>
  </si>
  <si>
    <t>R-položka</t>
  </si>
  <si>
    <t>POL12_1</t>
  </si>
  <si>
    <t>979094211R00</t>
  </si>
  <si>
    <t>Nakládání nebo překládání vybourané suti</t>
  </si>
  <si>
    <t>751 11-1012</t>
  </si>
  <si>
    <t>Montáž ventilátoru axilálního nástěnného, prům. přes 100 do 200 mm</t>
  </si>
  <si>
    <t>ks</t>
  </si>
  <si>
    <t>POL1_7</t>
  </si>
  <si>
    <t>SPEC01</t>
  </si>
  <si>
    <t>Nástěnný axiální ventilátor O152 mm,</t>
  </si>
  <si>
    <t>POL3_0</t>
  </si>
  <si>
    <t>V=max. 100 m3/h; ?pext=cca 38 Pa; Pi= 23 W; 230 V; 50 Hz;</t>
  </si>
  <si>
    <t>včetně zpětné klapky a časového doběhu; kuličková ložiska;</t>
  </si>
  <si>
    <t>ovládání chodu vypínačem nebo tlačítkem a časovým programem (řeší EI)</t>
  </si>
  <si>
    <t>751 39-8041</t>
  </si>
  <si>
    <t>Montáž žaluziové klapky na kruh. potrubí, průměru do 300 mm</t>
  </si>
  <si>
    <t>SPEC02</t>
  </si>
  <si>
    <t>Žaluziová klapka průměr 160 mm</t>
  </si>
  <si>
    <t>751 51-0042</t>
  </si>
  <si>
    <t>Vzduchotechnické potrubí z pozinkovaného plechu, kruhové</t>
  </si>
  <si>
    <t>bez příruby, průměru přes 100 do 200 mm,</t>
  </si>
  <si>
    <t>včetně nákladů na dodání a montáž trub včetně tvarovek</t>
  </si>
  <si>
    <t>Potrubí SPIRO, provedení těsné, vč. tvarovek (DN 160-0,5 m)</t>
  </si>
  <si>
    <t>998 75-1111</t>
  </si>
  <si>
    <t>Přesun hmot tonážní pro vzduchotechniku s omezením mechanizace</t>
  </si>
  <si>
    <t>751 39-8023</t>
  </si>
  <si>
    <t>Montáž větrací mřížky stěnové, průřezu přes 0,1 do 0,15 m2</t>
  </si>
  <si>
    <t>SPEC03</t>
  </si>
  <si>
    <t>Stěnová mřížka 820x140 mm, rozteč lamel 20 mm, vč. UR</t>
  </si>
  <si>
    <t>SPEC04</t>
  </si>
  <si>
    <t>Malý tichá nástěnný axiální ventilátor O146,5 mm,</t>
  </si>
  <si>
    <t>V=max. 200 m3/h; ?pext=cca 46 Pa; Pi= 21 W; 230 V; 50 Hz;</t>
  </si>
  <si>
    <t>SPEC05</t>
  </si>
  <si>
    <t>POL12_0</t>
  </si>
  <si>
    <t>+ 1.20 A 1.21</t>
  </si>
  <si>
    <t>751 39-8022</t>
  </si>
  <si>
    <t>Montáž větrací mřížky stěnové, průřezu přes 0,04 do 0,1 m2</t>
  </si>
  <si>
    <t>SPEC06</t>
  </si>
  <si>
    <t>Stěnová mřížka 520x140 mm, rozteč lamel 20 mm, vč. UR</t>
  </si>
  <si>
    <t>SPEC07</t>
  </si>
  <si>
    <t>Stěnová mřížka 420x140 mm, rozteč lamel 20 mm, vč. UR</t>
  </si>
  <si>
    <t>751 32-2012</t>
  </si>
  <si>
    <t>Montáž talířového ventilu, průměru přes 100 do 200 mm</t>
  </si>
  <si>
    <t>SPEC08</t>
  </si>
  <si>
    <t>Odvodní talířový ventil O160 mm, včetně montážního kroužku</t>
  </si>
  <si>
    <t>SPEC09</t>
  </si>
  <si>
    <t>Odvodní talířový ventil O125 mm, včetně montážního kroužku</t>
  </si>
  <si>
    <t>751 34-4112</t>
  </si>
  <si>
    <t>Montáž tl. hluku pro kruh. potrubí,průměru přes 100 do 200 mm</t>
  </si>
  <si>
    <t>SPEC10</t>
  </si>
  <si>
    <t>Tlumič hluku DN 200-600</t>
  </si>
  <si>
    <t>751 11-1131</t>
  </si>
  <si>
    <t>Montáž ventilátoru potrubního, průměru do 200 mm</t>
  </si>
  <si>
    <t>SPEC11</t>
  </si>
  <si>
    <t>Tříotáčkový ventilátor do kruhového potrubí DN 200 mm,</t>
  </si>
  <si>
    <t>V=500 m3/h; ?pext=cca 140 Pa; Pi= 103 W; 0,5 A; 230 V; 50 Hz;</t>
  </si>
  <si>
    <t>tři stupně otáček, doběh, včetně třípolohového přepínače otáček,</t>
  </si>
  <si>
    <t>včetně 2 ks upevňovacích manžet;</t>
  </si>
  <si>
    <t>ovládání chodu vypínačem nebo tlačítkerm a časovým programem (řeší EI)</t>
  </si>
  <si>
    <t>751 51-4679</t>
  </si>
  <si>
    <t>Montáž zpětné klapky kruhové, průměru přes 100 do 200 mm</t>
  </si>
  <si>
    <t>SPEC12</t>
  </si>
  <si>
    <t>Zpětná klapka DN 200, samočinná</t>
  </si>
  <si>
    <t>Montáž protidešťové žaluzie do kruh. potrubí, průměru do 300 mm</t>
  </si>
  <si>
    <t>SPEC13</t>
  </si>
  <si>
    <t>Protidešťová žlaluzie průměr 200 mm</t>
  </si>
  <si>
    <t>751 53-7012</t>
  </si>
  <si>
    <t>Montáž kruhového potrubí ohebného, průměru přes 100 do 200 mm</t>
  </si>
  <si>
    <t>SPEC14</t>
  </si>
  <si>
    <t>Ohebné VZT potrubí, průměr 125 mm</t>
  </si>
  <si>
    <t>SPEC15</t>
  </si>
  <si>
    <t>Ohebné VZT potrubí, průměr 160 mm</t>
  </si>
  <si>
    <t>Potrubí SPIRO, provedení těsné, vč. tvarovek (DN 200-2,5 m, DN 160-4m, DN 125-2,5 m)</t>
  </si>
  <si>
    <t>72801</t>
  </si>
  <si>
    <t>Materiál na závěsy potrubí vyráběné při montáži, konzoly a jiné podpůrné konstrukce</t>
  </si>
  <si>
    <t>72802</t>
  </si>
  <si>
    <t>Spojovací, těsnící a ostatní drobný montážní materiál</t>
  </si>
  <si>
    <t>72803</t>
  </si>
  <si>
    <t>Doprava</t>
  </si>
  <si>
    <t>72804</t>
  </si>
  <si>
    <t>Stavební přípomoce</t>
  </si>
  <si>
    <t>72806</t>
  </si>
  <si>
    <t>Seřízení a uvedení do provozu, zaškolení</t>
  </si>
  <si>
    <t>hod</t>
  </si>
  <si>
    <t>R01991000MAT</t>
  </si>
  <si>
    <t>HZS-zkoušky v rámci montáž.prací Topná a tlaková.zkouška</t>
  </si>
  <si>
    <t>POL1_1</t>
  </si>
  <si>
    <t>R01991001MAT</t>
  </si>
  <si>
    <t xml:space="preserve">Napuštění, odvzd.a vyregulování </t>
  </si>
  <si>
    <t>713002007MAT</t>
  </si>
  <si>
    <t>Izolace potrubí z polyethylenu -DN 15/13</t>
  </si>
  <si>
    <t>713002008MAT</t>
  </si>
  <si>
    <t>-DN 18/13 mm</t>
  </si>
  <si>
    <t>713002009MAT</t>
  </si>
  <si>
    <t>-DN 22/13 mm</t>
  </si>
  <si>
    <t>713463211R00</t>
  </si>
  <si>
    <t>Montáž potr.pouzdry s hlin.páskou -do DN 50mm</t>
  </si>
  <si>
    <t>713463215R00</t>
  </si>
  <si>
    <t>Montáž ohybů s hlin.páskou -D do 50mm</t>
  </si>
  <si>
    <t>713463311R00</t>
  </si>
  <si>
    <t>Montáž návlek.izolace hadicemi</t>
  </si>
  <si>
    <t>713511314MAT</t>
  </si>
  <si>
    <t>Izolace z miner.vlny kašírovaná s AL fol. -DN 22/20 mm</t>
  </si>
  <si>
    <t>713511315MAT</t>
  </si>
  <si>
    <t>-DN 28/20 mm</t>
  </si>
  <si>
    <t>713521152R00</t>
  </si>
  <si>
    <t>AL páska samolepící 50mm</t>
  </si>
  <si>
    <t>998713201R00</t>
  </si>
  <si>
    <t>731210103MAT</t>
  </si>
  <si>
    <t>Splyňovací kotel na dřevo 20 kW</t>
  </si>
  <si>
    <t>731219614T00</t>
  </si>
  <si>
    <t>Montáž kotlů na tuhá paliva</t>
  </si>
  <si>
    <t>998731101R00</t>
  </si>
  <si>
    <t>Přesun hmot pro kotelny umístěné ve výšce (hloubce) do 6 m</t>
  </si>
  <si>
    <t>800-731</t>
  </si>
  <si>
    <t>732219124R00</t>
  </si>
  <si>
    <t>Montáž ohříváků vody zásobníkových ležatých, PN 2,5/1,6, do 630 l</t>
  </si>
  <si>
    <t>732219126MAT</t>
  </si>
  <si>
    <t>Akum.nádrž 500 l vč.el.vložky 6kW</t>
  </si>
  <si>
    <t>732219301R00</t>
  </si>
  <si>
    <t>Montáž ohříváků vody zásobníkových stojatých, kombinovaných, do 200 l</t>
  </si>
  <si>
    <t>732219302MAT</t>
  </si>
  <si>
    <t>Kombi ohřívač TV obsah 200 l</t>
  </si>
  <si>
    <t>732331614MAT</t>
  </si>
  <si>
    <t>Exp.tlak.nádoba obsah 50l/4</t>
  </si>
  <si>
    <t>732331616R00</t>
  </si>
  <si>
    <t>Montáž expanzní nádoby</t>
  </si>
  <si>
    <t>732340001MAT</t>
  </si>
  <si>
    <t>Čerp.skupina MK s čerpadlem 25-60</t>
  </si>
  <si>
    <t>732340002MAT</t>
  </si>
  <si>
    <t>Čerp.skupina UK s čerpadlem 25-40</t>
  </si>
  <si>
    <t>732340003T00</t>
  </si>
  <si>
    <t>Montáž čerpadl.skupin</t>
  </si>
  <si>
    <t>732429201MAT</t>
  </si>
  <si>
    <t>Oběh.čerpadlo 25-60, 230 V,vč.izol.</t>
  </si>
  <si>
    <t>732429215R00</t>
  </si>
  <si>
    <t>Montáž čerpadel záv.oběh., do DN 40</t>
  </si>
  <si>
    <t>998732201R00</t>
  </si>
  <si>
    <t>Přesun hmot pro strojovny v objektech výšky do 6 m</t>
  </si>
  <si>
    <t>733222102U00</t>
  </si>
  <si>
    <t>Potrubí Cu polotvr.-měk.pájení D15x1</t>
  </si>
  <si>
    <t>733222103U00</t>
  </si>
  <si>
    <t>Potrubí Cu polotvr.-měk.pájení D18x1</t>
  </si>
  <si>
    <t>733222104U00</t>
  </si>
  <si>
    <t>Potrubí Cu polotvr.-měk.pájení D22x1</t>
  </si>
  <si>
    <t>733223105U00</t>
  </si>
  <si>
    <t>Potrubí Cu tvrdé-měk.pájení DN 28x1,5</t>
  </si>
  <si>
    <t>733291101U00</t>
  </si>
  <si>
    <t>Tlak.zkouška potrubí Cu do D 35</t>
  </si>
  <si>
    <t>998733201R00</t>
  </si>
  <si>
    <t>Přesun hmot pro rozvody potrubí v objektech výšky do 6 m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</si>
  <si>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</si>
  <si>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</si>
  <si>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</si>
  <si>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</si>
  <si>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</si>
  <si>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</si>
  <si>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734209124R00</t>
  </si>
  <si>
    <t>Montáž závitové armatury se třemi závity, G 3/4", bez dodávky materiálu</t>
  </si>
  <si>
    <t>734211127R00</t>
  </si>
  <si>
    <t>Autom.odvzd.ventil G 1/2´´ se zpět.klapkou</t>
  </si>
  <si>
    <t>734219386MAT</t>
  </si>
  <si>
    <t>Bezp. kohout DN 20 k expanzi</t>
  </si>
  <si>
    <t>734242414R00</t>
  </si>
  <si>
    <t>Ventily zpětné závit., G 1´´</t>
  </si>
  <si>
    <t>734251211MAT</t>
  </si>
  <si>
    <t>Ventil pojistný, DN 15-20</t>
  </si>
  <si>
    <t>734261314MAT</t>
  </si>
  <si>
    <t>Dvojité šroubení, G 1/2"</t>
  </si>
  <si>
    <t>734261317MAT</t>
  </si>
  <si>
    <t>Adapter dvoj.šroubení G 1/2´´</t>
  </si>
  <si>
    <t>734261722MAT</t>
  </si>
  <si>
    <t>Přímé šroubení Cu, D 28x1ˇˇ</t>
  </si>
  <si>
    <t>734261723MAT</t>
  </si>
  <si>
    <t>Přímé šroubení Cu, D 42x6/4´´</t>
  </si>
  <si>
    <t>734271200MAT</t>
  </si>
  <si>
    <t>Hlavice termostatická</t>
  </si>
  <si>
    <t>734271203T00</t>
  </si>
  <si>
    <t>Montáž hlavic</t>
  </si>
  <si>
    <t>734291123R00</t>
  </si>
  <si>
    <t>Kohouty plnící a vypouštěcí G 1/2´´</t>
  </si>
  <si>
    <t>734291242MAT</t>
  </si>
  <si>
    <t>Kul.kohout s filtrem DN 15</t>
  </si>
  <si>
    <t>734291244MAT</t>
  </si>
  <si>
    <t>Kul.kohout s filtrem DN 25</t>
  </si>
  <si>
    <t>734292774U00</t>
  </si>
  <si>
    <t>Kulový uzavírací kohout, G 1´´</t>
  </si>
  <si>
    <t>734292974MAT</t>
  </si>
  <si>
    <t>Odlučovač nečistot DN 25</t>
  </si>
  <si>
    <t>734295010MAT</t>
  </si>
  <si>
    <t>Směš.armatury trojcest.s ruč.ovl., DN 20</t>
  </si>
  <si>
    <t>734411127R00</t>
  </si>
  <si>
    <t>Teploměr DTR,pevný stonek 100 mm</t>
  </si>
  <si>
    <t>734421150R00</t>
  </si>
  <si>
    <t>Tlakoměr deformační 0-10 MPa č. 53312, D 100, včetně dodávky materiálu</t>
  </si>
  <si>
    <t>734494213R00</t>
  </si>
  <si>
    <t>Návarek s trubkovým závitem G 1/2", včetně dodávky materiálu</t>
  </si>
  <si>
    <t>998734201R00</t>
  </si>
  <si>
    <t>Přesun hmot pro armatury v objektech výšky do 6 m</t>
  </si>
  <si>
    <t>735152251MAT</t>
  </si>
  <si>
    <t>Panel.těleso VK, vel.11VK-5040</t>
  </si>
  <si>
    <t>735152471MAT</t>
  </si>
  <si>
    <t>Panel.těleso VK, vel.21VK-6040</t>
  </si>
  <si>
    <t>735152472MAT</t>
  </si>
  <si>
    <t>Panel.těleso VK, vel.21VK-6050</t>
  </si>
  <si>
    <t>735152473MAT</t>
  </si>
  <si>
    <t>Panel.těleso VK, vel.21VK-6060</t>
  </si>
  <si>
    <t>735152474MAT</t>
  </si>
  <si>
    <t>Panel.těleso VK, vel.21VK-6070</t>
  </si>
  <si>
    <t>735152491MAT</t>
  </si>
  <si>
    <t>Panel.těleso VK, vel.21VK-9040</t>
  </si>
  <si>
    <t>735152494MAT</t>
  </si>
  <si>
    <t>Panel.těleso VK, vel.21VK-9070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</si>
  <si>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</si>
  <si>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</si>
  <si>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</si>
  <si>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</si>
  <si>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998735201R00</t>
  </si>
  <si>
    <t>Přesun hmot pro otopná tělesa v objektech výšky do 6 m</t>
  </si>
  <si>
    <t>767995280MAT</t>
  </si>
  <si>
    <t>Drobný mont.a spoj.materiál</t>
  </si>
  <si>
    <t>767995290MAT</t>
  </si>
  <si>
    <t>Objímka s pryž vložkou D 22</t>
  </si>
  <si>
    <t>767995291MAT</t>
  </si>
  <si>
    <t>Objímka s pryž.vložkou D 28</t>
  </si>
  <si>
    <t>767995329MAT</t>
  </si>
  <si>
    <t>Hmoždinka plast.M 6 s vrutem</t>
  </si>
  <si>
    <t>767995599T00</t>
  </si>
  <si>
    <t>MTZ závěsné techniky</t>
  </si>
  <si>
    <t>998767201R00</t>
  </si>
  <si>
    <t>713463131</t>
  </si>
  <si>
    <t>Montáž izolace tepelné potrubí a ohybů tvarovkami nebo deskami potrubními pouzdry bez povrchové, úpravy (izolační materiál ve specifikaci) přilepenými v příčných a podélných spojích izolace potrubí</t>
  </si>
  <si>
    <t>URS</t>
  </si>
  <si>
    <t>ÚRS 24 02</t>
  </si>
  <si>
    <t>jednovrstvá, tloušťky izolace do 25 mm</t>
  </si>
  <si>
    <t>28377103</t>
  </si>
  <si>
    <t>pouzdro izolační potrubní z pěnového polyetylenu 22/13mm</t>
  </si>
  <si>
    <t>28377111</t>
  </si>
  <si>
    <t>pouzdro izolační potrubní z pěnového polyetylenu 28/13mm</t>
  </si>
  <si>
    <t>28377115</t>
  </si>
  <si>
    <t>pouzdro izolační potrubní z pěnového polyetylenu 35/13mm</t>
  </si>
  <si>
    <t>998713103</t>
  </si>
  <si>
    <t>Přesun hmot pro izolace tepelné stanovený z hmotnosti přesunovaného materiálu vodorovná dopravní, vzdálenost do 50 m s užitím mechanizace v objektech výšky přes 12 m do 24 m</t>
  </si>
  <si>
    <t>721173401</t>
  </si>
  <si>
    <t>Potrubí z trub PVC SN4 svodné (ležaté) DN 125</t>
  </si>
  <si>
    <t>7211737ex</t>
  </si>
  <si>
    <t>Potrubí z trub Odpadní trubky a tvarovky systému HTEM DN 40 (l=1.0m)</t>
  </si>
  <si>
    <t>Potrubí z trub Odpadní trubky a tvarovky systému HTEM DN 50 (l=1.0m)</t>
  </si>
  <si>
    <t>Potrubí z trub Odpadní trubky a tvarovky systému HT PP DN 110 (l=1.0m)</t>
  </si>
  <si>
    <t>286194ex</t>
  </si>
  <si>
    <t>tvarovka čisticí HTEM s kruhovým otvorem D 110</t>
  </si>
  <si>
    <t>721194104</t>
  </si>
  <si>
    <t>Vyměření přípojek na potrubí vyvedení a upevnění odpadních výpustek DN 40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</si>
  <si>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</si>
  <si>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</si>
  <si>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</si>
  <si>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</si>
  <si>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721226511</t>
  </si>
  <si>
    <t>Zápachové uzávěrky podomítkové (Pe) s krycí deskou pro pračku a myčku DN 40</t>
  </si>
  <si>
    <t>7212731ex</t>
  </si>
  <si>
    <t>Ventilační hlavice DN 110</t>
  </si>
  <si>
    <t>721274R02</t>
  </si>
  <si>
    <t>Kanalizační přivzdušňovací ventil DN 75/100 - podomítková verze</t>
  </si>
  <si>
    <t>721R005ex</t>
  </si>
  <si>
    <t>Podlahová vpusť plastnová bílá s nerez mřížkou 15 x 15 ,s vodní hladinou - spodní vývod DN 110. Pro, vnitřní použití</t>
  </si>
  <si>
    <t>721290111</t>
  </si>
  <si>
    <t>Zkouška těsnosti kanalizace v objektech vodou do DN 125</t>
  </si>
  <si>
    <t>721290112</t>
  </si>
  <si>
    <t>Zkouška těsnosti kanalizace v objektech vodou DN 150 nebo DN 200</t>
  </si>
  <si>
    <t>998721113</t>
  </si>
  <si>
    <t>Přesun hmot pro vnitřní kanalizaci stanovený z hmotnosti přesunovaného materiálu vodorovná dopravní, vzdálenost do 50 m s omezením mechanizace v objektech výšky přes 12 do 24 m</t>
  </si>
  <si>
    <t>722140Rex</t>
  </si>
  <si>
    <t>Přechodový kus ocel/PPR 1"/32 mm</t>
  </si>
  <si>
    <t>722140R51</t>
  </si>
  <si>
    <t>Přechodový kus ocel/PPR 1/2"/20 mm</t>
  </si>
  <si>
    <t>722174022</t>
  </si>
  <si>
    <t>Potrubí z plastových trubek z polypropylenu PPR svařovaných polyfúzně PN 20 (SDR 6) D 20 x 3,4</t>
  </si>
  <si>
    <t>722174023</t>
  </si>
  <si>
    <t>Potrubí z plastových trubek z polypropylenu PPR svařovaných polyfúzně PN 20 (SDR 6) D 25 x 4,2</t>
  </si>
  <si>
    <t>722174024</t>
  </si>
  <si>
    <t>Potrubí z plastových trubek z polypropylenu PPR svařovaných polyfúzně PN 20 (SDR 6) D 32 x 5,4</t>
  </si>
  <si>
    <t>722190401</t>
  </si>
  <si>
    <t>Zřízení přípojek na potrubí vyvedení a upevnění výpustek do DN 25</t>
  </si>
  <si>
    <t>722221134</t>
  </si>
  <si>
    <t>Armatury s jedním závitem ventily výtokové G 1/2"</t>
  </si>
  <si>
    <t>722224116</t>
  </si>
  <si>
    <t>Armatury s jedním závitem kohouty plnicí a vypouštěcí PN 10 G 3/4"</t>
  </si>
  <si>
    <t>722232044</t>
  </si>
  <si>
    <t>Armatury se dvěma závity kulové kohouty PN 42 do 185 °C přímé vnitřní závit G 3/4"</t>
  </si>
  <si>
    <t>7222320ex</t>
  </si>
  <si>
    <t>Armatury se dvěma závity kulové kohouty PN 42 do 185 °C přímé vnitřní závit G 1"</t>
  </si>
  <si>
    <t>734424102</t>
  </si>
  <si>
    <t>Tlakoměry kondenzační smyčky kpřivaření, PN 250 do 300°C stočené</t>
  </si>
  <si>
    <t>734421R03</t>
  </si>
  <si>
    <t>Tlakoměry spevným stonkem a zkušebním kohoutem zadní připojení (axiální) tlaku 0–10 bar průměru 63, mm</t>
  </si>
  <si>
    <t>722290246</t>
  </si>
  <si>
    <t>Zkoušky, proplach a desinfekce vodovodního potrubí zkoušky těsnosti vodovodního potrubí plastového, do DN 40</t>
  </si>
  <si>
    <t>998722113</t>
  </si>
  <si>
    <t>Přesun hmot pro vnitřní vodovod stanovený z hmotnosti přesunovaného materiálu vodorovná dopravní, vzdálenost do 50 m s omezením mechanizace v objektech výšky přes 12 do 24 m</t>
  </si>
  <si>
    <t>724233013</t>
  </si>
  <si>
    <t>Nádoby expanzní tlakové pro rozvody pitné vody smembránou bez pojistného ventilu se závitovým, připojením průtočné PN 1,0 o objemu 12 l</t>
  </si>
  <si>
    <t>998724202</t>
  </si>
  <si>
    <t>Přesun hmot pro strojní vybavení stanovený procentní sazbou (%) z ceny vodorovná dopravní vzdálenost, do 50 m v objektech výšky přes 6 do 12 m</t>
  </si>
  <si>
    <t>725112022</t>
  </si>
  <si>
    <t>Praktický WC set, který se skládá z modulu (typ AM1151000), ovládacího tlačítka (typ M570),, zvukoizolační vložky a toalety (typ SATBRE010RREXP) včetně sedátka, které je vyrobeno z odolného</t>
  </si>
  <si>
    <t>duroplastu. Disponuje funkcí pomalého sklápění (Softclose).</t>
  </si>
  <si>
    <t>7252116ex</t>
  </si>
  <si>
    <t>Pisoár JIKA Korint pro vnější přívod vody. Balení je včetně sifonu + Silfra pisoárový ventil</t>
  </si>
  <si>
    <t>725211603</t>
  </si>
  <si>
    <t>Umyvadla keramická bílá bez výtokových armatur připevněná na stěnu šrouby bez sloupu nebo krytu na, sifon, šířka umyvadla 600 mm</t>
  </si>
  <si>
    <t>7252411ex</t>
  </si>
  <si>
    <t>Sprchové vaničky akrylátové čtvercové 900x900 mm</t>
  </si>
  <si>
    <t>7252410ex</t>
  </si>
  <si>
    <t>Nerezový jednodřez s odkapávačem s montáží na pracovní desku o rozměru 86x50 cm a hloubkou 17,5 cm</t>
  </si>
  <si>
    <t>7252441ex</t>
  </si>
  <si>
    <t>Sprchové dveře v transparentním provedení. Profily jsou v lesklém chrom, na vaničku 900x900 mm</t>
  </si>
  <si>
    <t>7253311ex</t>
  </si>
  <si>
    <t>výlevka 55 x 45 x 20 cm, bílá MULTISETBílá nástěnná výlevka ABU multiset</t>
  </si>
  <si>
    <t>725813111</t>
  </si>
  <si>
    <t>Ventily rohové bez připojovací trubičky nebo flexi hadičky G 1/2"</t>
  </si>
  <si>
    <t>55190005</t>
  </si>
  <si>
    <t>flexi hadice ohebná k baterii D 8x12mm F 1/2"xM10 500mm</t>
  </si>
  <si>
    <t>725813112</t>
  </si>
  <si>
    <t>Ventily rohové bez připojovací trubičky nebo flexi hadičky pračkové G 3/4"</t>
  </si>
  <si>
    <t>725821R01</t>
  </si>
  <si>
    <t>Baterie dřezové nástěnné pákové s otáčivým kulatým ústím a délkou ramínka 210 mm, pro výlevku</t>
  </si>
  <si>
    <t>725821ex</t>
  </si>
  <si>
    <t>Páková stojánková dřezová baterie s otočným ramínkem. V oblém designu. V chromovém provedení. Výška, baterie je 22,6 cm. Ramínko je ve výšce 10,9 cm.</t>
  </si>
  <si>
    <t>725822611</t>
  </si>
  <si>
    <t>Baterie umyvadlové stojánkové pákové bez výpusti</t>
  </si>
  <si>
    <t>725841333</t>
  </si>
  <si>
    <t>Termostatická nástěnná sprchová baterie se sprchovým setem. V provedení bílá a chrom. Průtok baterie, je 14 litrů/minutu. Rozteč baterie 150 mm</t>
  </si>
  <si>
    <t>7258611ex</t>
  </si>
  <si>
    <t>Rohový ventil uzamykatelný s přípojkou na hadici 1/2"</t>
  </si>
  <si>
    <t>Nezámrzný ventil délka: 450 mm - zpětné klapky - přivzdušňovač - ovládací element odnímatelný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</si>
  <si>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</si>
  <si>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</si>
  <si>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</si>
  <si>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</si>
  <si>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725865312</t>
  </si>
  <si>
    <t>Zápachové uzávěrky zařizovacích předmětů pro vany sprchových koutů s kulovým kloubem na odtoku DN, 40/50 a odpadním ventilem</t>
  </si>
  <si>
    <t>998725113</t>
  </si>
  <si>
    <t>Přesun hmot pro zařizovací předměty stanovený z hmotnosti přesunovaného materiálu vodorovná dopravní, vzdálenost do 50 m s omezením mechanizace v objektech výšky přes 12 do 24 m</t>
  </si>
  <si>
    <t>726111031</t>
  </si>
  <si>
    <t>Předstěnové instalační systémy pro zazdění do masivních zděných konstrukcí pro závěsné klozety, ovládání zepředu, stavební výška 1080 mm</t>
  </si>
  <si>
    <t>998726123</t>
  </si>
  <si>
    <t>Přesun hmot pro instalační prefabrikáty stanovený z hmotnosti přesunovaného materiálu vodorovná, dopravní vzdálenost do 50 m s omezením mechanizace v objektech výšky přes 12 m do 24 m</t>
  </si>
  <si>
    <t>SPECM2101</t>
  </si>
  <si>
    <t>A - Eglo-99265-led-koupelnove-stropni-svitidlo-fueva-5-led-20w-230v-ip44</t>
  </si>
  <si>
    <t>POL1_9</t>
  </si>
  <si>
    <t>SPECM2102</t>
  </si>
  <si>
    <t>B - Eglo-79533-led-koupelnove-osvetleni-zrcadla-sarnor-11w-230v-60-cm-ip44-chrom</t>
  </si>
  <si>
    <t>SPECM2103</t>
  </si>
  <si>
    <t>C- Lunak-95739-prisazene-stropni-venkovni-prumyslove-prachotesne-svitidlo-110114</t>
  </si>
  <si>
    <t>SPECM2104</t>
  </si>
  <si>
    <t>D - europa-led-5000-218-4k-ip66-vyrtych</t>
  </si>
  <si>
    <t>SPECM2105</t>
  </si>
  <si>
    <t>E - MODUS PL7000L2WLED prachotěsné svítidlo, polyesterové tělo, opálový PC kryt, IK08</t>
  </si>
  <si>
    <t>SPECM2106</t>
  </si>
  <si>
    <t>F1 - PSV ROMA B LED 7160/840 PARinteriérové LED stropní vest. do rastru 600x600/SDK,parabolická, mřížka</t>
  </si>
  <si>
    <t>SPECM2107</t>
  </si>
  <si>
    <t>F2 - PSV ROMA LED 5670/840 OPinteriérové LED stropní vest. do rastru 600x600/SDK, s LED modulem, 5670 lm, spektrum 840 - opálový kryt</t>
  </si>
  <si>
    <t>SPECM2108</t>
  </si>
  <si>
    <t>G - arcchio-led-venkovni-nastenne-svitidlo-lengo-cct-50-cm-1-svetlo-9616259</t>
  </si>
  <si>
    <t>MONTM2101</t>
  </si>
  <si>
    <t>MONTM2102</t>
  </si>
  <si>
    <t>MONTM2103</t>
  </si>
  <si>
    <t>MONTM2104</t>
  </si>
  <si>
    <t>MONTM2105</t>
  </si>
  <si>
    <t>MONTM2106</t>
  </si>
  <si>
    <t>MONTM2107</t>
  </si>
  <si>
    <t>MONTM2108</t>
  </si>
  <si>
    <t>SPECM2201</t>
  </si>
  <si>
    <t>rozvaděč  RP (viz. schéma) - OCEP zapuštěný, š.600, v.1200, hl. 240mm, ref. typ BP-U-600/12-C-W vč., výzbroje, zakončení vývodů, potřebného příslušenství</t>
  </si>
  <si>
    <t>SPECM2202</t>
  </si>
  <si>
    <t>trubka pevná pr. 20mm, vč. příchytek na povrch</t>
  </si>
  <si>
    <t>SPECM2203</t>
  </si>
  <si>
    <t>trubka pevná pr. 32mm, vč. příchytek na povrch</t>
  </si>
  <si>
    <t>SPECM2204</t>
  </si>
  <si>
    <t>CY 16 ZŽ</t>
  </si>
  <si>
    <t>SPECM2205</t>
  </si>
  <si>
    <t>CY 10 ZŽ</t>
  </si>
  <si>
    <t>SPECM2206</t>
  </si>
  <si>
    <t>CY 6 ZŽ</t>
  </si>
  <si>
    <t>SPECM2207</t>
  </si>
  <si>
    <t>PRAFLADUR P/PH30-R B2ca,s1,d1 2Ax1,5 vč. systémových příchytek a uložení</t>
  </si>
  <si>
    <t>SPECM2208</t>
  </si>
  <si>
    <t>trubka MONOFLEX 20 pod omítkou</t>
  </si>
  <si>
    <t>SPECM2209</t>
  </si>
  <si>
    <t>CYKY-J 5x6 v podhledu/pod omítkou</t>
  </si>
  <si>
    <t>SPECM2210</t>
  </si>
  <si>
    <t>CYKY-J 5x2,5 pod omítkou/v podhledech/v trubkách</t>
  </si>
  <si>
    <t>SPECM2211</t>
  </si>
  <si>
    <t>CYKY-J 3x2,5 pod omítkou/v podhledech/v trubkách</t>
  </si>
  <si>
    <t>SPECM2212</t>
  </si>
  <si>
    <t>CYKY-J 3x1,5 pod omítkou/v podhledech/v trubkách</t>
  </si>
  <si>
    <t>SPECM2213</t>
  </si>
  <si>
    <t>CYKY-O 2Ax1,5 pod omítkou/v podhledech/v trubkách</t>
  </si>
  <si>
    <t>SPECM2214</t>
  </si>
  <si>
    <t>JYstY 1x2x0,8 pod omítkou/v podhledech/v trubkách</t>
  </si>
  <si>
    <t>SPECM2215</t>
  </si>
  <si>
    <t>propojovací krabice vč. svorek a zapojení</t>
  </si>
  <si>
    <t>SPECM2216</t>
  </si>
  <si>
    <t>připojení ventilátoru 230V</t>
  </si>
  <si>
    <t>SPECM2217</t>
  </si>
  <si>
    <t>připojení napájení vrat</t>
  </si>
  <si>
    <t>SPECM2218</t>
  </si>
  <si>
    <t>Krabice KU68 vč. zasekání</t>
  </si>
  <si>
    <t>SPECM2219</t>
  </si>
  <si>
    <t>Krabice 150x150 do fasády IP44</t>
  </si>
  <si>
    <t>SPECM2220</t>
  </si>
  <si>
    <t>zásuvka 230V/16A  ABB tango vč. rámečků a krytů vč. zapojení</t>
  </si>
  <si>
    <t>SPECM2221</t>
  </si>
  <si>
    <t>zásuvka 230V/16A  ABB tango  s přepěťovou ochranou vč. rámečků a krytů vč. zapojení</t>
  </si>
  <si>
    <t>SPECM2222</t>
  </si>
  <si>
    <t>spínač ř.1 ABB tango  vč. rámečků a krytů vč. zapojení</t>
  </si>
  <si>
    <t>SPECM2223</t>
  </si>
  <si>
    <t>spínač ř.5 ABB tango  vč. rámečků a krytů vč. zapojení</t>
  </si>
  <si>
    <t>SPECM2224</t>
  </si>
  <si>
    <t>spínač ř.6+6 ABB tango  vč. rámečků a krytů vč. zapojení</t>
  </si>
  <si>
    <t>SPECM2225</t>
  </si>
  <si>
    <t>zásuvka 230V/16A IP44  vč. zapojení</t>
  </si>
  <si>
    <t>SPECM2226</t>
  </si>
  <si>
    <t>zásuvka 400V/16A 5P průmyslová IP44  vč. zapojení</t>
  </si>
  <si>
    <t>SPECM2227</t>
  </si>
  <si>
    <t>zásuvka 400V/32A 5P průmyslová IP44  vč. zapojení</t>
  </si>
  <si>
    <t>SPECM2228</t>
  </si>
  <si>
    <t>spínač ř.1   IP44  vč. zapojení</t>
  </si>
  <si>
    <t>SPECM2229</t>
  </si>
  <si>
    <t>spínač ř.6  IP44  vč. zapojení</t>
  </si>
  <si>
    <t>SPECM2230</t>
  </si>
  <si>
    <t>spínač ř.7  IP44  vč. zapojení</t>
  </si>
  <si>
    <t>SPECM2231</t>
  </si>
  <si>
    <t>Požární tlačíko prosklené 1xNO - CENTRAL STOP  vč. zapojení</t>
  </si>
  <si>
    <t>SPECM2232</t>
  </si>
  <si>
    <t>Pohybový spínač osvětlení stropní</t>
  </si>
  <si>
    <t>SPECM2233</t>
  </si>
  <si>
    <t>hlavní ekvipotenciální přípojnice HOP</t>
  </si>
  <si>
    <t>MONTM2201</t>
  </si>
  <si>
    <t>MONTM2202</t>
  </si>
  <si>
    <t>MONTM2203</t>
  </si>
  <si>
    <t>MONTM2204</t>
  </si>
  <si>
    <t>MONTM2205</t>
  </si>
  <si>
    <t>MONTM2206</t>
  </si>
  <si>
    <t>MONTM2207</t>
  </si>
  <si>
    <t>MONTM2208</t>
  </si>
  <si>
    <t>MONTM2209</t>
  </si>
  <si>
    <t>MONTM2210</t>
  </si>
  <si>
    <t>MONTM2211</t>
  </si>
  <si>
    <t>MONTM2212</t>
  </si>
  <si>
    <t>MONTM2213</t>
  </si>
  <si>
    <t>MONTM2214</t>
  </si>
  <si>
    <t>MONTM2215</t>
  </si>
  <si>
    <t>MONTM2216</t>
  </si>
  <si>
    <t>MONTM2217</t>
  </si>
  <si>
    <t>MONTM2218</t>
  </si>
  <si>
    <t>MONTM2219</t>
  </si>
  <si>
    <t>MONTM2220</t>
  </si>
  <si>
    <t>MONTM2221</t>
  </si>
  <si>
    <t>MONTM2222</t>
  </si>
  <si>
    <t>MONTM2223</t>
  </si>
  <si>
    <t>MONTM2224</t>
  </si>
  <si>
    <t>MONTM2225</t>
  </si>
  <si>
    <t>MONTM2226</t>
  </si>
  <si>
    <t>MONTM2227</t>
  </si>
  <si>
    <t>MONTM2228</t>
  </si>
  <si>
    <t>MONTM2229</t>
  </si>
  <si>
    <t>MONTM2230</t>
  </si>
  <si>
    <t>MONTM2231</t>
  </si>
  <si>
    <t>MONTM2232</t>
  </si>
  <si>
    <t>MONTM2233</t>
  </si>
  <si>
    <t>SPECM6501</t>
  </si>
  <si>
    <t>Drát AlMgSi  8mm vč. střešních podpěr na plochou střechu</t>
  </si>
  <si>
    <t>SPECM6502</t>
  </si>
  <si>
    <t>Drát AlMgSi  8mm vč. podpěr do zdi</t>
  </si>
  <si>
    <t>SPECM6503</t>
  </si>
  <si>
    <t>Drát AlMgSi  8mm tvrzený (pro jímače)</t>
  </si>
  <si>
    <t>SPECM6504</t>
  </si>
  <si>
    <t>svorka spojovací SS</t>
  </si>
  <si>
    <t>SPECM6505</t>
  </si>
  <si>
    <t>svorka křížová SK</t>
  </si>
  <si>
    <t>SPECM6506</t>
  </si>
  <si>
    <t>svorka připojovací SP1</t>
  </si>
  <si>
    <t>SPECM6507</t>
  </si>
  <si>
    <t>svorka okapová SO</t>
  </si>
  <si>
    <t>SPECM6508</t>
  </si>
  <si>
    <t>svorka univerzánlí SU</t>
  </si>
  <si>
    <t>SPECM6509</t>
  </si>
  <si>
    <t>svorka zkušební SZb</t>
  </si>
  <si>
    <t>SPECM6510</t>
  </si>
  <si>
    <t>ochranný úhelník vč. podpěr do zdi</t>
  </si>
  <si>
    <t>SPECM6511</t>
  </si>
  <si>
    <t>Drát FeZn 10</t>
  </si>
  <si>
    <t>SPECM6512</t>
  </si>
  <si>
    <t>Páska FeZn 30/4</t>
  </si>
  <si>
    <t>SPECM6513</t>
  </si>
  <si>
    <t>svorka pas-pas SR02</t>
  </si>
  <si>
    <t>SPECM6514</t>
  </si>
  <si>
    <t>svorka pas-drát SR03</t>
  </si>
  <si>
    <t>SPECM6515</t>
  </si>
  <si>
    <t>antikorozní ochrana zemních spojů</t>
  </si>
  <si>
    <t>MONTM6501</t>
  </si>
  <si>
    <t>MONTM6502</t>
  </si>
  <si>
    <t>MONTM6503</t>
  </si>
  <si>
    <t>MONTM6504</t>
  </si>
  <si>
    <t>MONTM6505</t>
  </si>
  <si>
    <t>MONTM6506</t>
  </si>
  <si>
    <t>MONTM6507</t>
  </si>
  <si>
    <t>MONTM6508</t>
  </si>
  <si>
    <t>VN001</t>
  </si>
  <si>
    <t>VN002</t>
  </si>
  <si>
    <t>Podružný materiál</t>
  </si>
  <si>
    <t>VN003</t>
  </si>
  <si>
    <t>Přídružné výkony</t>
  </si>
  <si>
    <t>VN005</t>
  </si>
  <si>
    <t>Výchozí revize vč. hromosvodu</t>
  </si>
  <si>
    <t>VN007</t>
  </si>
  <si>
    <t>prostupy konstrukcemi, protipožární zatěsnění</t>
  </si>
  <si>
    <t>VN008</t>
  </si>
  <si>
    <t>Pomocné a sekací práce</t>
  </si>
  <si>
    <t>VN009</t>
  </si>
  <si>
    <t>doprava a použití montážní plošiny</t>
  </si>
  <si>
    <t>VN010</t>
  </si>
  <si>
    <t>doprava a použití jeřábu</t>
  </si>
  <si>
    <t>MONTM6509</t>
  </si>
  <si>
    <t>MONTM6510</t>
  </si>
  <si>
    <t>MONTM6511</t>
  </si>
  <si>
    <t>MONTM6512</t>
  </si>
  <si>
    <t>MONTM6513</t>
  </si>
  <si>
    <t>MONTM6514</t>
  </si>
  <si>
    <t>MONTM6515</t>
  </si>
  <si>
    <t>SPECM6601</t>
  </si>
  <si>
    <t>SPECM6602</t>
  </si>
  <si>
    <t>kabel UTP cat.5E LSOH</t>
  </si>
  <si>
    <t>SPECM6603</t>
  </si>
  <si>
    <t>konektor RJ45 cat.5e</t>
  </si>
  <si>
    <t>SPECM6604</t>
  </si>
  <si>
    <t>Datová zásuvka 2xRJ45 cat 5e ABB tango vč. keystonů, rámečků a krytů vč. zapojení</t>
  </si>
  <si>
    <t>SPECM6605</t>
  </si>
  <si>
    <t>kabel S/FTP cat.6A LSOH</t>
  </si>
  <si>
    <t>SPECM6606</t>
  </si>
  <si>
    <t>konektor RJ45 cat.6A</t>
  </si>
  <si>
    <t>SPECM6607</t>
  </si>
  <si>
    <t>Datový rozvaděč - Rack 19“/12U š.600/hl.400/v.600mm závěsný komplet vybavený</t>
  </si>
  <si>
    <t>SPECM6608</t>
  </si>
  <si>
    <t>zás. lišta 19" s přepěťovou ochranou, 5x230 V</t>
  </si>
  <si>
    <t>SPECM6609</t>
  </si>
  <si>
    <t>Patchpanel UTP cat.5e komplet vč. keystonů a zapojení</t>
  </si>
  <si>
    <t>MONTM6601</t>
  </si>
  <si>
    <t>MONTM6602</t>
  </si>
  <si>
    <t>MONTM6603</t>
  </si>
  <si>
    <t>MONTM6604</t>
  </si>
  <si>
    <t>MONTM6605</t>
  </si>
  <si>
    <t>MONTM6606</t>
  </si>
  <si>
    <t>MONTM6607</t>
  </si>
  <si>
    <t>MONTM6608</t>
  </si>
  <si>
    <t>MONTM6609</t>
  </si>
  <si>
    <t>MONTM6610</t>
  </si>
  <si>
    <t>měření strukturované kabeláže</t>
  </si>
  <si>
    <t>MONTM6611</t>
  </si>
  <si>
    <t>popis portů</t>
  </si>
  <si>
    <t>SPECM6701</t>
  </si>
  <si>
    <t>JYSTY 4x2x0,8</t>
  </si>
  <si>
    <t>SPECM6702</t>
  </si>
  <si>
    <t>JYSTY 2x2x0,8</t>
  </si>
  <si>
    <t>SPECM6703</t>
  </si>
  <si>
    <t>JYSTY 1x2x0,8</t>
  </si>
  <si>
    <t>SPECM6704</t>
  </si>
  <si>
    <t>Korugovaná trubka pr. 40 v zemi/podlaze</t>
  </si>
  <si>
    <t>SPECM6705</t>
  </si>
  <si>
    <t>Commax DP-2HPRD / DR-2GN - Sada domácího telefonu a antivandal dveřní audio staniceDomácí audio, telefon obsahuje 2 nezávislá tlačítka pro obsluhu dvou vstupů (např. vchodová branka a vjezdová</t>
  </si>
  <si>
    <t>brána apod.).</t>
  </si>
  <si>
    <t>Dveřní stanice DR-2GN:</t>
  </si>
  <si>
    <t>- robustní kovové provedení odolné mechanickému poškození</t>
  </si>
  <si>
    <t>- 1 vyzváněcí tlačítko (určeno pro 1 účastníka) - zapojení přímo do domácího audio telefonu (není třeba žádné další vybavení)</t>
  </si>
  <si>
    <t>SPECM6706</t>
  </si>
  <si>
    <t>napájecí zdroj DR-30-12 (nebo DRC-12V30W1AZ)</t>
  </si>
  <si>
    <t>SPECM6707</t>
  </si>
  <si>
    <t>Zv. tlačítko ABB Tango IP44 vč. krytu, rámečku</t>
  </si>
  <si>
    <t>SPECM6708</t>
  </si>
  <si>
    <t>el. zámek branky nízkoodběrový 12V</t>
  </si>
  <si>
    <t>SPECM6709</t>
  </si>
  <si>
    <t>napájecí zdroj zámku</t>
  </si>
  <si>
    <t>SPECM6710</t>
  </si>
  <si>
    <t>připojení ovládání brány</t>
  </si>
  <si>
    <t>MONTM6701</t>
  </si>
  <si>
    <t>MONTM6702</t>
  </si>
  <si>
    <t>MONTM6703</t>
  </si>
  <si>
    <t>MONTM6704</t>
  </si>
  <si>
    <t>MONTM6705</t>
  </si>
  <si>
    <t>MONTM6706</t>
  </si>
  <si>
    <t>MONTM6707</t>
  </si>
  <si>
    <t>MONTM6708</t>
  </si>
  <si>
    <t>MONTM6709</t>
  </si>
  <si>
    <t>MONTM6710</t>
  </si>
  <si>
    <t>MONTM6711</t>
  </si>
  <si>
    <t>programování a oživení systému DT</t>
  </si>
  <si>
    <t>SPECM6801</t>
  </si>
  <si>
    <t>SPECM6802</t>
  </si>
  <si>
    <t>SD-283ST Kombinovaný detektor kouře a teploty se zabudovanou sirénou a výstupy Alarm+Tamper.Vznik, nebezpečí detektor opticky indikuje zabudovanou signálkou a akustickým signálem. Detektor může být</t>
  </si>
  <si>
    <t>napájen z extérního zdroje 12 V DC nebo z ústředny poplachového systému a poskytuje výstupy ALARM a TMP. Pokud je detektor provozován s vloženými bateriemi (3x 1,5 V AA), pracuje v případě ztráty externího napájecího napětí 12 V DC dále jako autonomní.</t>
  </si>
  <si>
    <t>SPECM6803</t>
  </si>
  <si>
    <t>napájecí zdroj 230V/12VDC - 0,1A</t>
  </si>
  <si>
    <t>MONTM6801</t>
  </si>
  <si>
    <t>MONTM6802</t>
  </si>
  <si>
    <t>MONTM6803</t>
  </si>
  <si>
    <t>VNSLABO001</t>
  </si>
  <si>
    <t>VNSLABO002</t>
  </si>
  <si>
    <t>VNSLABO003</t>
  </si>
  <si>
    <t>VNSLABO006</t>
  </si>
  <si>
    <t>VNSLABO007</t>
  </si>
  <si>
    <t>112101101</t>
  </si>
  <si>
    <t>Odstranění stromů s odřezáním kmene a s odvětvením listnatých, průměru kmene přes 100 do 300 mm</t>
  </si>
  <si>
    <t>https://podminky.urs.cz/item/CS_URS_2024_02/112101101</t>
  </si>
  <si>
    <t xml:space="preserve">3 : </t>
  </si>
  <si>
    <t>131113702</t>
  </si>
  <si>
    <t>Hloubení nezapažených jam ručně s urovnáním dna do předepsaného profilu a spádu v hornině třídy, těžitelnosti I skupiny 1 a 2 nesoudržných</t>
  </si>
  <si>
    <t>https://podminky.urs.cz/item/CS_URS_2024_02/131113702</t>
  </si>
  <si>
    <t xml:space="preserve">"schodiště" : </t>
  </si>
  <si>
    <t xml:space="preserve">0,605*9,85 : </t>
  </si>
  <si>
    <t xml:space="preserve">0,738*9,85 : </t>
  </si>
  <si>
    <t xml:space="preserve">1,296*9,85 : </t>
  </si>
  <si>
    <t xml:space="preserve">1,848*9,85 : </t>
  </si>
  <si>
    <t xml:space="preserve">"kotvící bloky" : </t>
  </si>
  <si>
    <t xml:space="preserve">1,066*7,09 : </t>
  </si>
  <si>
    <t xml:space="preserve">1,069*6,61 : </t>
  </si>
  <si>
    <t xml:space="preserve">0,741*3,1 : </t>
  </si>
  <si>
    <t xml:space="preserve">1,038*3,1 : </t>
  </si>
  <si>
    <t xml:space="preserve">3,388*3,1 : </t>
  </si>
  <si>
    <t xml:space="preserve">3,237*3,1 : </t>
  </si>
  <si>
    <t>84,874</t>
  </si>
  <si>
    <t xml:space="preserve">2,423*9,85 : </t>
  </si>
  <si>
    <t>23,867</t>
  </si>
  <si>
    <t>131413702</t>
  </si>
  <si>
    <t>Hloubení nezapažených jam ručně s urovnáním dna do předepsaného profilu a spádu v hornině třídy, těžitelnosti II skupiny 5 nesoudržných</t>
  </si>
  <si>
    <t>https://podminky.urs.cz/item/CS_URS_2024_02/131413702</t>
  </si>
  <si>
    <t xml:space="preserve">1,403*9,85 : </t>
  </si>
  <si>
    <t xml:space="preserve">0,988*9,85 : </t>
  </si>
  <si>
    <t xml:space="preserve">0,861*9,85 : </t>
  </si>
  <si>
    <t xml:space="preserve">1,505*9,85 : </t>
  </si>
  <si>
    <t xml:space="preserve">2,204*7,09 : </t>
  </si>
  <si>
    <t xml:space="preserve">2,005*6,61 : </t>
  </si>
  <si>
    <t xml:space="preserve">2,605*3,1 : </t>
  </si>
  <si>
    <t xml:space="preserve">2,851*3,1 : </t>
  </si>
  <si>
    <t xml:space="preserve">3,233*3,1 : </t>
  </si>
  <si>
    <t xml:space="preserve">3,737*3,1 : </t>
  </si>
  <si>
    <t>114,257</t>
  </si>
  <si>
    <t xml:space="preserve">1,891*9,85 : </t>
  </si>
  <si>
    <t>18,626</t>
  </si>
  <si>
    <t>155213612</t>
  </si>
  <si>
    <t>Trny z injekčních zavrtávacích tyčí prováděné horolezeckou technikou zainjektované cementovou maltou, průměru 32 mm včetně vrtů přenosnými vrtacími kladivy na ztracenou korunku průměru 51 mm, délky</t>
  </si>
  <si>
    <t>přes 2 do 3 m</t>
  </si>
  <si>
    <t>https://podminky.urs.cz/item/CS_URS_2024_02/155213612</t>
  </si>
  <si>
    <t xml:space="preserve">12*2"základové bloky" : </t>
  </si>
  <si>
    <t xml:space="preserve">8*2"kotevní bloky" : </t>
  </si>
  <si>
    <t>40</t>
  </si>
  <si>
    <t xml:space="preserve">3*2"základové bloky" : </t>
  </si>
  <si>
    <t>6</t>
  </si>
  <si>
    <t>155213613</t>
  </si>
  <si>
    <t>přes 3 do 4 m</t>
  </si>
  <si>
    <t>https://podminky.urs.cz/item/CS_URS_2024_02/155213613</t>
  </si>
  <si>
    <t>162201401</t>
  </si>
  <si>
    <t>Vodorovné přemístění větví, kmenů nebo pařezů s naložením, složením a dopravou do 1000 m větví, stromů listnatých, průměru kmene přes 100 do 300 mm</t>
  </si>
  <si>
    <t>https://podminky.urs.cz/item/CS_URS_2024_02/162201401</t>
  </si>
  <si>
    <t>162201411</t>
  </si>
  <si>
    <t>Vodorovné přemístění větví, kmenů nebo pařezů s naložením, složením a dopravou do 1000 m kmenů, stromů listnatých, průměru přes 100 do 300 mm</t>
  </si>
  <si>
    <t>https://podminky.urs.cz/item/CS_URS_2024_02/162201411</t>
  </si>
  <si>
    <t>162301931</t>
  </si>
  <si>
    <t>Vodorovné přemístění větví, kmenů nebo pařezů s naložením, složením a dopravou Příplatek k cenám za, každých dalších i započatých 1000 m přes 1000 m větví stromů listnatých, průměru kmene přes 100 do</t>
  </si>
  <si>
    <t>300 mm</t>
  </si>
  <si>
    <t>https://podminky.urs.cz/item/CS_URS_2024_02/162301931</t>
  </si>
  <si>
    <t xml:space="preserve">3*19 : </t>
  </si>
  <si>
    <t>57</t>
  </si>
  <si>
    <t>162301951</t>
  </si>
  <si>
    <t>Vodorovné přemístění větví, kmenů nebo pařezů s naložením, složením a dopravou Příplatek k cenám za, každých dalších i započatých 1000 m přes 1000 m kmenů stromů listnatých, o průměru přes 100 do 300</t>
  </si>
  <si>
    <t>mm</t>
  </si>
  <si>
    <t>https://podminky.urs.cz/item/CS_URS_2024_02/162301951</t>
  </si>
  <si>
    <t>174111103</t>
  </si>
  <si>
    <t>Zásyp sypaninou z jakékoliv horniny ručně s uložením výkopku ve vrstvách se zhutněním zářezů se, šikmými stěnami pro podzemní vedení a kolem objektů zřízených v těchto zářezech</t>
  </si>
  <si>
    <t>https://podminky.urs.cz/item/CS_URS_2024_02/174111103</t>
  </si>
  <si>
    <t xml:space="preserve">0,272*9,85+1,596*6,1 : </t>
  </si>
  <si>
    <t xml:space="preserve">0,276*9,85+1,324*6,1 : </t>
  </si>
  <si>
    <t xml:space="preserve">0,415*9,85+1,651*6,1 : </t>
  </si>
  <si>
    <t xml:space="preserve">0,543*9,85+2,796*6,1 : </t>
  </si>
  <si>
    <t xml:space="preserve">(1,066+2,204)*7,09-1,777*3 : </t>
  </si>
  <si>
    <t xml:space="preserve">(1,069+2,005)*6,61-1,738*3 : </t>
  </si>
  <si>
    <t xml:space="preserve">(0,741+2,605)*3,1-1,787*1,5 : </t>
  </si>
  <si>
    <t xml:space="preserve">(1,038+2,851)*3,1-1,789*1,5 : </t>
  </si>
  <si>
    <t xml:space="preserve">(3,388+3,233)*3,1-2,565*1,5 : </t>
  </si>
  <si>
    <t xml:space="preserve">(3,237+3,737)*3,1-2,552*1,5 : </t>
  </si>
  <si>
    <t>144,264</t>
  </si>
  <si>
    <t xml:space="preserve">0,77*9,85 : </t>
  </si>
  <si>
    <t xml:space="preserve">1,817*6,1 : </t>
  </si>
  <si>
    <t>18,669</t>
  </si>
  <si>
    <t>162701105RT3.1</t>
  </si>
  <si>
    <t>Vodorovné přemístění výkopku z hor.1-7 určené k likvidaci zákonným způsobem</t>
  </si>
  <si>
    <t xml:space="preserve">přebytek likvidace : </t>
  </si>
  <si>
    <t>54,867</t>
  </si>
  <si>
    <t xml:space="preserve">likvidace přebytku : </t>
  </si>
  <si>
    <t>23,824</t>
  </si>
  <si>
    <t>199000002R00.1</t>
  </si>
  <si>
    <t>Likvidace zemin z hornin 1-7 zákonným způsobem</t>
  </si>
  <si>
    <t>Odkaz na mn. položky pořadí 11 : 78,69100</t>
  </si>
  <si>
    <t>219991112</t>
  </si>
  <si>
    <t>Položení chráničky z plastových trubek vnitřní průměr přes 35 do 50 mm</t>
  </si>
  <si>
    <t>https://podminky.urs.cz/item/CS_URS_2024_02/219991112</t>
  </si>
  <si>
    <t xml:space="preserve">0,5*4*12"základové bloky" : </t>
  </si>
  <si>
    <t xml:space="preserve">0,5*4*8"kotevní bloky" : </t>
  </si>
  <si>
    <t>16</t>
  </si>
  <si>
    <t xml:space="preserve">0,5*4*3"základové bloky" : </t>
  </si>
  <si>
    <t>28613765</t>
  </si>
  <si>
    <t>potrubí vodovodní jednovrstvé LDPE-40 D 50x4,6mm PN6</t>
  </si>
  <si>
    <t>Odkaz na mn. položky pořadí 13 : 22,00000*1,05</t>
  </si>
  <si>
    <t>321311115</t>
  </si>
  <si>
    <t>Konstrukce vodních staveb z betonu přehrad, jezů a plavebních komor, spodní stavby vodních, ostatních konstrukcí prostého pro prostředí s mrazovými cykly tř. C 25/30</t>
  </si>
  <si>
    <t>https://podminky.urs.cz/item/CS_URS_2024_02/321311115</t>
  </si>
  <si>
    <t xml:space="preserve">"podklad beton pod základ bloky" : </t>
  </si>
  <si>
    <t xml:space="preserve">0,1*1,36*1,45*3 : </t>
  </si>
  <si>
    <t xml:space="preserve">0,1*1,16*1,45*3 : </t>
  </si>
  <si>
    <t xml:space="preserve">0,1*0,91*1,45*2 : </t>
  </si>
  <si>
    <t xml:space="preserve">0,1*1,31*1,45*1 : </t>
  </si>
  <si>
    <t xml:space="preserve">0,1*1,01*1,45*3 : </t>
  </si>
  <si>
    <t xml:space="preserve">"podklad beton vázací bloky" : </t>
  </si>
  <si>
    <t xml:space="preserve">0,1*1,7*1,7*8 : </t>
  </si>
  <si>
    <t>4,302</t>
  </si>
  <si>
    <t xml:space="preserve">0,1*0,79*1,45*3 : </t>
  </si>
  <si>
    <t>0,344</t>
  </si>
  <si>
    <t>321311116</t>
  </si>
  <si>
    <t>Konstrukce vodních staveb z betonu přehrad, jezů a plavebních komor, spodní stavby vodních, ostatních konstrukcí prostého pro prostředí s mrazovými cykly tř. C 30/37</t>
  </si>
  <si>
    <t>https://podminky.urs.cz/item/CS_URS_2024_02/321311116</t>
  </si>
  <si>
    <t xml:space="preserve">"podesta"0,6*0,45*3,45 : </t>
  </si>
  <si>
    <t>0,932</t>
  </si>
  <si>
    <t>321321116.1</t>
  </si>
  <si>
    <t>Konstrukce vodních staveb z betonu přehrad, jezů a plavebních komor, spodní stavby vodních, ostatních konstrukcí železového pro prostředí s mrazovými cykly tř. C 30/37</t>
  </si>
  <si>
    <t>https://podminky.urs.cz/item/CS_URS_2024_02/321321116</t>
  </si>
  <si>
    <t xml:space="preserve">"základový blok 01"2,338*1,25 : </t>
  </si>
  <si>
    <t xml:space="preserve">"základový blok 02"2,338*1,25 : </t>
  </si>
  <si>
    <t xml:space="preserve">"základový blok 03"2,338*1,25 : </t>
  </si>
  <si>
    <t xml:space="preserve">"základový blok 04"2,514*1,25 : </t>
  </si>
  <si>
    <t xml:space="preserve">"základový blok 05"2,514*1,25 : </t>
  </si>
  <si>
    <t xml:space="preserve">"základový blok 06"2,514*1,25 : </t>
  </si>
  <si>
    <t xml:space="preserve">"základový blok 07"2,809*1,25 : </t>
  </si>
  <si>
    <t xml:space="preserve">"základový blok 08"2,809*1,25 : </t>
  </si>
  <si>
    <t xml:space="preserve">"základový blok 09"2,809*1,25 : </t>
  </si>
  <si>
    <t xml:space="preserve">"základový blok 10"4,32*1,25 : </t>
  </si>
  <si>
    <t xml:space="preserve">"základový blok 11"4,32*1,25 : </t>
  </si>
  <si>
    <t xml:space="preserve">"základový blok 12"4,32*1,25 : </t>
  </si>
  <si>
    <t xml:space="preserve">"kotevní blok 16"(1,2*0,7+(1,2+0,97)*0,5*0,8)*1,5 : </t>
  </si>
  <si>
    <t xml:space="preserve">"kotevní blok 17"(1,2*0,54+(1,2+0,97)*0,5*0,96)*1,5 : </t>
  </si>
  <si>
    <t xml:space="preserve">"kotevní blok 18"(1,2*0,88+(1,2+0,97)*0,5*0,62)*1,5 : </t>
  </si>
  <si>
    <t xml:space="preserve">"kotevní blok 19"(1,2*0,88+(1,2+0,97)*0,5*0,62)*1,5 : </t>
  </si>
  <si>
    <t xml:space="preserve">"kotevní blok 20"(1,2*0,75+(1,2+0,97)*0,5*0,75)*1,5 : </t>
  </si>
  <si>
    <t xml:space="preserve">"kotevní blok 21"(1,2*0,9+(1,2+0,97)*0,5*0,6)*1,5 : </t>
  </si>
  <si>
    <t xml:space="preserve">"kotevní blok 22"(1,7*1+(1,7+1,37)*0,5*0,5)*1,5 : </t>
  </si>
  <si>
    <t xml:space="preserve">"kotevní blok 23"(1,7*0,95+(1,7+1,37)*0,5*0,55)*1,5 : </t>
  </si>
  <si>
    <t>67,771</t>
  </si>
  <si>
    <t xml:space="preserve">"základový blok 13"4,85*1,25 : </t>
  </si>
  <si>
    <t xml:space="preserve">"základový blok 14"4,85*1,25 : </t>
  </si>
  <si>
    <t xml:space="preserve">"základový blok 15"4,85*1,25 : </t>
  </si>
  <si>
    <t>(4,85*1,25)*3</t>
  </si>
  <si>
    <t>321351010</t>
  </si>
  <si>
    <t>Bednění konstrukcí z betonu prostého nebo železového vodních staveb přehrad, jezů a plavebních komor, , spodní stavby vodních elektráren, jader přehrad, odběrných věží a výpustných zařízení, opěrných</t>
  </si>
  <si>
    <t>zdí, šachet, šachtic a ostatních konstrukcí zřízení ploch rovinných</t>
  </si>
  <si>
    <t>https://podminky.urs.cz/item/CS_URS_2024_02/321351010</t>
  </si>
  <si>
    <t xml:space="preserve">0,1*(1,36+1,45)*2*3 : </t>
  </si>
  <si>
    <t xml:space="preserve">0,1*(1,16+1,45)*2*3 : </t>
  </si>
  <si>
    <t xml:space="preserve">0,1*(0,91+1,45)*2*2 : </t>
  </si>
  <si>
    <t xml:space="preserve">0,1*(1,31+1,45)*2*1 : </t>
  </si>
  <si>
    <t xml:space="preserve">0,1*(1,01+1,45)*2*3 : </t>
  </si>
  <si>
    <t xml:space="preserve">"základový blok 01-03"(2,338*2+1,453*1,25*2)*3 : </t>
  </si>
  <si>
    <t xml:space="preserve">"základový blok 04-06"(2,514*2+1,25*1,72*2)*3 : </t>
  </si>
  <si>
    <t xml:space="preserve">"základový blok 07-09"(2,809*2+1,25*2,2*2)*3 : </t>
  </si>
  <si>
    <t xml:space="preserve">"základový blok 10-12"(4,32*2+1,25*2,96*2)*3 : </t>
  </si>
  <si>
    <t xml:space="preserve">"kotevní blok 16"1,2*1,5+0,97*1,5+(1,2*0,7+(1,2+0,97)*0,5*0,8)*2 : </t>
  </si>
  <si>
    <t xml:space="preserve">"kotevní blok 17"(1,2*0,54+(1,2+0,97)*0,5*0,96)*2+1,2*1,5+0,97*1,5 : </t>
  </si>
  <si>
    <t xml:space="preserve">"kotevní blok 18"(1,2*0,88+(1,2+0,97)*0,5*0,62)*2+1,2*1,5+0,97*1,5 : </t>
  </si>
  <si>
    <t xml:space="preserve">"kotevní blok 19"(1,2*0,88+(1,2+0,97)*0,5*0,62)*2+1,2*1,5+0,97*1,5 : </t>
  </si>
  <si>
    <t xml:space="preserve">"kotevní blok 20"(1,2*0,75+(1,2+0,97)*0,5*0,75)*2+1,2*1,5+0,97*1,5 : </t>
  </si>
  <si>
    <t xml:space="preserve">"kotevní blok 21"(1,2*0,9+(1,2+0,97)*0,5*0,6)*2+1,2*1,5+0,97*1,5 : </t>
  </si>
  <si>
    <t xml:space="preserve">"kotevní blok 22"(1,7*1+(1,7+1,37)*0,5*0,5)*2+1,7*1,5+1,37*1,5 : </t>
  </si>
  <si>
    <t xml:space="preserve">"kotevní blok 23"(1,7*0,95+(1,7+1,37)*0,5*0,55)*2+1,7*1,5+1,37*1,5 : </t>
  </si>
  <si>
    <t xml:space="preserve">0,1*1,7*4*8"podklad beton" : </t>
  </si>
  <si>
    <t xml:space="preserve">"podesta"0,6*(0,45+3,45)*2 : </t>
  </si>
  <si>
    <t>209,921</t>
  </si>
  <si>
    <t xml:space="preserve">0,1*(0,79+1,45)*2*3 : </t>
  </si>
  <si>
    <t xml:space="preserve">"základový blok 13-15"(4,902*2+1,25*3,72*2)*3 : </t>
  </si>
  <si>
    <t>61,908</t>
  </si>
  <si>
    <t>321352010</t>
  </si>
  <si>
    <t>zdí, šachet, šachtic a ostatních konstrukcí odstranění ploch rovinných</t>
  </si>
  <si>
    <t>https://podminky.urs.cz/item/CS_URS_2024_02/321352010</t>
  </si>
  <si>
    <t>Odkaz na mn. položky pořadí 18 : 271,82900</t>
  </si>
  <si>
    <t>321366111</t>
  </si>
  <si>
    <t>Výztuž železobetonových konstrukcí vodních staveb přehrad, jezů a plavebních komor, spodní stavby, vodních elektráren, jader přehrad, odběrných věží a výpustných zařízení, opěrných zdí, šachet,</t>
  </si>
  <si>
    <t>šachtic a ostatních konstrukcí jednotlivé pruty průměru do 12 mm, z oceli 10 505 (R) nebo BSt 500</t>
  </si>
  <si>
    <t>https://podminky.urs.cz/item/CS_URS_2024_02/321366111</t>
  </si>
  <si>
    <t>"kotevní blok"1394/1000 : 1394/1000</t>
  </si>
  <si>
    <t>I.etapa celkem 7362 kg + 5% : 7362/1000*1,05</t>
  </si>
  <si>
    <t>II. ETAPA celkem 3011 kg + 5% : 3011/1000*1,05</t>
  </si>
  <si>
    <t>953961213</t>
  </si>
  <si>
    <t>Kotva chemická s vyvrtáním otvoru do betonu, železobetonu nebo tvrdého kamene chemická patrona,, velikost M 12, hloubka 110 mm</t>
  </si>
  <si>
    <t>https://podminky.urs.cz/item/CS_URS_2024_02/953961213</t>
  </si>
  <si>
    <t xml:space="preserve">"Spojovací lávka"4 : </t>
  </si>
  <si>
    <t>953965121</t>
  </si>
  <si>
    <t>Kotva chemická s vyvrtáním otvoru kotevní šrouby pro chemické kotvy, velikost M 12, délka 160 mm</t>
  </si>
  <si>
    <t>https://podminky.urs.cz/item/CS_URS_2024_02/953965121</t>
  </si>
  <si>
    <t>998325011R00</t>
  </si>
  <si>
    <t xml:space="preserve">Přesun hmot pro objekty plavební přesun hmot pro objekty plavební,  </t>
  </si>
  <si>
    <t>POL7_1</t>
  </si>
  <si>
    <t>762713260</t>
  </si>
  <si>
    <t>Montáž prostorových vázaných konstrukcí z řeziva hraněného nebo polohraněného pomocí tesařských, spojů s vyztužením ocelovými spojkami (spojky ve specifikaci) průřezové plochy přes 600 cm2</t>
  </si>
  <si>
    <t>https://podminky.urs.cz/item/CS_URS_2024_02/762713260</t>
  </si>
  <si>
    <t>provedení včetně detailů kotvení dle D.11.002-10 úpravou zádlabem pro dodatečnou výplň mazuvzd. silikonem.</t>
  </si>
  <si>
    <t>Kotevní prvky viz specifikace dílu 762</t>
  </si>
  <si>
    <t xml:space="preserve">"dřevěné trámce"8,1*3*3 : </t>
  </si>
  <si>
    <t>72,9</t>
  </si>
  <si>
    <t xml:space="preserve">"dřevěné trámce"6,8*1*2 : </t>
  </si>
  <si>
    <t>13,6</t>
  </si>
  <si>
    <t>ukončovací trámec vč. seříznuntí konců dle detailů : 7,4</t>
  </si>
  <si>
    <t>60512147</t>
  </si>
  <si>
    <t>hranol stavební řezivo průřezu nad 450cm2 přes dl 8m</t>
  </si>
  <si>
    <t xml:space="preserve">"dřevěné trámce"0,4*0,24*8,1*3*3*1,1 : </t>
  </si>
  <si>
    <t>7,698</t>
  </si>
  <si>
    <t xml:space="preserve">"dřevěné trámce"0,4*0,24*6,8*1*3*1,1 : </t>
  </si>
  <si>
    <t>2,154</t>
  </si>
  <si>
    <t>ukončovací trámec : 7,4*0,4*0,24*1,1</t>
  </si>
  <si>
    <t>55283901</t>
  </si>
  <si>
    <t>trubka ocelová bezešvá hladká jakost 11 353 38x4,0mm</t>
  </si>
  <si>
    <t>viz detail larsen/závitová tyč M24 : 90*3*2*0,075</t>
  </si>
  <si>
    <t>PODL25</t>
  </si>
  <si>
    <t>Ploché podložky DIN 125A Nerez A2, D 25</t>
  </si>
  <si>
    <t>1000mm/kus - prvek 700 mm - patky : 28*6</t>
  </si>
  <si>
    <t>larsen á 1000 mm mezi patky : 18*6</t>
  </si>
  <si>
    <t>24</t>
  </si>
  <si>
    <t>M16KOT.LARZ.</t>
  </si>
  <si>
    <t>Závitové tyče M16  DIN 975 Nerez A2</t>
  </si>
  <si>
    <t xml:space="preserve">kotvení M16 pod podkladní plech štět. larsen k bloku délka 250 mm 8 kus á deska : </t>
  </si>
  <si>
    <t>24 x podkladní deska á 8 kus : 24*8*0,25</t>
  </si>
  <si>
    <t>kotvení ztuž. trámce ke konstrukci á 300 mm - 4 x sestava směr. á 1000 mm : 8*4*0,3+0,4</t>
  </si>
  <si>
    <t>ostatni kotvy dle výkresu D.1.1.002-10 DETAILY : 24*1*0,25</t>
  </si>
  <si>
    <t>PODL17</t>
  </si>
  <si>
    <t>Ploché podložky DIN 125A Nerez A2, D 17</t>
  </si>
  <si>
    <t>Odkaz na mn. položky pořadí 32 : 992,00000</t>
  </si>
  <si>
    <t>M24KOT.LARZ.</t>
  </si>
  <si>
    <t>Závitové tyče M24  DIN 975 Nerez A2</t>
  </si>
  <si>
    <t>1000mm/kus - prvek 700 mm - patky : 28*3</t>
  </si>
  <si>
    <t>larsen á 1000 mm mezi patky : 18*3</t>
  </si>
  <si>
    <t>M24MATICE</t>
  </si>
  <si>
    <t>Šestihranné matice M24 DIN 934 Nerez A2</t>
  </si>
  <si>
    <t>1000mm/kus - prvek 700 mm - patky : 28*4</t>
  </si>
  <si>
    <t>larsen á 1000 mm mezi patky : 18*4</t>
  </si>
  <si>
    <t>M16MATICE</t>
  </si>
  <si>
    <t>Šestihranné matice M16 DIN 934 Nerez A2</t>
  </si>
  <si>
    <t>24 x podkladní deska á 8 kus : 24*8*4</t>
  </si>
  <si>
    <t>kotvení ztuž. trámce ke konstrukci á 300 mm - 4 x sestava směr. á 1000 mm : 8*4*4</t>
  </si>
  <si>
    <t>ostatni kotvy dle výkresu D.1.1.002-10 DETAILY : 24*4</t>
  </si>
  <si>
    <t>998762111</t>
  </si>
  <si>
    <t>Přesun hmot pro konstrukce tesařské stanovený z hmotnosti přesunovaného materiálu vodorovná dopravní, vzdálenost do 50 m s omezením mechanizace v objektech výšky do 6 m</t>
  </si>
  <si>
    <t>https://podminky.urs.cz/item/CS_URS_2024_02/998762111</t>
  </si>
  <si>
    <t xml:space="preserve">"kotevní bloky"85,29*8 : </t>
  </si>
  <si>
    <t xml:space="preserve">"spojovací lávka"127 : </t>
  </si>
  <si>
    <t xml:space="preserve">"schodiště"14064-1309,68-712,64-42,19-40,69-36,984-626,4 : </t>
  </si>
  <si>
    <t>12104,736</t>
  </si>
  <si>
    <t xml:space="preserve">"schodiště"1309,68+712,64+42,19+40,69+36,984+626,4 : </t>
  </si>
  <si>
    <t>2768,584</t>
  </si>
  <si>
    <t>Odkaz na mn. položky pořadí 57 : 0,18308*1000</t>
  </si>
  <si>
    <t>13611248</t>
  </si>
  <si>
    <t>plech ocelový hladký jakost S235JR tl 20mm tabule</t>
  </si>
  <si>
    <t xml:space="preserve">"kotevní blok"24,73*8/1000 : </t>
  </si>
  <si>
    <t xml:space="preserve">"schodiště"164,85/1000 : </t>
  </si>
  <si>
    <t>0,363</t>
  </si>
  <si>
    <t>14011110R</t>
  </si>
  <si>
    <t>trubka ocelová bezešvá hladká jakost 11 353 273x7,0mm</t>
  </si>
  <si>
    <t xml:space="preserve">"kotevní blok"0,5*8 : </t>
  </si>
  <si>
    <t>13311002</t>
  </si>
  <si>
    <t>tyč ocelová kruhová jakost S235JR (11 375) D 50mm</t>
  </si>
  <si>
    <t xml:space="preserve">"kotevní blok"(0,233+0,755)*15,4*8/1000 : </t>
  </si>
  <si>
    <t>0,122</t>
  </si>
  <si>
    <t>13513116</t>
  </si>
  <si>
    <t>ocel široká jakost S235JR 180x8mm</t>
  </si>
  <si>
    <t xml:space="preserve">"kotevní blok"7,35*8/1000 : </t>
  </si>
  <si>
    <t>0,059</t>
  </si>
  <si>
    <t>13010978</t>
  </si>
  <si>
    <t>ocel profilová jakost S235JR (11 375) průřez HEB 180</t>
  </si>
  <si>
    <t xml:space="preserve">"schodiště"780,8/1000+155,136/1000 : </t>
  </si>
  <si>
    <t>0,936</t>
  </si>
  <si>
    <t>13522530</t>
  </si>
  <si>
    <t>ocel široká jakost S235JR 250x20mm</t>
  </si>
  <si>
    <t xml:space="preserve">"schodiště"353,25/1000 : </t>
  </si>
  <si>
    <t>0,353</t>
  </si>
  <si>
    <t>13010222</t>
  </si>
  <si>
    <t>tyč ocelová plochá jakost S235JR (11 375) 50x8mm</t>
  </si>
  <si>
    <t xml:space="preserve">"kotevní blok"2,36*8/1000 : </t>
  </si>
  <si>
    <t>0,019</t>
  </si>
  <si>
    <t>13010320</t>
  </si>
  <si>
    <t>tyč ocelová plochá jakost S235JR (11 375) 150x16mm</t>
  </si>
  <si>
    <t xml:space="preserve">"schodiště"26,38/1000 : </t>
  </si>
  <si>
    <t>0,026</t>
  </si>
  <si>
    <t xml:space="preserve">"schodiště"40,69/1000 : </t>
  </si>
  <si>
    <t>0,041</t>
  </si>
  <si>
    <t>13321026</t>
  </si>
  <si>
    <t>tyč ocelová plochá jakost S235JR (11 375) 120x15mm</t>
  </si>
  <si>
    <t xml:space="preserve">"schodiště"36,17/1000 : </t>
  </si>
  <si>
    <t>0,036</t>
  </si>
  <si>
    <t>13321035</t>
  </si>
  <si>
    <t>tyč ocelová plochá jakost S235JR (11 375) 130x15mm</t>
  </si>
  <si>
    <t xml:space="preserve">"schodiště"39,19/1000 : </t>
  </si>
  <si>
    <t>0,039</t>
  </si>
  <si>
    <t>13321000</t>
  </si>
  <si>
    <t>tyč ocelová plochá jakost S235JR (11 375) 60x16mm</t>
  </si>
  <si>
    <t xml:space="preserve">"schodiště"16,29/1000 : </t>
  </si>
  <si>
    <t>0,016</t>
  </si>
  <si>
    <t>13321002</t>
  </si>
  <si>
    <t>tyč ocelová plochá jakost S235JR (11 375) 70x15mm</t>
  </si>
  <si>
    <t xml:space="preserve">"schodiště"18,99/1000 : </t>
  </si>
  <si>
    <t>13321012</t>
  </si>
  <si>
    <t>tyč ocelová plochá jakost S235JR (11 375) 90x16mm</t>
  </si>
  <si>
    <t xml:space="preserve">"schodiště"24,41/1000 : </t>
  </si>
  <si>
    <t>0,024</t>
  </si>
  <si>
    <t>13010294</t>
  </si>
  <si>
    <t>tyč ocelová plochá jakost S235JR (11 375) 100x16mm</t>
  </si>
  <si>
    <t xml:space="preserve">"schodiště"27,13/1000 : </t>
  </si>
  <si>
    <t>0,027</t>
  </si>
  <si>
    <t>13511121</t>
  </si>
  <si>
    <t>ocel široká jakost S235JR 160x15mm</t>
  </si>
  <si>
    <t xml:space="preserve">"schodiště"48,24/1000 : </t>
  </si>
  <si>
    <t>0,048</t>
  </si>
  <si>
    <t xml:space="preserve">"schodiště"36,984/1000 : </t>
  </si>
  <si>
    <t>0,037</t>
  </si>
  <si>
    <t>13611238</t>
  </si>
  <si>
    <t>plech ocelový hladký jakost S235JR tl 15mm tabule</t>
  </si>
  <si>
    <t xml:space="preserve">"schodiště"(51,24+40,992)/1000 : </t>
  </si>
  <si>
    <t>0,092</t>
  </si>
  <si>
    <t>spm159-2</t>
  </si>
  <si>
    <t>Larzena VL603</t>
  </si>
  <si>
    <t xml:space="preserve">"schodiště"1560,06*3/1000 : </t>
  </si>
  <si>
    <t>4,68</t>
  </si>
  <si>
    <t xml:space="preserve">"schodiště"1309,68/1000 : </t>
  </si>
  <si>
    <t>1,31</t>
  </si>
  <si>
    <t>19140110R</t>
  </si>
  <si>
    <t>drát metalizační zinkový; pr. 2,00 mm; balení cívky po 460 kg</t>
  </si>
  <si>
    <t>bal 460 kg : 460</t>
  </si>
  <si>
    <t>13321038</t>
  </si>
  <si>
    <t>tyč ocelová plochá jakost S235JR (11 375) 140x15mm</t>
  </si>
  <si>
    <t xml:space="preserve">"ocelové schodiště"42,19/1000 : </t>
  </si>
  <si>
    <t>0,042</t>
  </si>
  <si>
    <t>13321008</t>
  </si>
  <si>
    <t>tyč ocelová plochá jakost S235JR (11 375) 90x6mm</t>
  </si>
  <si>
    <t xml:space="preserve">"spojovací lávka"2,544/1000 : </t>
  </si>
  <si>
    <t>0,003</t>
  </si>
  <si>
    <t>13010716</t>
  </si>
  <si>
    <t>ocel profilová jakost S235JR (11 375) průřez I (IPN) 140</t>
  </si>
  <si>
    <t xml:space="preserve">"spojovací lávka"78,65/1000 : </t>
  </si>
  <si>
    <t>0,079</t>
  </si>
  <si>
    <t>13010710</t>
  </si>
  <si>
    <t>ocel profilová jakost S235JR (11 375) průřez I (IPN) 80</t>
  </si>
  <si>
    <t xml:space="preserve">"schodiště"16,9884/1000 : </t>
  </si>
  <si>
    <t>0,017</t>
  </si>
  <si>
    <t>13485315R</t>
  </si>
  <si>
    <t>Tyč ocelová válcovaná za tepla průřez: UPE; značka: S235JR (1.0038); h = 200 mm; b = 80 mm; s = 6,0 mm; t = 11,0 mm</t>
  </si>
  <si>
    <t>Hmotnost: 22,80 kg/m : 7,3*22,8/1000*1,1</t>
  </si>
  <si>
    <t>13010814</t>
  </si>
  <si>
    <t>ocel profilová jakost S235JR (11 375) průřez U (UPN) 80</t>
  </si>
  <si>
    <t xml:space="preserve">"schodiště"86,5728/1000 : </t>
  </si>
  <si>
    <t>0,087</t>
  </si>
  <si>
    <t>13010722</t>
  </si>
  <si>
    <t>ocel profilová jakost S235JR (11 375) průřez I (IPN) 200</t>
  </si>
  <si>
    <t xml:space="preserve">"schodiště"848,88*3/1000 : </t>
  </si>
  <si>
    <t>2,547</t>
  </si>
  <si>
    <t xml:space="preserve">"schodiště"712,64/1000 : </t>
  </si>
  <si>
    <t>0,713</t>
  </si>
  <si>
    <t>13010406</t>
  </si>
  <si>
    <t>úhelník ocelový rovnostranný jakost S235JR (11 375) 30x30x4mm</t>
  </si>
  <si>
    <t xml:space="preserve">"spojovací lávka"12,161/1000 : </t>
  </si>
  <si>
    <t xml:space="preserve">"schodiště"(12,03*15+11,53*20+11,18*26)/1000 : </t>
  </si>
  <si>
    <t>0,714</t>
  </si>
  <si>
    <t xml:space="preserve">"schodiště"(6,18*27)/1000 : </t>
  </si>
  <si>
    <t>0,167</t>
  </si>
  <si>
    <t>13010418</t>
  </si>
  <si>
    <t>úhelník ocelový rovnostranný jakost S235JR (11 375) 45x45x5mm</t>
  </si>
  <si>
    <t xml:space="preserve">"schodiště"39,82/1000 : </t>
  </si>
  <si>
    <t>0,04</t>
  </si>
  <si>
    <t>spm553-1</t>
  </si>
  <si>
    <t>rošt podlahový  - pororošt pozink 25/3, oka 33x33mm</t>
  </si>
  <si>
    <t xml:space="preserve">"lávka"1,76 : </t>
  </si>
  <si>
    <t xml:space="preserve">"schodiště"(1,456*15+1,064*20+0,784*26) : </t>
  </si>
  <si>
    <t>65,264</t>
  </si>
  <si>
    <t xml:space="preserve">"schodiště"0,644*27 : </t>
  </si>
  <si>
    <t>17,388</t>
  </si>
  <si>
    <t>spm553-4</t>
  </si>
  <si>
    <t>rošt podlahový  - pororošt pozink 40/2,</t>
  </si>
  <si>
    <t xml:space="preserve">"schodiště"8,49 : </t>
  </si>
  <si>
    <t>8,49</t>
  </si>
  <si>
    <t>13021015</t>
  </si>
  <si>
    <t>tyč ocelová kruhová žebírková DIN 488 jakost B500B (10 505) výztuž do betonu D 16mm</t>
  </si>
  <si>
    <t xml:space="preserve">"kotevní blok"3,16*8/1000 : </t>
  </si>
  <si>
    <t>0,025</t>
  </si>
  <si>
    <t>spm130-1</t>
  </si>
  <si>
    <t>Spojovací materiál - závitové tyče, podložky kotven. dub trámce, šroubové spoje - schodiště</t>
  </si>
  <si>
    <t>Poznámka k položce:</t>
  </si>
  <si>
    <t>viz výkres D.1.1.002-10</t>
  </si>
  <si>
    <t>998767111</t>
  </si>
  <si>
    <t>Přesun hmot pro zámečnické konstrukce stanovený z hmotnosti přesunovaného materiálu vodorovná, dopravní vzdálenost do 50 m s omezením mechanizace v objektech výšky do 6 m</t>
  </si>
  <si>
    <t>https://podminky.urs.cz/item/CS_URS_2024_02/998767111</t>
  </si>
  <si>
    <t>78317R1</t>
  </si>
  <si>
    <t>Povrchová úprava konstrukcí a ocelových prvků</t>
  </si>
  <si>
    <t>popis nátěrů viz výkres D.1.1.002-04</t>
  </si>
  <si>
    <t>technické provedení a soubor agregace:</t>
  </si>
  <si>
    <t>POVRCHY VŠECH OCEL. PRVKŮ SCHODIŠTĚ VYJMA POROROŠTU, KTERÝ BUDE VŽDY POZINKOVANÝ (PODESTA ,STUPNĚ), BUDOU OTRYSKÁNY KŘEMIČ. PÍSKEM NA STUPEŇ SA 2,5 A OPATŘENY METALIZACÍ ZINCACOREM 850 V TL. 120 MM. DÁLE BUDOU NATŘENY:</t>
  </si>
  <si>
    <t>ZÁKLADNÍ NÁTĚR ..................NAPŘ. PENGUARD EXPRES MIO, ...…..…. TL. 100 ?M</t>
  </si>
  <si>
    <t>MEZIVRSTVA ..........................NAPŘ. JOTAMASTIC 87,.........................…...TL. 200 ?M</t>
  </si>
  <si>
    <t>KRYCÍ VRSTVA ...................... NAPŘ. NORMADUR 65 HS,.....................…..TL. 80 ?M - NEBO TÓNOVACÍ VRSTVA.................NAPŘ. EPOTEX HP</t>
  </si>
  <si>
    <t>KONKRÉTNÍ BAREVNÉ PROVEDENÍ BUDE ZVOLENO NA ZÁKLADĚ VZORKOVÁNÍ A ODSOUHLASENÍ INVESTOREM - ŠEDÁ BARVA.</t>
  </si>
  <si>
    <t>Upozornění:</t>
  </si>
  <si>
    <t>VEŠKERÉ POVRCHOVÉ ÚPRAVY BUDOU PROVEDENY V MAXÍMÁLNÍ MÍŘE NA DÍLNÁCH ZHOTOVITELE!!!</t>
  </si>
  <si>
    <t>NÁTĚRY NA MÍSTĚ PROVÁDĚNY POUZE PO NEZBYTNÝCH OPRAVÁCH PŘI MANIPULACI A PO SPOJOVÁNÍ MATERIÁLU.</t>
  </si>
  <si>
    <t>VŠE V SOULADU     DLE     PKO POVODÍ VLTAVY</t>
  </si>
  <si>
    <t xml:space="preserve">"kotevní bloky" : </t>
  </si>
  <si>
    <t xml:space="preserve">0,45*0,35*8 : </t>
  </si>
  <si>
    <t xml:space="preserve">0,05*pi*0,233*8 : </t>
  </si>
  <si>
    <t xml:space="preserve">0,05*pi*0,755*8 : </t>
  </si>
  <si>
    <t xml:space="preserve">0,18*0,65*8 : </t>
  </si>
  <si>
    <t xml:space="preserve">"spojovací lávka" : </t>
  </si>
  <si>
    <t xml:space="preserve">0,96*2*0,6 : </t>
  </si>
  <si>
    <t xml:space="preserve">0,506*5,5 : </t>
  </si>
  <si>
    <t xml:space="preserve">0,125*6,832 : </t>
  </si>
  <si>
    <t xml:space="preserve">"ocelové schodiště" : </t>
  </si>
  <si>
    <t xml:space="preserve">0,698*15,25 : </t>
  </si>
  <si>
    <t xml:space="preserve">0,27*2*9 : </t>
  </si>
  <si>
    <t xml:space="preserve">0,37*2*3 : </t>
  </si>
  <si>
    <t xml:space="preserve">0,74*2*(24,3*3) : </t>
  </si>
  <si>
    <t xml:space="preserve">0,709*32,4*3 : </t>
  </si>
  <si>
    <t xml:space="preserve">0,166*1,4*2 : </t>
  </si>
  <si>
    <t xml:space="preserve">0,136*2*2,4 : </t>
  </si>
  <si>
    <t xml:space="preserve">0,146*2,4*2 : </t>
  </si>
  <si>
    <t xml:space="preserve">0,076*2*2,16 : </t>
  </si>
  <si>
    <t xml:space="preserve">0,086*2*2,16 : </t>
  </si>
  <si>
    <t xml:space="preserve">0,106*2*2,16 : </t>
  </si>
  <si>
    <t xml:space="preserve">0,176*2*2,4 : </t>
  </si>
  <si>
    <t xml:space="preserve">0,186*2*2,4 : </t>
  </si>
  <si>
    <t xml:space="preserve">0,186*2*1,92 : </t>
  </si>
  <si>
    <t xml:space="preserve">0,698*3,03 : </t>
  </si>
  <si>
    <t xml:space="preserve">0,314*10,02 : </t>
  </si>
  <si>
    <t xml:space="preserve">0,303*2,86 : </t>
  </si>
  <si>
    <t xml:space="preserve">0,125*(6,76*15+6,28*26+6,48*20) : </t>
  </si>
  <si>
    <t xml:space="preserve">0,176*11,78 : </t>
  </si>
  <si>
    <t>265,674</t>
  </si>
  <si>
    <t xml:space="preserve">0,74*2*20,4 : </t>
  </si>
  <si>
    <t xml:space="preserve">0,709*27,2 : </t>
  </si>
  <si>
    <t xml:space="preserve">0,156*2*2,4 : </t>
  </si>
  <si>
    <t xml:space="preserve">0,166*2*2,16 : </t>
  </si>
  <si>
    <t xml:space="preserve">0,176*2*1,84 : </t>
  </si>
  <si>
    <t xml:space="preserve">0,125*(6,18*27) : </t>
  </si>
  <si>
    <t>72,449</t>
  </si>
  <si>
    <t>Hmotnost: 25,30 kg/m : 7,6*0,65</t>
  </si>
  <si>
    <t>783009421</t>
  </si>
  <si>
    <t>Bezpečnostní šrafování rohových hran stěnových nebo podlahových</t>
  </si>
  <si>
    <t>https://podminky.urs.cz/item/CS_URS_2024_02/783009421</t>
  </si>
  <si>
    <t xml:space="preserve">"kotevní bloky"0,65*8 : </t>
  </si>
  <si>
    <t>5,2</t>
  </si>
  <si>
    <t xml:space="preserve">"celková" : </t>
  </si>
  <si>
    <t xml:space="preserve">0,99*3,9 : </t>
  </si>
  <si>
    <t xml:space="preserve">3,175*3,1 : </t>
  </si>
  <si>
    <t xml:space="preserve">3,082*3,1 : </t>
  </si>
  <si>
    <t>23,258</t>
  </si>
  <si>
    <t xml:space="preserve">8,12*3,9 : </t>
  </si>
  <si>
    <t xml:space="preserve">2,552*3,9 : </t>
  </si>
  <si>
    <t xml:space="preserve">2,68*3,9 : </t>
  </si>
  <si>
    <t xml:space="preserve">3,702*3,9 : </t>
  </si>
  <si>
    <t xml:space="preserve">3,624*3,1 : </t>
  </si>
  <si>
    <t xml:space="preserve">3,631*3,1 : </t>
  </si>
  <si>
    <t>99,453</t>
  </si>
  <si>
    <t xml:space="preserve">4*2"základové bloky" : </t>
  </si>
  <si>
    <t xml:space="preserve">2*2"kotevní bloky" : </t>
  </si>
  <si>
    <t>12</t>
  </si>
  <si>
    <t xml:space="preserve">(0,755+0,187)*3,9+1,738*1,6 : </t>
  </si>
  <si>
    <t xml:space="preserve">(0,538+0,187)*3,9+1,955*1,6 : </t>
  </si>
  <si>
    <t xml:space="preserve">(0,508+0,293)*3,9+2,901*1,6 : </t>
  </si>
  <si>
    <t xml:space="preserve">2,675*1,6 : </t>
  </si>
  <si>
    <t xml:space="preserve">2,865*1,6 : </t>
  </si>
  <si>
    <t>35,496</t>
  </si>
  <si>
    <t>87,215</t>
  </si>
  <si>
    <t>Odkaz na mn. položky pořadí 6 : 87,21500</t>
  </si>
  <si>
    <t xml:space="preserve">0,5*4*4"základové bloky" : </t>
  </si>
  <si>
    <t xml:space="preserve">0,5*4*2"kotevní bloky" : </t>
  </si>
  <si>
    <t xml:space="preserve">4*1,05 'Přepočtené koeficientem množství : </t>
  </si>
  <si>
    <t>4,2</t>
  </si>
  <si>
    <t>Konstrukce vodních staveb z betonu přehrad, jezů a plavebních komor, spodní stavby vodních, elektráren, jader přehrad, odběrných věží a výpustných zařízení, opěrných zdí, šachet, šachtic a</t>
  </si>
  <si>
    <t>ostatních konstrukcí prostého pro prostředí s mrazovými cykly tř. C 25/30</t>
  </si>
  <si>
    <t xml:space="preserve">0,1*1,5*2,5*4 : </t>
  </si>
  <si>
    <t xml:space="preserve">0,1*1,7*1,7*2 : </t>
  </si>
  <si>
    <t>2,078</t>
  </si>
  <si>
    <t>ostatních konstrukcí prostého pro prostředí s mrazovými cykly tř. C 30/37</t>
  </si>
  <si>
    <t xml:space="preserve">"podesta"0,6*0,45*1,4 : </t>
  </si>
  <si>
    <t>0,378</t>
  </si>
  <si>
    <t>321321116</t>
  </si>
  <si>
    <t>ostatních konstrukcí železového pro prostředí s mrazovými cykly tř. C 30/37</t>
  </si>
  <si>
    <t xml:space="preserve">"základový blok 01"1*1,4*2,3+0,56*0,55*2 : </t>
  </si>
  <si>
    <t xml:space="preserve">"základový blok 02"1*1,4*2,3+0,56*0,55*2 : </t>
  </si>
  <si>
    <t xml:space="preserve">"základový blok 03"1*1,4*2,3+0,832*0,55*2 : </t>
  </si>
  <si>
    <t xml:space="preserve">"základový blok 04"2*1,4*2,3+0,832*0,55*2 : </t>
  </si>
  <si>
    <t xml:space="preserve">"kotevní blok 05"2,589*1,5 : </t>
  </si>
  <si>
    <t xml:space="preserve">"kotevní blok 06"2,763*1,5 : </t>
  </si>
  <si>
    <t>27,191</t>
  </si>
  <si>
    <t xml:space="preserve">"základový blok 01"1*(1,4+2,3)*2+(0,56*2+1*0,55+0,718*0,55)*2 : </t>
  </si>
  <si>
    <t xml:space="preserve">"základový blok 02"1*(1,4+2,3)*2+(0,56*2+1*0,55+0,718*0,55)*2 : </t>
  </si>
  <si>
    <t xml:space="preserve">"základový blok 03"1*(1,4+2,3)*2+(0,832*2+1*0,55+0,718*0,55)*2 : </t>
  </si>
  <si>
    <t xml:space="preserve">"základový blok 04"2*(1,4+2,3)*2+(0,832*2+1*0,55+0,718*0,55)*2 : </t>
  </si>
  <si>
    <t xml:space="preserve">"kotevní blok 05"2,589*2+1,8*1,5+1,4*1,5 : </t>
  </si>
  <si>
    <t xml:space="preserve">"kotevní blok 06"2,763*2+1,8*1,5+1,4*1,5 : </t>
  </si>
  <si>
    <t xml:space="preserve">"podklad beton pod základ bloky"0,1*(1,5+2,5)*2*4 : </t>
  </si>
  <si>
    <t xml:space="preserve">"podklad kotevní blok"0,1*1,7*4*2 : </t>
  </si>
  <si>
    <t xml:space="preserve">"podesta"0,6*(0,45+1,4)*2 : </t>
  </si>
  <si>
    <t>82,78</t>
  </si>
  <si>
    <t>"kotevní blok"380/1000 : 380/1000</t>
  </si>
  <si>
    <t>CELKEM 4KS ZÁKLADOVÝCH BLOKŮ = 4514 Kg + 5 % : 4514/1000*1,05</t>
  </si>
  <si>
    <t>953961214</t>
  </si>
  <si>
    <t>Kotva chemická s vyvrtáním otvoru do betonu, železobetonu nebo tvrdého kamene chemická patrona,, velikost M 16, hloubka 125 mm</t>
  </si>
  <si>
    <t>https://podminky.urs.cz/item/CS_URS_2024_02/953961214</t>
  </si>
  <si>
    <t xml:space="preserve">8*3 : </t>
  </si>
  <si>
    <t>953965131</t>
  </si>
  <si>
    <t>Kotva chemická s vyvrtáním otvoru kotevní šrouby pro chemické kotvy, velikost M 16, délka 190 mm</t>
  </si>
  <si>
    <t>https://podminky.urs.cz/item/CS_URS_2024_02/953965131</t>
  </si>
  <si>
    <t xml:space="preserve">  Odkaz na mn. položky pořadí 22 : 3163997*0,0245</t>
  </si>
  <si>
    <t>460</t>
  </si>
  <si>
    <t xml:space="preserve">"kotevní bloky"85,29*2 : </t>
  </si>
  <si>
    <t xml:space="preserve">"schodiště"2032 : </t>
  </si>
  <si>
    <t xml:space="preserve">"podesta"48 : </t>
  </si>
  <si>
    <t xml:space="preserve">"Ližina"1834 : </t>
  </si>
  <si>
    <t xml:space="preserve">"pojezd"2*85 : </t>
  </si>
  <si>
    <t xml:space="preserve">"hlavní molo"661 : </t>
  </si>
  <si>
    <t xml:space="preserve">"nástupní molo"63 : </t>
  </si>
  <si>
    <t xml:space="preserve">"potrubí" 216 : </t>
  </si>
  <si>
    <t xml:space="preserve">"úvaz"0,71*6 : </t>
  </si>
  <si>
    <t>5198,84</t>
  </si>
  <si>
    <t>767591002</t>
  </si>
  <si>
    <t>Montáž výrobků z kompozitů podlah nebo podest z pochůzných litých roštů hmotnosti přes 15 do 30, kg/m2</t>
  </si>
  <si>
    <t>https://podminky.urs.cz/item/CS_URS_2024_02/767591002</t>
  </si>
  <si>
    <t xml:space="preserve">"hlavní molo"24,75 : </t>
  </si>
  <si>
    <t xml:space="preserve">"nástupní molo"0,69 : </t>
  </si>
  <si>
    <t>25,44</t>
  </si>
  <si>
    <t>63126002</t>
  </si>
  <si>
    <t>rošt kompozitní pochůzný litý 38x38/30mm A15</t>
  </si>
  <si>
    <t>kompozitní mřížkový pororošt ISO 30 - odstín šedý, protiskluzová úprava největší bezpečnosti dle skutečného výrobce, výška 30mm, oka 38x38/7mm, bodové zatížení 552kg/m2 - plošné zatížení 3334kg/m2</t>
  </si>
  <si>
    <t>28613440</t>
  </si>
  <si>
    <t>potrubí kanalizační tlakové PE100 SDR17 se signalizační vrstvou 500x29,7mm</t>
  </si>
  <si>
    <t xml:space="preserve">"hlavní molo"4,935*6 : </t>
  </si>
  <si>
    <t>29,61</t>
  </si>
  <si>
    <t>spm286-1</t>
  </si>
  <si>
    <t>záslepka PE DN 500</t>
  </si>
  <si>
    <t xml:space="preserve">"hlavní molo"6*2 : </t>
  </si>
  <si>
    <t>14550190</t>
  </si>
  <si>
    <t>profil ocelový svařovaný jakost S235 průřez obdelníkový 100x50x3mm</t>
  </si>
  <si>
    <t xml:space="preserve">"hlavní molo"(133,6+33,4+396,792)/1000 : </t>
  </si>
  <si>
    <t xml:space="preserve">"nástupní molo"(12,024+13,36)/1000 : </t>
  </si>
  <si>
    <t>0,589</t>
  </si>
  <si>
    <t>14550236</t>
  </si>
  <si>
    <t>profil ocelový svařovaný jakost S235 průřez čtvercový 40x40x3mm</t>
  </si>
  <si>
    <t xml:space="preserve">"hlavní molo"(17,01375+19,544)/1000 : </t>
  </si>
  <si>
    <t xml:space="preserve">"nástupní molo"2,792/1000 : </t>
  </si>
  <si>
    <t>13011040</t>
  </si>
  <si>
    <t>tyč ocelová plochá jakost S235JR (11 375) 25x2mm</t>
  </si>
  <si>
    <t xml:space="preserve">"hlavní molo"(19,62+4,905)/1000 : </t>
  </si>
  <si>
    <t xml:space="preserve">"nástupní molo"(1,7658+1,962)/1000 : </t>
  </si>
  <si>
    <t>0,029</t>
  </si>
  <si>
    <t>13010218</t>
  </si>
  <si>
    <t>tyč ocelová plochá jakost S235JR (11 375) 50x5mm</t>
  </si>
  <si>
    <t xml:space="preserve">"hlavní molo"(2,649+3,620)/1000 : </t>
  </si>
  <si>
    <t xml:space="preserve">"nástupní molo"0,177/1000 : </t>
  </si>
  <si>
    <t>0,006</t>
  </si>
  <si>
    <t xml:space="preserve">"kotevní blok"24,73*2/1000 : </t>
  </si>
  <si>
    <t>0,049</t>
  </si>
  <si>
    <t xml:space="preserve">"kotevní blok"0,5*2 : </t>
  </si>
  <si>
    <t xml:space="preserve">"kotevní blok"(0,233+0,755)*15,4*2/1000 : </t>
  </si>
  <si>
    <t>0,03</t>
  </si>
  <si>
    <t xml:space="preserve">"kotevní blok"7,35*2/1000 : </t>
  </si>
  <si>
    <t>0,015</t>
  </si>
  <si>
    <t xml:space="preserve">"kotevní blok"2,36*2/1000 : </t>
  </si>
  <si>
    <t>0,005</t>
  </si>
  <si>
    <t>13010290-1R</t>
  </si>
  <si>
    <t>tyč ocelová plochá jakost nerez 100x12mm</t>
  </si>
  <si>
    <t xml:space="preserve">"ližina"22,608/1000 : </t>
  </si>
  <si>
    <t>0,023</t>
  </si>
  <si>
    <t xml:space="preserve">"podesta"13,416/1000 : </t>
  </si>
  <si>
    <t>0,013</t>
  </si>
  <si>
    <t>13010828</t>
  </si>
  <si>
    <t>ocel profilová jakost S235JR (11 375) průřez U (UPN) 220</t>
  </si>
  <si>
    <t xml:space="preserve">"schodiště"(456,288+362,208+393,96)/1000 : </t>
  </si>
  <si>
    <t>1,212</t>
  </si>
  <si>
    <t>13010514</t>
  </si>
  <si>
    <t>úhelník ocelový nerovnostranný jakost S235JR (11 375) 80x60x6mm</t>
  </si>
  <si>
    <t xml:space="preserve">"schodiště"23,552/1000 : </t>
  </si>
  <si>
    <t>13432000</t>
  </si>
  <si>
    <t>úhelník ocelový nerovnostranný jakost S235JR (11 375) 200x100x10mm</t>
  </si>
  <si>
    <t xml:space="preserve">"schodiště"73,6/1000 : </t>
  </si>
  <si>
    <t>0,074</t>
  </si>
  <si>
    <t>13010246</t>
  </si>
  <si>
    <t>tyč ocelová plochá jakost S235JR (11 375) 60x10mm</t>
  </si>
  <si>
    <t xml:space="preserve">"schodiště"42,39/1000 : </t>
  </si>
  <si>
    <t>13010274-1R</t>
  </si>
  <si>
    <t>tyč ocelová plochá jakost nerez 80x12mm</t>
  </si>
  <si>
    <t xml:space="preserve">"ližina"3,2/1000 : </t>
  </si>
  <si>
    <t>14011102-1R</t>
  </si>
  <si>
    <t>trubka ocelová bezešvá hladká jakost 11 353 152x12,5mm</t>
  </si>
  <si>
    <t xml:space="preserve">"ližina"12,6+12,32+13,4 : </t>
  </si>
  <si>
    <t>38,32</t>
  </si>
  <si>
    <t>14011046</t>
  </si>
  <si>
    <t>trubka ocelová bezešvá hladká jakost 11 353 70x8,0mm</t>
  </si>
  <si>
    <t xml:space="preserve">"nástupní molo"1,2+1,3 : </t>
  </si>
  <si>
    <t>2,5</t>
  </si>
  <si>
    <t>55283928-1R</t>
  </si>
  <si>
    <t>trubka ocelová bezešvá hladká jakost 11 353 178x12,5mm</t>
  </si>
  <si>
    <t xml:space="preserve">"ližina"0,2 : </t>
  </si>
  <si>
    <t>0,2</t>
  </si>
  <si>
    <t>13530826</t>
  </si>
  <si>
    <t>ocel široká jakost S235JR 300x16mm</t>
  </si>
  <si>
    <t xml:space="preserve">"ližina"11,304/1000 : </t>
  </si>
  <si>
    <t>0,011</t>
  </si>
  <si>
    <t xml:space="preserve">"ližina"2,7144/1000 : </t>
  </si>
  <si>
    <t>13515123</t>
  </si>
  <si>
    <t>ocel široká jakost S235JR 200x16mm</t>
  </si>
  <si>
    <t xml:space="preserve">"ližina"3,6424/1000 : </t>
  </si>
  <si>
    <t>0,004</t>
  </si>
  <si>
    <t>plech ocelový hladký jakost S235JR tl 14mm tabule</t>
  </si>
  <si>
    <t xml:space="preserve">"Pojezd"29,04*2/1000 : </t>
  </si>
  <si>
    <t>0,058</t>
  </si>
  <si>
    <t>tyč ocelová plochá jakost S235JR (11 375) 140x14mm</t>
  </si>
  <si>
    <t xml:space="preserve">"pojezd"9,234*2/1000 : </t>
  </si>
  <si>
    <t>0,018</t>
  </si>
  <si>
    <t>13010292</t>
  </si>
  <si>
    <t>tyč ocelová plochá jakost S235JR (11 375) 100x14mm</t>
  </si>
  <si>
    <t xml:space="preserve">"úvazový spoj"1,32*4/1000 : </t>
  </si>
  <si>
    <t>tyč ocelová plochá jakost S235JR (11 375) 130x14mm</t>
  </si>
  <si>
    <t xml:space="preserve">"pojezd"17,148*2/1000 : </t>
  </si>
  <si>
    <t xml:space="preserve">"pantový spoj"5,14*4/1000 : </t>
  </si>
  <si>
    <t>0,055</t>
  </si>
  <si>
    <t>13010228</t>
  </si>
  <si>
    <t>tyč ocelová plochá jakost S235JR (11 375) 50x14mm</t>
  </si>
  <si>
    <t xml:space="preserve">"pantový spoj"1,1*4/1000 : </t>
  </si>
  <si>
    <t>30921018</t>
  </si>
  <si>
    <t>šroub přírubový Pz M30x160/110mm</t>
  </si>
  <si>
    <t>100 kus</t>
  </si>
  <si>
    <t xml:space="preserve">4/100 : </t>
  </si>
  <si>
    <t>31111012</t>
  </si>
  <si>
    <t>matice přesná šestihranná Pz DIN 934-8 M30</t>
  </si>
  <si>
    <t xml:space="preserve">"pantový spoj"4/100 : </t>
  </si>
  <si>
    <t>31121031</t>
  </si>
  <si>
    <t>podložka DIN 125-A ZB D 30mm</t>
  </si>
  <si>
    <t xml:space="preserve">4*2/100 : </t>
  </si>
  <si>
    <t>0,08</t>
  </si>
  <si>
    <t>spm311-1</t>
  </si>
  <si>
    <t>Silonová vložka mezikruží pr.50mm</t>
  </si>
  <si>
    <t xml:space="preserve">"pantový spoj"2*4 : </t>
  </si>
  <si>
    <t>spm311-2</t>
  </si>
  <si>
    <t>Pryžová vložka pr.80mm</t>
  </si>
  <si>
    <t xml:space="preserve">"pantový spoj"3*4 : </t>
  </si>
  <si>
    <t>tyč ocelová plochá jakost S235JR (11 375) 90x14mm</t>
  </si>
  <si>
    <t xml:space="preserve">"pojezd"11,868*2/1000 : </t>
  </si>
  <si>
    <t>tyč ocelová plochá jakost S235JR (11 375) 70x14mm</t>
  </si>
  <si>
    <t xml:space="preserve">"pojezd"14,4572*2/1000 : </t>
  </si>
  <si>
    <t>13221002</t>
  </si>
  <si>
    <t>tyč ocelová plochá jakost S235JR (11 375) 35x14mm</t>
  </si>
  <si>
    <t xml:space="preserve">"pojezd"3,619*2/1000 : </t>
  </si>
  <si>
    <t>0,007</t>
  </si>
  <si>
    <t>13010204</t>
  </si>
  <si>
    <t>tyč ocelová plochá jakost S235JR (11 375) 40x6mm</t>
  </si>
  <si>
    <t xml:space="preserve">"úvaz"0,38*6/1000 : </t>
  </si>
  <si>
    <t>0,002</t>
  </si>
  <si>
    <t>13010013</t>
  </si>
  <si>
    <t>tyč ocelová kruhová jakost S235JR (11 375) D 14mm</t>
  </si>
  <si>
    <t xml:space="preserve">"úvaz"0,33*6/1000 : </t>
  </si>
  <si>
    <t xml:space="preserve">"schodiště"(4,77*68)/1000 : </t>
  </si>
  <si>
    <t>0,324</t>
  </si>
  <si>
    <t>13010015-1R</t>
  </si>
  <si>
    <t>tyč ocelová kruhová jakost nerez D 18mm</t>
  </si>
  <si>
    <t xml:space="preserve">"ližina"141,12/1000 : </t>
  </si>
  <si>
    <t>0,141</t>
  </si>
  <si>
    <t xml:space="preserve">"podesta"13,52/1000 : </t>
  </si>
  <si>
    <t>0,014</t>
  </si>
  <si>
    <t xml:space="preserve">"schodiště"0,273*68 : </t>
  </si>
  <si>
    <t>18,564</t>
  </si>
  <si>
    <t xml:space="preserve">"podesta"0,77 : </t>
  </si>
  <si>
    <t>0,77</t>
  </si>
  <si>
    <t>spm767-1</t>
  </si>
  <si>
    <t>Pojezdové kolečko</t>
  </si>
  <si>
    <t>Pojezdové kolečko - bronzové pojezdové homogenní kolečko, středový masivní náboj se závlačkou ve vodících platlích přivařených ke stěně pojezdu</t>
  </si>
  <si>
    <t xml:space="preserve">"pojezd"12 : </t>
  </si>
  <si>
    <t xml:space="preserve">"kotevní blok"3,16*2/1000 : </t>
  </si>
  <si>
    <t>popis nátěrů viz výkres D.1.1.003-04</t>
  </si>
  <si>
    <t xml:space="preserve">"kotevní bloky"0,65*2 : </t>
  </si>
  <si>
    <t>1,3</t>
  </si>
  <si>
    <t>POVRCHY VŠECH OCELOVÝCH PRVKŮ BUDOU OTRYSKÁNY KŘEMIČITÝM PÍSKEM NA STUPEŇ SA 2.5 A OPATŘENY METALIZACÍ ZINAKOREM 850 V TLOUŠŤCE 120 mikroM. DÁLE</t>
  </si>
  <si>
    <t>BUDOU NATŘENY TĚMITO VRSTVAMI :</t>
  </si>
  <si>
    <t xml:space="preserve">0,45*0,35*2 : </t>
  </si>
  <si>
    <t xml:space="preserve">0,05*pi*0,233*2 : </t>
  </si>
  <si>
    <t xml:space="preserve">0,05*pi*0,755*2 : </t>
  </si>
  <si>
    <t xml:space="preserve">0,18*0,65*2 : </t>
  </si>
  <si>
    <t xml:space="preserve">0,718*(15,52+12,32+13,4) : </t>
  </si>
  <si>
    <t xml:space="preserve">0,286*3,2 : </t>
  </si>
  <si>
    <t xml:space="preserve">0,787*3,2 : </t>
  </si>
  <si>
    <t xml:space="preserve">0,07*2*9 : </t>
  </si>
  <si>
    <t xml:space="preserve">0,125*2,68*68 : </t>
  </si>
  <si>
    <t xml:space="preserve">"podesta" : </t>
  </si>
  <si>
    <t xml:space="preserve">0,506*1,04 : </t>
  </si>
  <si>
    <t xml:space="preserve">0,176*4 : </t>
  </si>
  <si>
    <t xml:space="preserve">"ližina" : </t>
  </si>
  <si>
    <t xml:space="preserve">0,152*pi*(12,6+12,32+13,4) : </t>
  </si>
  <si>
    <t xml:space="preserve">0,178*pi*0,2 : </t>
  </si>
  <si>
    <t xml:space="preserve">0,316*2*0,3 : </t>
  </si>
  <si>
    <t xml:space="preserve">0,076*2*0,36 : </t>
  </si>
  <si>
    <t xml:space="preserve">0,216*2*0,145 : </t>
  </si>
  <si>
    <t xml:space="preserve">"pojezd" : </t>
  </si>
  <si>
    <t xml:space="preserve">0,414*0,66*2*2 : </t>
  </si>
  <si>
    <t xml:space="preserve">0,154*0,6*2*2 : </t>
  </si>
  <si>
    <t xml:space="preserve">0,144*1,2*2*2 : </t>
  </si>
  <si>
    <t xml:space="preserve">0,104*1,2*2*2 : </t>
  </si>
  <si>
    <t xml:space="preserve">0,084*1,88*2*2 : </t>
  </si>
  <si>
    <t xml:space="preserve">0,049*0,94*2*2 : </t>
  </si>
  <si>
    <t xml:space="preserve">"hlavní molo" : </t>
  </si>
  <si>
    <t xml:space="preserve">0,150*2*(20+5+59,4) : </t>
  </si>
  <si>
    <t xml:space="preserve">0,04*4*(4,875+5,6) : </t>
  </si>
  <si>
    <t xml:space="preserve">0,027*2*25 : </t>
  </si>
  <si>
    <t xml:space="preserve">0,055*(2,7+3,69) : </t>
  </si>
  <si>
    <t xml:space="preserve">0,22*2*4 : </t>
  </si>
  <si>
    <t xml:space="preserve">0,13*0,18*2*4 : </t>
  </si>
  <si>
    <t xml:space="preserve">0,05*0,2*2*4 : </t>
  </si>
  <si>
    <t xml:space="preserve">"nástupní molo" : </t>
  </si>
  <si>
    <t xml:space="preserve">0,15*2*(1,8+2) : </t>
  </si>
  <si>
    <t xml:space="preserve">0,04*4*0,8 : </t>
  </si>
  <si>
    <t xml:space="preserve">0,027*2*(1,8+2) : </t>
  </si>
  <si>
    <t xml:space="preserve">0,07*pi*(1,2+1,3) : </t>
  </si>
  <si>
    <t xml:space="preserve">0,055*2*0,18 : </t>
  </si>
  <si>
    <t xml:space="preserve">"úvaz" : </t>
  </si>
  <si>
    <t xml:space="preserve">0,04*0,2*2*6 : </t>
  </si>
  <si>
    <t xml:space="preserve">0,014*pi*0,135*2*6 : </t>
  </si>
  <si>
    <t>114,294</t>
  </si>
  <si>
    <t xml:space="preserve">0,4*3,3*3,3*8 : </t>
  </si>
  <si>
    <t>34,848</t>
  </si>
  <si>
    <t xml:space="preserve">(0,7/3*(2,7*2,7+sqrt(2,7*2,7*1,7*1,7)+1,7*1,7))*8 : </t>
  </si>
  <si>
    <t>27,571</t>
  </si>
  <si>
    <t xml:space="preserve">8*2 : </t>
  </si>
  <si>
    <t xml:space="preserve">(1,1/3*(3,3*3,3+sqrt(3,3*3,3*1,7*1,7)+1,7*1,7))*8 : </t>
  </si>
  <si>
    <t xml:space="preserve">-0,1*1,7*1,7*8 : </t>
  </si>
  <si>
    <t xml:space="preserve">-1*1,5*1,5*8 : </t>
  </si>
  <si>
    <t>36,565</t>
  </si>
  <si>
    <t xml:space="preserve">34,848 : </t>
  </si>
  <si>
    <t xml:space="preserve">27,571 : </t>
  </si>
  <si>
    <t xml:space="preserve">-36,565 : </t>
  </si>
  <si>
    <t>25,854</t>
  </si>
  <si>
    <t xml:space="preserve">0,5*4*8 : </t>
  </si>
  <si>
    <t xml:space="preserve">16*1,05 'Přepočtené koeficientem množství : </t>
  </si>
  <si>
    <t>16,8</t>
  </si>
  <si>
    <t xml:space="preserve">"podklad beton" : </t>
  </si>
  <si>
    <t>2,312</t>
  </si>
  <si>
    <t xml:space="preserve">"kotevní blok 01"(1,2*0,63+(1,2+0,97)*0,5*0,87)*1,5 : </t>
  </si>
  <si>
    <t xml:space="preserve">"kotevní blok 02"(1,2*0,63+(1,2+0,97)*0,5*0,87)*1,5 : </t>
  </si>
  <si>
    <t xml:space="preserve">"kotevní blok 03"(1,2*0,63+(1,2+0,97)*0,5*0,87)*1,5 : </t>
  </si>
  <si>
    <t xml:space="preserve">"kotevní blok 04"(1,2*0,63+(1,2+0,97)*0,5*0,87)*1,5 : </t>
  </si>
  <si>
    <t xml:space="preserve">"kotevní blok 05"(1,2*0,63+(1,2+0,97)*0,5*0,87)*1,5 : </t>
  </si>
  <si>
    <t xml:space="preserve">"kotevní blok 06"(1,2*0,63+(1,2+0,97)*0,5*0,87)*1,5 : </t>
  </si>
  <si>
    <t xml:space="preserve">"kotevní blok 07"(1,2*0,63+(1,2+0,97)*0,5*0,87)*1,5 : </t>
  </si>
  <si>
    <t xml:space="preserve">"kotevní blok 08"(1,2*0,63+(1,2+0,97)*0,5*0,87)*1,5 : </t>
  </si>
  <si>
    <t>20,4</t>
  </si>
  <si>
    <t xml:space="preserve">(1,2*1,5+0,97*1,5+(0,63*1,2+(1,2+0,97)*0,5*0,87)*2)*8"bloky" : </t>
  </si>
  <si>
    <t>58,679</t>
  </si>
  <si>
    <t xml:space="preserve">(1,2*1,5+0,97*1,5+(0,63*1,2+(1,2+0,97)*0,5*0,87)*2)*8 : </t>
  </si>
  <si>
    <t xml:space="preserve">854/1000 : </t>
  </si>
  <si>
    <t>0,854</t>
  </si>
  <si>
    <t>Odkaz na mn. položky pořadí 17 : 682,32000*0,085</t>
  </si>
  <si>
    <t xml:space="preserve">85,29*8 : </t>
  </si>
  <si>
    <t>682,32</t>
  </si>
  <si>
    <t xml:space="preserve">24,73*8/1000 : </t>
  </si>
  <si>
    <t>0,198</t>
  </si>
  <si>
    <t xml:space="preserve">0,5*8 : </t>
  </si>
  <si>
    <t xml:space="preserve">(0,233+0,755)*15,4*8/1000 : </t>
  </si>
  <si>
    <t xml:space="preserve">7,35*8/1000 : </t>
  </si>
  <si>
    <t xml:space="preserve">2,36*8/1000 : </t>
  </si>
  <si>
    <t xml:space="preserve">3,16*8/1000 : </t>
  </si>
  <si>
    <t>998767101</t>
  </si>
  <si>
    <t>Přesun hmot pro zámečnické konstrukce stanovený z hmotnosti přesunovaného materiálu vodorovná, dopravní vzdálenost do 50 m základní v objektech výšky do 6 m</t>
  </si>
  <si>
    <t>https://podminky.urs.cz/item/CS_URS_2024_02/998767101</t>
  </si>
  <si>
    <t>popis nátěrů viz výkres D.1.1.004-06</t>
  </si>
  <si>
    <t>POVRCHY VŠECH OCELOVÝCH PRVKŮ VÁZACÍHO KRUHU A PANCÉŘOVÁNÍ HRANY BUDOU OTRYSKÁNY PÍSKEM NA STUPEŇ SA 2.5 A</t>
  </si>
  <si>
    <t>OPATŘENY METALIZACÍ ZINAKOREM 850 V TLOUŠŤCE 120 ?M. DÁLE BUDOU NATŘENY TĚMITO VRSTVAMI :</t>
  </si>
  <si>
    <t>ZÁKLADNÍ NÁTĚR .................NAPŘ. PENGUARD STAYER - ŠEDÝ, ...……… TL. 100 ?M</t>
  </si>
  <si>
    <t>MEZIVRSTVA .........................NAPŘ. JOTAMASTIC 87 - ŠEDÝ ........................TL. 200 ?M</t>
  </si>
  <si>
    <t>UZAVÍRACÍ VRSTVA .............NAPŘ. HARDTOP HB - RAL 7045 …...……...…..TL. 80 ?M</t>
  </si>
  <si>
    <t>3,438</t>
  </si>
  <si>
    <t xml:space="preserve">0,65*8 : </t>
  </si>
  <si>
    <t>115101201</t>
  </si>
  <si>
    <t>Čerpání vody na dopravní výšku do 10 m s uvažovaným průměrným přítokem do 500 l/min</t>
  </si>
  <si>
    <t>https://podminky.urs.cz/item/CS_URS_2024_02/115101201</t>
  </si>
  <si>
    <t xml:space="preserve">32,7*0,2 : </t>
  </si>
  <si>
    <t>6,54</t>
  </si>
  <si>
    <t>115101301</t>
  </si>
  <si>
    <t>Pohotovost záložní čerpací soupravy pro dopravní výšku do 10 m s uvažovaným průměrným přítokem do, 500 l/min</t>
  </si>
  <si>
    <t>den</t>
  </si>
  <si>
    <t>https://podminky.urs.cz/item/CS_URS_2024_02/115101301</t>
  </si>
  <si>
    <t xml:space="preserve">32,7*0,2/8 : </t>
  </si>
  <si>
    <t>0,818</t>
  </si>
  <si>
    <t>132351253</t>
  </si>
  <si>
    <t>Hloubení nezapažených rýh šířky přes 800 do 2 000 mm strojně s urovnáním dna do předepsaného profilu, a spádu v hornině třídy těžitelnosti II skupiny 4 přes 50 do 100 m3</t>
  </si>
  <si>
    <t>https://podminky.urs.cz/item/CS_URS_2024_02/132351253</t>
  </si>
  <si>
    <t>Rozpad figury: lo</t>
  </si>
  <si>
    <t>2,94</t>
  </si>
  <si>
    <t>"kabelové rozvody"5,12</t>
  </si>
  <si>
    <t>Mezisoučet</t>
  </si>
  <si>
    <t>Rozpad figury: vr</t>
  </si>
  <si>
    <t>50,62</t>
  </si>
  <si>
    <t>"kabelové rozvody"25,6</t>
  </si>
  <si>
    <t xml:space="preserve">50,62 : </t>
  </si>
  <si>
    <t xml:space="preserve">"kabelové rozvody"25,6 : </t>
  </si>
  <si>
    <t xml:space="preserve">Mezisoučet : </t>
  </si>
  <si>
    <t xml:space="preserve">"tř. 4 - 100% : </t>
  </si>
  <si>
    <t>76,22</t>
  </si>
  <si>
    <t>Vodorovné přemístění výkopku z hor.1-4 určené k likvidaci zákonným způsobem</t>
  </si>
  <si>
    <t>21,1</t>
  </si>
  <si>
    <t>Likvidace zemin z hornin 1- 7 zákonným způsobem</t>
  </si>
  <si>
    <t>Odkaz na mn. položky pořadí 4 : 21,10000</t>
  </si>
  <si>
    <t>998276101R00</t>
  </si>
  <si>
    <t>Přesun hmot pro trubní vedení z trub plastových nebo sklolaminátových v otevřeném výkopu</t>
  </si>
  <si>
    <t>827-1</t>
  </si>
  <si>
    <t>vodovodu nebo kanalizace ražené nebo hloubené (827 1.1, 827 1.9, 827 2.1, 827 2.9), drobných objektů</t>
  </si>
  <si>
    <t>na vzdálenost 15 m od hrany výkopu nebo od okraje šachty</t>
  </si>
  <si>
    <t>174151101</t>
  </si>
  <si>
    <t>Zásyp sypaninou z jakékoliv horniny strojně s uložením výkopku ve vrstvách se zhutněním jam, šachet,, rýh nebo kolem objektů v těchto vykopávkách</t>
  </si>
  <si>
    <t>https://podminky.urs.cz/item/CS_URS_2024_02/174151101</t>
  </si>
  <si>
    <t xml:space="preserve">42,32 : </t>
  </si>
  <si>
    <t xml:space="preserve">"kabelové rozvody"12,8 : </t>
  </si>
  <si>
    <t>55,12</t>
  </si>
  <si>
    <t>175111101</t>
  </si>
  <si>
    <t>Obsypání potrubí ručně sypaninou z vhodných hornin třídy těžitelnosti I a II, skupiny 1 až 4 nebo, materiálem připraveným podél výkopu ve vzdálenosti do 3 m od jeho kraje pro jakoukoliv hloubku</t>
  </si>
  <si>
    <t>výkopu a míru zhutnění bez prohození sypaniny</t>
  </si>
  <si>
    <t>https://podminky.urs.cz/item/CS_URS_2024_02/175111101</t>
  </si>
  <si>
    <t xml:space="preserve">5,33 : </t>
  </si>
  <si>
    <t xml:space="preserve">"kabelové rozvody"7,68 : </t>
  </si>
  <si>
    <t>13,01</t>
  </si>
  <si>
    <t>58337302</t>
  </si>
  <si>
    <t>štěrkopísek frakce 0/16</t>
  </si>
  <si>
    <t>Rozpad figury: ob1</t>
  </si>
  <si>
    <t>5,33</t>
  </si>
  <si>
    <t>"kabelové rozvody"7,68</t>
  </si>
  <si>
    <t>Součet</t>
  </si>
  <si>
    <t xml:space="preserve">ob1 : </t>
  </si>
  <si>
    <t xml:space="preserve">13,01*2 'Přepočtené koeficientem množství : </t>
  </si>
  <si>
    <t>26,02</t>
  </si>
  <si>
    <t>451573111</t>
  </si>
  <si>
    <t>Lože pod potrubí, stoky a drobné objekty v otevřeném výkopu z písku a štěrkopísku do 63 mm</t>
  </si>
  <si>
    <t>https://podminky.urs.cz/item/CS_URS_2024_02/451573111</t>
  </si>
  <si>
    <t xml:space="preserve">2,94 : </t>
  </si>
  <si>
    <t xml:space="preserve">"kabelové rozvody"5,12 : </t>
  </si>
  <si>
    <t>8,06</t>
  </si>
  <si>
    <t>871161211</t>
  </si>
  <si>
    <t>Montáž vodovodního potrubí z polyetylenu PE100 RC v otevřeném výkopu svařovaných elektrotvarovkou, SDR 11/PN16 d 32 x 3,0 mm</t>
  </si>
  <si>
    <t>https://podminky.urs.cz/item/CS_URS_2024_02/871161211</t>
  </si>
  <si>
    <t xml:space="preserve">32,7 : </t>
  </si>
  <si>
    <t>32,7</t>
  </si>
  <si>
    <t>28613500</t>
  </si>
  <si>
    <t>potrubí vodovodní dvouvrstvé PE100 RC SDR11 32x3,0mm</t>
  </si>
  <si>
    <t xml:space="preserve">32,7*1,015 'Přepočtené koeficientem množství : </t>
  </si>
  <si>
    <t>33,191</t>
  </si>
  <si>
    <t>877161112</t>
  </si>
  <si>
    <t>Montáž tvarovek na vodovodním plastovém potrubí z polyetylenu PE 100 elektrotvarovek SDR 11/PN16, kolen 90° d 32</t>
  </si>
  <si>
    <t>https://podminky.urs.cz/item/CS_URS_2024_02/877161112</t>
  </si>
  <si>
    <t xml:space="preserve">2 : </t>
  </si>
  <si>
    <t>28653052</t>
  </si>
  <si>
    <t>elektrokoleno 90° PE 100 D 32mm</t>
  </si>
  <si>
    <t xml:space="preserve">2*1,015 'Přepočtené koeficientem množství : </t>
  </si>
  <si>
    <t>2,03</t>
  </si>
  <si>
    <t>892233122</t>
  </si>
  <si>
    <t>Proplach a dezinfekce vodovodního potrubí DN od 40 do 70</t>
  </si>
  <si>
    <t>https://podminky.urs.cz/item/CS_URS_2024_02/892233122</t>
  </si>
  <si>
    <t>892241111</t>
  </si>
  <si>
    <t>Tlakové zkoušky vodou na potrubí DN do 80</t>
  </si>
  <si>
    <t>https://podminky.urs.cz/item/CS_URS_2024_02/892241111</t>
  </si>
  <si>
    <t>892372111</t>
  </si>
  <si>
    <t>Tlakové zkoušky vodou zabezpečení konců potrubí při tlakových zkouškách DN do 300</t>
  </si>
  <si>
    <t>https://podminky.urs.cz/item/CS_URS_2024_02/892372111</t>
  </si>
  <si>
    <t xml:space="preserve">1 : </t>
  </si>
  <si>
    <t>899721111</t>
  </si>
  <si>
    <t>Signalizační vodič na potrubí DN do 150 mm</t>
  </si>
  <si>
    <t>https://podminky.urs.cz/item/CS_URS_2024_02/899721111</t>
  </si>
  <si>
    <t>899722113</t>
  </si>
  <si>
    <t>Krytí potrubí z plastů výstražnou fólií z PVC šířky přes 25 do 34 cm</t>
  </si>
  <si>
    <t>https://podminky.urs.cz/item/CS_URS_2024_02/899722113</t>
  </si>
  <si>
    <t xml:space="preserve">32,7+32,7 : </t>
  </si>
  <si>
    <t>65,4</t>
  </si>
  <si>
    <t>Rozpad figury: dl1</t>
  </si>
  <si>
    <t>32,2</t>
  </si>
  <si>
    <t xml:space="preserve">(dl1)*0,2 : </t>
  </si>
  <si>
    <t xml:space="preserve">24*20 : </t>
  </si>
  <si>
    <t>486,44</t>
  </si>
  <si>
    <t xml:space="preserve">(dl1)*0,2/8 : </t>
  </si>
  <si>
    <t xml:space="preserve">20 : </t>
  </si>
  <si>
    <t>20,805</t>
  </si>
  <si>
    <t>131351103</t>
  </si>
  <si>
    <t>Hloubení nezapažených jam a zářezů strojně s urovnáním dna do předepsaného profilu a spádu v hornině, třídy těžitelnosti II skupiny 4 přes 50 do 100 m3</t>
  </si>
  <si>
    <t>https://podminky.urs.cz/item/CS_URS_2024_02/131351103</t>
  </si>
  <si>
    <t>Rozpad figury: vj</t>
  </si>
  <si>
    <t>27,38</t>
  </si>
  <si>
    <t xml:space="preserve">27,38 : </t>
  </si>
  <si>
    <t xml:space="preserve">"tř. 4 - 100%"0,1*vj : </t>
  </si>
  <si>
    <t>63,21</t>
  </si>
  <si>
    <t>Likvidace zemin z hornin 1- 4 zákonným způsobem</t>
  </si>
  <si>
    <t>přebytek : 20,11</t>
  </si>
  <si>
    <t>Odkaz na mn. položky pořadí 5 : 20,11000</t>
  </si>
  <si>
    <t xml:space="preserve">47,08+23,4 : </t>
  </si>
  <si>
    <t>70,48</t>
  </si>
  <si>
    <t xml:space="preserve">12,6 : </t>
  </si>
  <si>
    <t>12,6</t>
  </si>
  <si>
    <t xml:space="preserve">12,6*2 'Přepočtené koeficientem množství : </t>
  </si>
  <si>
    <t>25,2</t>
  </si>
  <si>
    <t>213311141</t>
  </si>
  <si>
    <t>Polštáře zhutněné pod základy ze štěrkopísku tříděného</t>
  </si>
  <si>
    <t>https://podminky.urs.cz/item/CS_URS_2024_02/213311141</t>
  </si>
  <si>
    <t xml:space="preserve">"ČOV"0,58 : </t>
  </si>
  <si>
    <t>0,58</t>
  </si>
  <si>
    <t>219991113</t>
  </si>
  <si>
    <t>Položení chráničky z plastových trubek vnitřní průměr přes 50 do 100 mm</t>
  </si>
  <si>
    <t>https://podminky.urs.cz/item/CS_URS_2024_02/219991113</t>
  </si>
  <si>
    <t xml:space="preserve">8 : </t>
  </si>
  <si>
    <t>34571355</t>
  </si>
  <si>
    <t>trubka elektroinstalační ohebná dvouplášťová korugovaná HDPE+LDPE (chránička) D 93/110mm</t>
  </si>
  <si>
    <t xml:space="preserve">8*1,05 'Přepočtené koeficientem množství : </t>
  </si>
  <si>
    <t>8,4</t>
  </si>
  <si>
    <t>273321411</t>
  </si>
  <si>
    <t>Základy z betonu železového (bez výztuže) desky z betonu bez zvláštních nároků na prostředí tř. C, 20/25</t>
  </si>
  <si>
    <t>https://podminky.urs.cz/item/CS_URS_2024_02/273321411</t>
  </si>
  <si>
    <t xml:space="preserve">3,24*0,1 : </t>
  </si>
  <si>
    <t>273351121</t>
  </si>
  <si>
    <t>Bednění základů desek zřízení</t>
  </si>
  <si>
    <t>https://podminky.urs.cz/item/CS_URS_2024_02/273351121</t>
  </si>
  <si>
    <t xml:space="preserve">"ČOV"0,1*1,8*4 : </t>
  </si>
  <si>
    <t>0,72</t>
  </si>
  <si>
    <t>273351122</t>
  </si>
  <si>
    <t>Bednění základů desek odstranění</t>
  </si>
  <si>
    <t>https://podminky.urs.cz/item/CS_URS_2024_02/273351122</t>
  </si>
  <si>
    <t>273362021</t>
  </si>
  <si>
    <t>Výztuž základů desek ze svařovaných sítí z drátů typu KARI</t>
  </si>
  <si>
    <t>https://podminky.urs.cz/item/CS_URS_2024_02/273362021</t>
  </si>
  <si>
    <t xml:space="preserve">3,24*5,4*2/1000 : </t>
  </si>
  <si>
    <t>0,035</t>
  </si>
  <si>
    <t>359901111</t>
  </si>
  <si>
    <t>Vyčištění stok jakékoliv výšky</t>
  </si>
  <si>
    <t>https://podminky.urs.cz/item/CS_URS_2024_02/359901111</t>
  </si>
  <si>
    <t xml:space="preserve">dl1 : </t>
  </si>
  <si>
    <t>359901211</t>
  </si>
  <si>
    <t>Monitoring stok (kamerový systém) jakékoli výšky nová kanalizace</t>
  </si>
  <si>
    <t>https://podminky.urs.cz/item/CS_URS_2024_02/359901211</t>
  </si>
  <si>
    <t>386411111</t>
  </si>
  <si>
    <t>Čistírny odpadních vod (ČOV) z polypropylenu PP domovní počet ekvivalentních obyvatel (EO) 1 - 4</t>
  </si>
  <si>
    <t>https://podminky.urs.cz/item/CS_URS_2024_02/386411111</t>
  </si>
  <si>
    <t>spm3-1</t>
  </si>
  <si>
    <t>Nástavec pro DČOV 4EO - výšky 0,7m</t>
  </si>
  <si>
    <t>spm3-2</t>
  </si>
  <si>
    <t>Víko pro DČOV 4EO</t>
  </si>
  <si>
    <t xml:space="preserve">2,88 : </t>
  </si>
  <si>
    <t>2,88</t>
  </si>
  <si>
    <t>871313123</t>
  </si>
  <si>
    <t>Montáž kanalizačního potrubí z tvrdého PVC-U hladkého plnostěnného tuhost SN 12 DN 160</t>
  </si>
  <si>
    <t>https://podminky.urs.cz/item/CS_URS_2024_02/871313123</t>
  </si>
  <si>
    <t xml:space="preserve">32,2 : </t>
  </si>
  <si>
    <t>28612005</t>
  </si>
  <si>
    <t>trubka kanalizační PVC plnostěnná třívrstvá DN 160x6000mm SN12</t>
  </si>
  <si>
    <t>dle ČSN EN 1401</t>
  </si>
  <si>
    <t>trubka kanalizační PVC plnostěnná třívrstvá s rázovou odolností</t>
  </si>
  <si>
    <t xml:space="preserve">32,2*1,03 'Přepočtené koeficientem množství : </t>
  </si>
  <si>
    <t>33,166</t>
  </si>
  <si>
    <t>877310310</t>
  </si>
  <si>
    <t>Montáž tvarovek na kanalizačním plastovém potrubí z PP nebo PVC-U hladkého plnostěnného kolen, víček, nebo hrdlových uzávěrů DN 150</t>
  </si>
  <si>
    <t>https://podminky.urs.cz/item/CS_URS_2024_02/877310310</t>
  </si>
  <si>
    <t xml:space="preserve">4 : </t>
  </si>
  <si>
    <t>28612202</t>
  </si>
  <si>
    <t>koleno kanalizační plastové PVC KG DN 160/45° SN12/16</t>
  </si>
  <si>
    <t xml:space="preserve">4*1,03 'Přepočtené koeficientem množství : </t>
  </si>
  <si>
    <t>4,12</t>
  </si>
  <si>
    <t>892312121</t>
  </si>
  <si>
    <t>Tlakové zkoušky vzduchem těsnícími vaky ucpávkovými DN 150</t>
  </si>
  <si>
    <t>úsek</t>
  </si>
  <si>
    <t>https://podminky.urs.cz/item/CS_URS_2024_02/892312121</t>
  </si>
  <si>
    <t>894812202</t>
  </si>
  <si>
    <t>Revizní a čistící šachta z polypropylenu PP pro hladké trouby DN 425 šachtové dno (DN šachty / DN, trubního vedení) DN 425/150 průtočné 30°,60°,90°</t>
  </si>
  <si>
    <t>https://podminky.urs.cz/item/CS_URS_2024_02/894812202</t>
  </si>
  <si>
    <t>894812231</t>
  </si>
  <si>
    <t>Revizní a čistící šachta z polypropylenu PP pro hladké trouby DN 425 roura šachtová korugovaná bez, hrdla, světlé hloubky 1500 mm</t>
  </si>
  <si>
    <t>https://podminky.urs.cz/item/CS_URS_2024_02/894812231</t>
  </si>
  <si>
    <t>894812241</t>
  </si>
  <si>
    <t>Revizní a čistící šachta z polypropylenu PP pro hladké trouby DN 425 roura šachtová korugovaná, teleskopická (včetně těsnění) 375 mm</t>
  </si>
  <si>
    <t>https://podminky.urs.cz/item/CS_URS_2024_02/894812241</t>
  </si>
  <si>
    <t>894812249</t>
  </si>
  <si>
    <t>Revizní a čistící šachta z polypropylenu PP pro hladké trouby DN 425 roura šachtová korugovaná, Příplatek k cenám 2231 - 2242 za uříznutí šachtové roury</t>
  </si>
  <si>
    <t>https://podminky.urs.cz/item/CS_URS_2024_02/894812249</t>
  </si>
  <si>
    <t>894812262</t>
  </si>
  <si>
    <t>Revizní a čistící šachta z polypropylenu PP pro hladké trouby DN 425 poklop litinový (pro třídu, zatížení) plný do teleskopické trubky (D400)</t>
  </si>
  <si>
    <t>https://podminky.urs.cz/item/CS_URS_2024_02/894812262</t>
  </si>
  <si>
    <t xml:space="preserve">(15,7+16,3+29,8+44,5+9)*0,2 : </t>
  </si>
  <si>
    <t>503,06</t>
  </si>
  <si>
    <t xml:space="preserve">(15,7+16,3+29,8+44,5)*0,2/8 : </t>
  </si>
  <si>
    <t>22,658</t>
  </si>
  <si>
    <t>Rozpad figury: sk</t>
  </si>
  <si>
    <t>vr1+vr2+vr3+vj-za</t>
  </si>
  <si>
    <t>"horská vpusť"19,92</t>
  </si>
  <si>
    <t xml:space="preserve">"horská vpusť"19,92 : </t>
  </si>
  <si>
    <t>19,92</t>
  </si>
  <si>
    <t>"D.A"3,58</t>
  </si>
  <si>
    <t>"D.B"4,45</t>
  </si>
  <si>
    <t>"J"3,2</t>
  </si>
  <si>
    <t>"dešťové přípojky"0,81</t>
  </si>
  <si>
    <t>Rozpad figury: vr1</t>
  </si>
  <si>
    <t>"D.A"129,48</t>
  </si>
  <si>
    <t>"D.B"78,84</t>
  </si>
  <si>
    <t>"J"86,16</t>
  </si>
  <si>
    <t>Rozpad figury: vr2</t>
  </si>
  <si>
    <t>"příkop žlabovky"11,13</t>
  </si>
  <si>
    <t>"příkop žulová dlažba"17,33</t>
  </si>
  <si>
    <t>Rozpad figury: vr3</t>
  </si>
  <si>
    <t>"dešťové přípojky"9,6</t>
  </si>
  <si>
    <t>"D.A"129,48 : 129,48</t>
  </si>
  <si>
    <t>"D.B"78,84 : 78,84</t>
  </si>
  <si>
    <t>"J"86,16 : 86,16</t>
  </si>
  <si>
    <t>"příkop žlabovky"11,13 : 11,13</t>
  </si>
  <si>
    <t>"příkop žulová dlažba"17,33 : 17,33</t>
  </si>
  <si>
    <t>"dešťové přípojky"9,6 : 9,6</t>
  </si>
  <si>
    <t>přebytek dle výpočtu : 113,44</t>
  </si>
  <si>
    <t>odečet monžství z tř. hor. 1 - 7 - celkem 100 m3 zůstane na pozemku : -100</t>
  </si>
  <si>
    <t>Odkaz na mn. položky pořadí 5 : 13,44000</t>
  </si>
  <si>
    <t xml:space="preserve">"D.A"103,91 : </t>
  </si>
  <si>
    <t xml:space="preserve">"D.B"52,14 : </t>
  </si>
  <si>
    <t xml:space="preserve">"J"58,16 : </t>
  </si>
  <si>
    <t xml:space="preserve">"příkop žlabovky"3,16 : </t>
  </si>
  <si>
    <t xml:space="preserve">"příkop žulová dlažba"1,05 : </t>
  </si>
  <si>
    <t xml:space="preserve">"horská vpusť"15,25 : </t>
  </si>
  <si>
    <t xml:space="preserve">"dešťové přípojky"5,35 : </t>
  </si>
  <si>
    <t>239,02</t>
  </si>
  <si>
    <t xml:space="preserve">"D.A"19,67 : </t>
  </si>
  <si>
    <t xml:space="preserve">"D.B"20,85 : </t>
  </si>
  <si>
    <t xml:space="preserve">"J"17,72 : </t>
  </si>
  <si>
    <t xml:space="preserve">"dešťové přípojky"3,33 : </t>
  </si>
  <si>
    <t>61,57</t>
  </si>
  <si>
    <t>"D.A"19,67</t>
  </si>
  <si>
    <t>"D.B"20,85</t>
  </si>
  <si>
    <t>"J"17,72</t>
  </si>
  <si>
    <t>"dešťové přípojky"3,33</t>
  </si>
  <si>
    <t xml:space="preserve">61,57*2 'Přepočtené koeficientem množství : </t>
  </si>
  <si>
    <t>123,14</t>
  </si>
  <si>
    <t>182113121</t>
  </si>
  <si>
    <t>Svahování trvalých svahů do projektovaných profilů ručně s potřebným přemístěním výkopku při, svahování v zářezech v hornině třídy těžitelnosti II skupiny 4</t>
  </si>
  <si>
    <t>https://podminky.urs.cz/item/CS_URS_2024_02/182113121</t>
  </si>
  <si>
    <t xml:space="preserve">29,5*(0,6+0,15+0,65) : </t>
  </si>
  <si>
    <t xml:space="preserve">43,7 : </t>
  </si>
  <si>
    <t>85</t>
  </si>
  <si>
    <t xml:space="preserve">"HV"0,15*1,9*1,28*2 : </t>
  </si>
  <si>
    <t>0,73</t>
  </si>
  <si>
    <t xml:space="preserve">"J"15,7+16,3 : </t>
  </si>
  <si>
    <t xml:space="preserve">"D.A"29,8 : </t>
  </si>
  <si>
    <t xml:space="preserve">"D.B"44,5 : </t>
  </si>
  <si>
    <t xml:space="preserve">"přípojky od svodů"9 : </t>
  </si>
  <si>
    <t>115,3</t>
  </si>
  <si>
    <t xml:space="preserve">"D.A"3,58 : </t>
  </si>
  <si>
    <t xml:space="preserve">"D.B"4,45 : </t>
  </si>
  <si>
    <t xml:space="preserve">"J"3,2 : </t>
  </si>
  <si>
    <t xml:space="preserve">"dešťové přípojky"0,81 : </t>
  </si>
  <si>
    <t>12,04</t>
  </si>
  <si>
    <t>596411111</t>
  </si>
  <si>
    <t>Kladení dlažby z betonových vegetačních dlaždic komunikací pro pěší s ložem z kameniva těženého nebo, drceného tl. do 40 mm, s vyplněním spár a vegetačních otvorů, s hutněním vibrováním tl. do 80 mm,</t>
  </si>
  <si>
    <t>pro plochy do 50 m2</t>
  </si>
  <si>
    <t>https://podminky.urs.cz/item/CS_URS_2024_02/596411111</t>
  </si>
  <si>
    <t xml:space="preserve">26*0,6 : </t>
  </si>
  <si>
    <t>15,6</t>
  </si>
  <si>
    <t>59246016</t>
  </si>
  <si>
    <t>dlažba plošná vegetační betonová 600x400mm tl 80mm přírodní</t>
  </si>
  <si>
    <t xml:space="preserve">15,6*1,03 'Přepočtené koeficientem množství : </t>
  </si>
  <si>
    <t>16,068</t>
  </si>
  <si>
    <t>597069111</t>
  </si>
  <si>
    <t>Rigol dlážděný Příplatek k cenám za každých dalších i započatých 10 mm tloušťky lože přes 100 mm</t>
  </si>
  <si>
    <t>https://podminky.urs.cz/item/CS_URS_2024_02/597069111</t>
  </si>
  <si>
    <t xml:space="preserve">43,7*6 : </t>
  </si>
  <si>
    <t>262,2</t>
  </si>
  <si>
    <t>597661111</t>
  </si>
  <si>
    <t>Rigol dlážděný do lože z betonu prostého tl. 100 mm, s vyplněním a zatřením spár cementovou maltou z, dlažebních kostek drobných</t>
  </si>
  <si>
    <t>https://podminky.urs.cz/item/CS_URS_2024_02/597661111</t>
  </si>
  <si>
    <t>43,7</t>
  </si>
  <si>
    <t>871313121</t>
  </si>
  <si>
    <t>Montáž kanalizačního potrubí z tvrdého PVC-U hladkého plnostěnného tuhost SN 8 DN 160</t>
  </si>
  <si>
    <t>https://podminky.urs.cz/item/CS_URS_2024_02/871313121</t>
  </si>
  <si>
    <t xml:space="preserve">"dešťová přípojka"9 : </t>
  </si>
  <si>
    <t>28611128</t>
  </si>
  <si>
    <t>trubka kanalizační PVC DN 125x3000mm SN8</t>
  </si>
  <si>
    <t xml:space="preserve">9*1,03 'Přepočtené koeficientem množství : </t>
  </si>
  <si>
    <t>9,27</t>
  </si>
  <si>
    <t>871353123</t>
  </si>
  <si>
    <t>Montáž kanalizačního potrubí z tvrdého PVC-U hladkého plnostěnného tuhost SN 12 DN 200</t>
  </si>
  <si>
    <t>https://podminky.urs.cz/item/CS_URS_2024_02/871353123</t>
  </si>
  <si>
    <t>44,5</t>
  </si>
  <si>
    <t>28611107</t>
  </si>
  <si>
    <t>trubka kanalizační PVC-U plnostěnná jednovrstvá s rázovou odolností DN 200x6000mm SN12</t>
  </si>
  <si>
    <t>trubka kanalizační PVC plnostěnná s rázovou odolností</t>
  </si>
  <si>
    <t xml:space="preserve">44,5*1,03 'Přepočtené koeficientem množství : </t>
  </si>
  <si>
    <t>45,835</t>
  </si>
  <si>
    <t>871373123</t>
  </si>
  <si>
    <t>Montáž kanalizačního potrubí z tvrdého PVC-U hladkého plnostěnného tuhost SN 12 DN 315</t>
  </si>
  <si>
    <t>https://podminky.urs.cz/item/CS_URS_2024_02/871373123</t>
  </si>
  <si>
    <t xml:space="preserve">"J"16,3 : </t>
  </si>
  <si>
    <t>46,1</t>
  </si>
  <si>
    <t>28611109</t>
  </si>
  <si>
    <t>trubka kanalizační PVC-U plnostěnná jednovrstvá s rázovou odolností DN 315x6000mm SN12</t>
  </si>
  <si>
    <t xml:space="preserve">46,1*1,03 'Přepočtené koeficientem množství : </t>
  </si>
  <si>
    <t>47,483</t>
  </si>
  <si>
    <t>871393123</t>
  </si>
  <si>
    <t>Montáž kanalizačního potrubí z tvrdého PVC-U hladkého plnostěnného tuhost SN 12 DN 400</t>
  </si>
  <si>
    <t>https://podminky.urs.cz/item/CS_URS_2024_02/871393123</t>
  </si>
  <si>
    <t xml:space="preserve">"J"15,7 : </t>
  </si>
  <si>
    <t>15,7</t>
  </si>
  <si>
    <t>28611110</t>
  </si>
  <si>
    <t>trubka kanalizační PVC-U plnostěnná jednovrstvá s rázovou odolností DN 400x6000mm SN12</t>
  </si>
  <si>
    <t xml:space="preserve">15,7*1,03 'Přepočtené koeficientem množství : </t>
  </si>
  <si>
    <t>16,171</t>
  </si>
  <si>
    <t>877270310</t>
  </si>
  <si>
    <t>Montáž tvarovek na kanalizačním plastovém potrubí z PP nebo PVC-U hladkého plnostěnného kolen, víček, nebo hrdlových uzávěrů DN 125</t>
  </si>
  <si>
    <t>https://podminky.urs.cz/item/CS_URS_2024_02/877270310</t>
  </si>
  <si>
    <t xml:space="preserve">3+3 : </t>
  </si>
  <si>
    <t>28611356</t>
  </si>
  <si>
    <t>koleno kanalizační PVC KG 125x45°</t>
  </si>
  <si>
    <t xml:space="preserve">3*1,03 'Přepočtené koeficientem množství : </t>
  </si>
  <si>
    <t>3,09</t>
  </si>
  <si>
    <t>28611355</t>
  </si>
  <si>
    <t>koleno kanalizační PVC KG 125x30°</t>
  </si>
  <si>
    <t>877350330</t>
  </si>
  <si>
    <t>Montáž tvarovek na kanalizačním plastovém potrubí z PP nebo PVC-U hladkého plnostěnného spojek nebo, redukcí DN 200</t>
  </si>
  <si>
    <t>https://podminky.urs.cz/item/CS_URS_2024_02/877350330</t>
  </si>
  <si>
    <t>28651253</t>
  </si>
  <si>
    <t>redukce kanalizační PVC 200/125</t>
  </si>
  <si>
    <t>877370310</t>
  </si>
  <si>
    <t>Montáž tvarovek na kanalizačním plastovém potrubí z PP nebo PVC-U hladkého plnostěnného kolen, víček, nebo hrdlových uzávěrů DN 300</t>
  </si>
  <si>
    <t>https://podminky.urs.cz/item/CS_URS_2024_02/877370310</t>
  </si>
  <si>
    <t xml:space="preserve">"D.A"1 : </t>
  </si>
  <si>
    <t>28651210</t>
  </si>
  <si>
    <t>koleno kanalizační PVC-U plnostěnné 300x30°</t>
  </si>
  <si>
    <t xml:space="preserve">1*1,03 'Přepočtené koeficientem množství : </t>
  </si>
  <si>
    <t>1,03</t>
  </si>
  <si>
    <t>891312421</t>
  </si>
  <si>
    <t>Montáž kanalizačních armatur na potrubí koncových klapek PE-HD na kolmou stěnu DN 150</t>
  </si>
  <si>
    <t>https://podminky.urs.cz/item/CS_URS_2024_02/891312421</t>
  </si>
  <si>
    <t xml:space="preserve">1"HV" : </t>
  </si>
  <si>
    <t>42283103</t>
  </si>
  <si>
    <t>klapka koncová PE-HD na kolmou betonovou stěnu DN 150</t>
  </si>
  <si>
    <t xml:space="preserve">1*1,01 'Přepočtené koeficientem množství : </t>
  </si>
  <si>
    <t>1,01</t>
  </si>
  <si>
    <t>892372121</t>
  </si>
  <si>
    <t>Tlakové zkoušky vzduchem těsnícími vaky ucpávkovými DN 300</t>
  </si>
  <si>
    <t>https://podminky.urs.cz/item/CS_URS_2024_02/892372121</t>
  </si>
  <si>
    <t>894138001</t>
  </si>
  <si>
    <t>Šachty kanalizační zděné Příplatek k cenám šachet na stokách kruhových a vejčitých za každých, dalších 0,60 m výšky</t>
  </si>
  <si>
    <t>https://podminky.urs.cz/item/CS_URS_2024_02/894138001</t>
  </si>
  <si>
    <t xml:space="preserve">1+2 : </t>
  </si>
  <si>
    <t>894411121</t>
  </si>
  <si>
    <t>Zřízení šachet kanalizačních z betonových dílců výšky vstupu do 1,50 m s obložením dna betonem tř. C, 25/30, na potrubí DN přes 200 do 300</t>
  </si>
  <si>
    <t>https://podminky.urs.cz/item/CS_URS_2024_02/894411121</t>
  </si>
  <si>
    <t>894411231</t>
  </si>
  <si>
    <t>Zřízení šachet kanalizačních z betonových dílců výšky vstupu do 1,50 m s obložením dna kameninou, nebo kanalizačními cihlami, na potrubí DN přes 300 do 400</t>
  </si>
  <si>
    <t>https://podminky.urs.cz/item/CS_URS_2024_02/894411231</t>
  </si>
  <si>
    <t>59224312</t>
  </si>
  <si>
    <t>konus betonové šachty DN 1000 kanalizační 100x62,5x58cm tl stěny 12 stupadla poplastovaná</t>
  </si>
  <si>
    <t>59224595</t>
  </si>
  <si>
    <t>skruž betonové šachty DN 1000 kanalizační DEHA 100x25x12cm, se stupadly</t>
  </si>
  <si>
    <t xml:space="preserve">1*1,01 : </t>
  </si>
  <si>
    <t>59224597</t>
  </si>
  <si>
    <t>skruž betonové šachty DN 1000 kanalizační DEHA 100x100x12cm, se stupadly</t>
  </si>
  <si>
    <t>59224548</t>
  </si>
  <si>
    <t>dno betonové šachty DN 1000 kanalizační výšky 50cm</t>
  </si>
  <si>
    <t>59224339</t>
  </si>
  <si>
    <t>dno betonové šachty DN 1000 kanalizační výšky 100cm</t>
  </si>
  <si>
    <t>59224348</t>
  </si>
  <si>
    <t>těsnění elastomerové pro spojení šachetních dílů DN 1000</t>
  </si>
  <si>
    <t xml:space="preserve">2+2 : </t>
  </si>
  <si>
    <t>894812206</t>
  </si>
  <si>
    <t>Revizní a čistící šachta z polypropylenu PP pro hladké trouby DN 425 šachtové dno (DN šachty / DN, trubního vedení) DN 425/200 průtočné 30°,60°,90°</t>
  </si>
  <si>
    <t>https://podminky.urs.cz/item/CS_URS_2024_02/894812206</t>
  </si>
  <si>
    <t>894812207</t>
  </si>
  <si>
    <t>Revizní a čistící šachta z polypropylenu PP pro hladké trouby DN 425 šachtové dno (DN šachty / DN, trubního vedení) DN 425/200 s přítokem tvaru T</t>
  </si>
  <si>
    <t>https://podminky.urs.cz/item/CS_URS_2024_02/894812207</t>
  </si>
  <si>
    <t>895941104</t>
  </si>
  <si>
    <t>Osazení vpusti kanalizační horské z betonových dílců rozměru 1240/620 mm</t>
  </si>
  <si>
    <t>https://podminky.urs.cz/item/CS_URS_2024_02/895941104</t>
  </si>
  <si>
    <t>59224448</t>
  </si>
  <si>
    <t>vpusť horská betonová spodní díl 124x62x153</t>
  </si>
  <si>
    <t xml:space="preserve">2*1,01 'Přepočtené koeficientem množství : </t>
  </si>
  <si>
    <t>2,02</t>
  </si>
  <si>
    <t>899103112</t>
  </si>
  <si>
    <t>Osazení poklopů šachtových litinových, ocelových nebo železobetonových včetně rámů pro třídu, zatížení B125, C250</t>
  </si>
  <si>
    <t>https://podminky.urs.cz/item/CS_URS_2024_02/899103112</t>
  </si>
  <si>
    <t>28661933</t>
  </si>
  <si>
    <t>poklop šachtový litinový DN 600 pro třídu zatížení B125</t>
  </si>
  <si>
    <t>899203112</t>
  </si>
  <si>
    <t>Osazení mříží litinových včetně rámů a košů na bahno pro třídu zatížení B125, C250</t>
  </si>
  <si>
    <t>https://podminky.urs.cz/item/CS_URS_2024_02/899203112</t>
  </si>
  <si>
    <t>59224450</t>
  </si>
  <si>
    <t>mříž dvojitá B125 pro horskou vpusť betonovou 120x60cm</t>
  </si>
  <si>
    <t>899633231</t>
  </si>
  <si>
    <t>Obetonování potrubí nebo zdiva stok betonem železovým v otevřeném výkopu se zvýšenými nároky na, prostředí tř. C 25/30</t>
  </si>
  <si>
    <t>https://podminky.urs.cz/item/CS_URS_2024_02/899633231</t>
  </si>
  <si>
    <t xml:space="preserve">"VO"1,16 : </t>
  </si>
  <si>
    <t>1,16</t>
  </si>
  <si>
    <t>899643121</t>
  </si>
  <si>
    <t>Bednění pro obetonování potrubí v otevřeném výkopu zřízení</t>
  </si>
  <si>
    <t>https://podminky.urs.cz/item/CS_URS_2024_02/899643121</t>
  </si>
  <si>
    <t xml:space="preserve">"VO"0,75*3,3*2+(0,3+0,7)*2*0,3*2+0,7*0,75*2 : </t>
  </si>
  <si>
    <t>7,2</t>
  </si>
  <si>
    <t>899643122</t>
  </si>
  <si>
    <t>Bednění pro obetonování potrubí v otevřeném výkopu odstranění</t>
  </si>
  <si>
    <t>https://podminky.urs.cz/item/CS_URS_2024_02/899643122</t>
  </si>
  <si>
    <t>899658211</t>
  </si>
  <si>
    <t>Výztuž pro obetonování potrubí ze svařovaných sítí typu Kari</t>
  </si>
  <si>
    <t>https://podminky.urs.cz/item/CS_URS_2024_02/899658211</t>
  </si>
  <si>
    <t xml:space="preserve">"VO"46,6/1000 : </t>
  </si>
  <si>
    <t>0,047</t>
  </si>
  <si>
    <t>916131213</t>
  </si>
  <si>
    <t>Osazení silničního obrubníku betonového se zřízením lože, s vyplněním a zatřením spár cementovou, maltou stojatého s boční opěrou z betonu prostého, do lože z betonu prostého</t>
  </si>
  <si>
    <t>https://podminky.urs.cz/item/CS_URS_2024_02/916131213</t>
  </si>
  <si>
    <t xml:space="preserve">26 : </t>
  </si>
  <si>
    <t>26</t>
  </si>
  <si>
    <t>59217031</t>
  </si>
  <si>
    <t>obrubník silniční betonový 1000x150x250mm</t>
  </si>
  <si>
    <t xml:space="preserve">26*1,02 'Přepočtené koeficientem množství : </t>
  </si>
  <si>
    <t>26,52</t>
  </si>
  <si>
    <t>916241213</t>
  </si>
  <si>
    <t>Osazení obrubníku kamenného se zřízením lože, s vyplněním a zatřením spár cementovou maltou, stojatého s boční opěrou z betonu prostého, do lože z betonu prostého</t>
  </si>
  <si>
    <t>https://podminky.urs.cz/item/CS_URS_2024_02/916241213</t>
  </si>
  <si>
    <t xml:space="preserve">63 : </t>
  </si>
  <si>
    <t>58380220</t>
  </si>
  <si>
    <t>krajník kamenný žulový silniční 110x250x800-2500mm</t>
  </si>
  <si>
    <t xml:space="preserve">63*1,02 'Přepočtené koeficientem množství : </t>
  </si>
  <si>
    <t>64,26</t>
  </si>
  <si>
    <t>935112211</t>
  </si>
  <si>
    <t>Osazení betonového příkopového žlabu s vyplněním a zatřením spár cementovou maltou s ložem tl. 100, mm z betonu prostého z betonových příkopových tvárnic šířky přes 500 do 800 mm</t>
  </si>
  <si>
    <t>https://podminky.urs.cz/item/CS_URS_2024_02/935112211</t>
  </si>
  <si>
    <t xml:space="preserve">29,5 : </t>
  </si>
  <si>
    <t>29,5</t>
  </si>
  <si>
    <t>59227016</t>
  </si>
  <si>
    <t>žlabovka příkopová betonová s lomenými stěnami 300x650x245mm</t>
  </si>
  <si>
    <t xml:space="preserve">29,5*1,01 'Přepočtené koeficientem množství : </t>
  </si>
  <si>
    <t>29,795</t>
  </si>
  <si>
    <t>966008212</t>
  </si>
  <si>
    <t>Bourání odvodňovacího žlabu s odklizením a uložením vybouraného materiálu na skládku na vzdálenost, do 10 m nebo s naložením na dopravní prostředek z betonových příkopových tvárnic nebo desek šířky</t>
  </si>
  <si>
    <t>přes 500 do 800 mm</t>
  </si>
  <si>
    <t>https://podminky.urs.cz/item/CS_URS_2024_02/966008212</t>
  </si>
  <si>
    <t xml:space="preserve">29,5+28 : </t>
  </si>
  <si>
    <t>57,5</t>
  </si>
  <si>
    <t>Odkaz na dem. hmot. položky pořadí 69 : 20,12500</t>
  </si>
  <si>
    <t>715174012</t>
  </si>
  <si>
    <t>Provedení izolace stavebních konstrukcí speciální obklady nádrží, kanálů nebo šachet do tmelů, s, úpravou spár čedičovými tl. 25 až 40 mm</t>
  </si>
  <si>
    <t>https://podminky.urs.cz/item/CS_URS_2024_02/715174012</t>
  </si>
  <si>
    <t xml:space="preserve">1*1*pi/4+0,2*1*pi : </t>
  </si>
  <si>
    <t>1,414</t>
  </si>
  <si>
    <t>63232810</t>
  </si>
  <si>
    <t>dlaždice z taveného čediče průmyslové jemný rastr 200x200x22mm</t>
  </si>
  <si>
    <t xml:space="preserve">1,414*1,08 'Přepočtené koeficientem množství : </t>
  </si>
  <si>
    <t>1,527</t>
  </si>
  <si>
    <t>998715101</t>
  </si>
  <si>
    <t>Přesun hmot pro izolace proti chemickým vlivům stanovený z hmotnosti přesunovaného materiálu, vodorovná dopravní vzdálenost do 50 m základní v objektech výšky do 6 m</t>
  </si>
  <si>
    <t>https://podminky.urs.cz/item/CS_URS_2024_02/998715101</t>
  </si>
  <si>
    <t>100004101R00</t>
  </si>
  <si>
    <t>Uložení sypaniny při tloušťce nezhutněné vrstvy do 600 mm</t>
  </si>
  <si>
    <t>z hornin 5 až 7 do hráze a rozprostřením do vrstev a s urovnáním jejich povrchu, bez zhutnění,</t>
  </si>
  <si>
    <t>Odkaz na mn. položky pořadí 5 : 96,70000</t>
  </si>
  <si>
    <t>119001101R00</t>
  </si>
  <si>
    <t>Úprava výkopku vlhčením za účelem dosažení optimální vlhkost</t>
  </si>
  <si>
    <t>za účelem dosažení optimální vlhkosti,</t>
  </si>
  <si>
    <t>Odkaz na mn. položky pořadí 1 : 96,70000</t>
  </si>
  <si>
    <t>Odkaz na mn. položky pořadí 4 : 96,70000</t>
  </si>
  <si>
    <t>122201101R00</t>
  </si>
  <si>
    <t>Odkopávky a  prokopávky nezapažené v hornině 3  do 100 m3</t>
  </si>
  <si>
    <t>s přehozením výkopku na vzdálenost do 3 m nebo s naložením na dopravní prostředek,</t>
  </si>
  <si>
    <t>Odkaz na mn. položky pořadí 8 : 490,00000*0,1</t>
  </si>
  <si>
    <t>Odkaz na mn. položky pořadí 9 : 477,00000*0,1</t>
  </si>
  <si>
    <t>181101102R00</t>
  </si>
  <si>
    <t>Úprava pláně v zářezech v hornině 1 až 4, se zhutněním</t>
  </si>
  <si>
    <t>vyrovnáním výškových rozdílů, ploch vodorovných a ploch do sklonu 1 : 5.</t>
  </si>
  <si>
    <t>Odkaz na mn. položky pořadí 10 : 483,50000</t>
  </si>
  <si>
    <t>181201102R00</t>
  </si>
  <si>
    <t>Úprava pláně v násypech v hornině 1 až 4, se zhutněním</t>
  </si>
  <si>
    <t>vyrovnání výškových rozdílů, plochy vodorovné a plochy do sklonu 1 : 5,</t>
  </si>
  <si>
    <t>Odkaz na mn. položky pořadí 11 : 483,50000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</si>
  <si>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</si>
  <si>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</si>
  <si>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</si>
  <si>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Odkaz na mn. položky pořadí 25 : 490,00000</t>
  </si>
  <si>
    <t>182001131R00</t>
  </si>
  <si>
    <t>Plošná úprava terénu při nerovnostech terénu přes 150 do 200 mm, v rovině nebo na svahu do 1:5</t>
  </si>
  <si>
    <t>Odkaz na mn. položky pořadí 15 : 406,00000</t>
  </si>
  <si>
    <t>Odkaz na mn. položky pořadí 16 : 19,00000</t>
  </si>
  <si>
    <t>Odkaz na mn. položky pořadí 17 : 16,00000</t>
  </si>
  <si>
    <t>Odkaz na mn. položky pořadí 22 : 36,00000</t>
  </si>
  <si>
    <t>182101101R00</t>
  </si>
  <si>
    <t>Svahování v zářezech v hornině 1 až 4</t>
  </si>
  <si>
    <t>trvalých svahů do projektovaných profilů s potřebným přemístěním výkopku při svahování v zářezech,</t>
  </si>
  <si>
    <t>Odkaz na mn. položky pořadí 8 : 490,00000*0,5</t>
  </si>
  <si>
    <t>Odkaz na mn. položky pořadí 9 : 477,00000*0,5</t>
  </si>
  <si>
    <t>182201101R00</t>
  </si>
  <si>
    <t>Svahování násypů bez rozlišení horniny</t>
  </si>
  <si>
    <t>trvalých svahů do projektovaných profilů s potřebným přemístěním výkopku při svahování v násypech,</t>
  </si>
  <si>
    <t>452312131R00</t>
  </si>
  <si>
    <t>Podkladní a zajišťovací konstrukce z betonu sedlové lože, z betonu prostého třídy C 12/15</t>
  </si>
  <si>
    <t>z cementu portlandského nebo struskoportlandského, v otevřeném výkopu,</t>
  </si>
  <si>
    <t>Odkaz na mn. položky pořadí 28 : 6,00000*0,15</t>
  </si>
  <si>
    <t>564761111R00</t>
  </si>
  <si>
    <t>Podklad nebo kryt z kameniva hrubého drceného tloušťka po zhutnění 200 mm</t>
  </si>
  <si>
    <t>velikost 32 - 63 mm s rozprostřením a zhutněním</t>
  </si>
  <si>
    <t>564851111R00</t>
  </si>
  <si>
    <t>Podklad ze štěrkodrti s rozprostřením a zhutněním frakce 0-63 mm, tloušťka po zhutnění 150 mm</t>
  </si>
  <si>
    <t>581132111R00</t>
  </si>
  <si>
    <t>Kryt cementobetonový silničních komunikací skupiny 1 a 2, tloušťky 200 mm</t>
  </si>
  <si>
    <t>S27,S27a : 406</t>
  </si>
  <si>
    <t>596415040R00</t>
  </si>
  <si>
    <t>Kladení dlažby z kamenných desek do drtě tloušťka dlažby 80 mm, tloušťka lože 40 mm</t>
  </si>
  <si>
    <t>s provedením lože z kameniva drceného, s vyplněním spár, s dvojitým hutněním vibrováním, a se smetením přebytečného materiálu na krajnici. S dodáním hmot pro lože a výplň spár.</t>
  </si>
  <si>
    <t>S28 : 19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</si>
  <si>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</si>
  <si>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</si>
  <si>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</si>
  <si>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>S29 : 16</t>
  </si>
  <si>
    <t>406*1,05</t>
  </si>
  <si>
    <t>639571210R00</t>
  </si>
  <si>
    <t>Kačírek pro okapový chodník tl. 100 mm</t>
  </si>
  <si>
    <t>S29 : (21,42+9,5)*0,1</t>
  </si>
  <si>
    <t>spára 50 mm : (21,42+9,5)/2*0,5*0,05</t>
  </si>
  <si>
    <t>564761111R00.1</t>
  </si>
  <si>
    <t>Podklad z kameniva drceného vel.16-32 mm,tl. 20 cm</t>
  </si>
  <si>
    <t>S31 pěšiny ke stáním : 36</t>
  </si>
  <si>
    <t>564922105RT1.2</t>
  </si>
  <si>
    <t>Mlatový kryt z mech.zpevněného kameniva tl. 10 cm, prosívka fr. 0-4 mm</t>
  </si>
  <si>
    <t>Odkaz na mn. položky pořadí 19 : 426,30000</t>
  </si>
  <si>
    <t>574000011RAD</t>
  </si>
  <si>
    <t xml:space="preserve">Komunikace s krytem z penetrač.makadamu dle TP 170 D2-N-5-V-PII, celková tloušťka 400 mm, s nátěrem, bez výkopových prací </t>
  </si>
  <si>
    <t>AP-HSV</t>
  </si>
  <si>
    <t>včetně betonového obrubníku.</t>
  </si>
  <si>
    <t>Skladba:</t>
  </si>
  <si>
    <t>nátěr živičný</t>
  </si>
  <si>
    <t>penetrační makadam     100 mm</t>
  </si>
  <si>
    <t>štěrkodrť                            150 mm</t>
  </si>
  <si>
    <t>S-30 : 490</t>
  </si>
  <si>
    <t>599000010RA0.1</t>
  </si>
  <si>
    <t>Oprava příjezdové komunikace, oprava příjezdové komunikace po dobu výstavby</t>
  </si>
  <si>
    <t>předpoklad opětovného využití části výkopku a odtěžené horniny</t>
  </si>
  <si>
    <t>599000010RA0.2</t>
  </si>
  <si>
    <t>Oprava lesní soukromé cesty, oprava příjezdové komunikace po dobu výstavby</t>
  </si>
  <si>
    <t>týká se vlastníka pozemku na parcelách č. 33/1 , 33/2, 240 , st. 126 katastrální území Zvíkovské Podhradí (793981)</t>
  </si>
  <si>
    <t>OCEL_ŽLAB</t>
  </si>
  <si>
    <t>Výroba a montáž ocelového příčného žlabu před bránou, včetně kotevních a spřahujicích trnů</t>
  </si>
  <si>
    <t>předpokládaná hmotnost 16 kg/mb , DN 100 mm</t>
  </si>
  <si>
    <t>58381913R.1</t>
  </si>
  <si>
    <t>Dlažba pískovcová 400 x 600 x 50 mm</t>
  </si>
  <si>
    <t>Odkaz na mn. položky pořadí 16 : 19,00000*1,1</t>
  </si>
  <si>
    <t>592453331R</t>
  </si>
  <si>
    <t>Dlažba betonová typ: dvouvrstvý, s fazetou; tl = 50,00 mm; dl = 500,0 mm; š = 500,0 mm; povrch: impregnace, hladký; zátěž: pochozí</t>
  </si>
  <si>
    <t>Odkaz na mn. položky pořadí 17 : 16,00000*1,1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</si>
  <si>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</si>
  <si>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</si>
  <si>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</si>
  <si>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S29 : (21,42+9,5)</t>
  </si>
  <si>
    <t>59217512R</t>
  </si>
  <si>
    <t>obrubník parkový materiál beton; l = 500,0 mm; š = 50,0 mm; h = 200,0 mm; barva šedá</t>
  </si>
  <si>
    <t>998224111R00</t>
  </si>
  <si>
    <t>Přesun hmot komunikací, kryt monolitický betonový jakékoliv délky objektu</t>
  </si>
  <si>
    <t>vodorovně do 200 m</t>
  </si>
  <si>
    <t>SPECM6901</t>
  </si>
  <si>
    <t>Výchozí revize</t>
  </si>
  <si>
    <t>SPECM6902</t>
  </si>
  <si>
    <t>Korugovaná trubka pr. 110 v zemi/podlaze</t>
  </si>
  <si>
    <t>460200265R00</t>
  </si>
  <si>
    <t>Výkop kabelové rýhy 50/80 cm  hor.5</t>
  </si>
  <si>
    <t>Odkaz na mn. položky pořadí 1 : 130,00000</t>
  </si>
  <si>
    <t>ostatní v rámci venkovních sítí : 18</t>
  </si>
  <si>
    <t>460420303RT1</t>
  </si>
  <si>
    <t>Zřízení kabel. lože, kryt cihly š. 45 cm, na šířku, lože a zásyp z prosáté zeminy, Prvek zdicí pálený funkce: cihla plná; dl = 290 mm; š = 140 mm; v = 65 mm; fb = 20,0 N/mm2</t>
  </si>
  <si>
    <t>Odkaz na mn. položky pořadí 7 : 148,00000</t>
  </si>
  <si>
    <t>460420022R00</t>
  </si>
  <si>
    <t>Zřízení kabelového lože v rýze š. do 65 cm z písku</t>
  </si>
  <si>
    <t>460560265R00</t>
  </si>
  <si>
    <t>Zához rýhy 50/80 cm, hornina třídy 5</t>
  </si>
  <si>
    <t>460490012R00</t>
  </si>
  <si>
    <t>Fólie výstražná z PVC, šířka 33 cm</t>
  </si>
  <si>
    <t>SPECM6903</t>
  </si>
  <si>
    <t>CYKY-J 4x16 v korug. trubce v zemi</t>
  </si>
  <si>
    <t>SPECM6904</t>
  </si>
  <si>
    <t>CYKY-J 5x2,5 v korug. trubce v zemI</t>
  </si>
  <si>
    <t>MONTM6901</t>
  </si>
  <si>
    <t>MONTM6902</t>
  </si>
  <si>
    <t>MONTM6903</t>
  </si>
  <si>
    <t>MONTM6904</t>
  </si>
  <si>
    <t>MONTM6905</t>
  </si>
  <si>
    <t>ukončení kabelu CYKY 4x16 ve stávajícím rozvaděči RE</t>
  </si>
  <si>
    <t>SPECM7001</t>
  </si>
  <si>
    <t>VO1- searchlight-2340bk-porch-led-nastenne-svitidlo-9w-600lm-ip65</t>
  </si>
  <si>
    <t>SPECM7002</t>
  </si>
  <si>
    <t>VO2 - PHILIPS BRP102 LED55/740 II DM 42-60A LED Svítidlo veřejné 39W 4600lm 4 000 K, 60 000 h VČETNĚ, SLOUPU v.4M S VÝLOŽNÍKEM vč. výzbroje a jistících prvků, připojení uzemnění</t>
  </si>
  <si>
    <t>SPECM7003</t>
  </si>
  <si>
    <t>SPECM7004</t>
  </si>
  <si>
    <t>CYKY-J 5x4  v korug. trubce v zemi</t>
  </si>
  <si>
    <t>SPECM7005</t>
  </si>
  <si>
    <t>CYKY-J 3x1,5 ve stožáru</t>
  </si>
  <si>
    <t>SPECM7006</t>
  </si>
  <si>
    <t>SPECM7007</t>
  </si>
  <si>
    <t>betonový základ pro stožár vč. výkopu a armatury</t>
  </si>
  <si>
    <t>SPECM7008</t>
  </si>
  <si>
    <t>páska FeZn 30/4</t>
  </si>
  <si>
    <t>SPECM7009</t>
  </si>
  <si>
    <t>SPECM7010</t>
  </si>
  <si>
    <t>SPECM7011</t>
  </si>
  <si>
    <t>SPECM7012</t>
  </si>
  <si>
    <t>MONTM7001</t>
  </si>
  <si>
    <t>MONTM7002</t>
  </si>
  <si>
    <t>MONTM7003</t>
  </si>
  <si>
    <t>MONTM7004</t>
  </si>
  <si>
    <t>MONTM7005</t>
  </si>
  <si>
    <t>MONTM7006</t>
  </si>
  <si>
    <t>MONTM7007</t>
  </si>
  <si>
    <t>MONTM7008</t>
  </si>
  <si>
    <t>MONTM7009</t>
  </si>
  <si>
    <t>MONTM7010</t>
  </si>
  <si>
    <t>MONTM7011</t>
  </si>
  <si>
    <t>MONTM7012</t>
  </si>
  <si>
    <t>99009</t>
  </si>
  <si>
    <t>99010</t>
  </si>
  <si>
    <t>SPECM7101</t>
  </si>
  <si>
    <t>trubka MONOFLEX 40 pod omítkou</t>
  </si>
  <si>
    <t>SPECM7102</t>
  </si>
  <si>
    <t>trubka HDPE 40 v zemi/podlaze</t>
  </si>
  <si>
    <t>SPECM7103</t>
  </si>
  <si>
    <t>Krabice KT250 vč. zasekání</t>
  </si>
  <si>
    <t>SPECM7104</t>
  </si>
  <si>
    <t>Kabel UTP cat.6 v korug trubce v zemi</t>
  </si>
  <si>
    <t>SPECM7105</t>
  </si>
  <si>
    <t>konektor RJ45 UTP cat.6</t>
  </si>
  <si>
    <t>SPECM7106</t>
  </si>
  <si>
    <t>Patchpanel UTP cat.6 komplet vč. keystonů a zapojení</t>
  </si>
  <si>
    <t>SPECM7107</t>
  </si>
  <si>
    <t>4MPx IP venkovní PTZ kamera Hikvision DS-2DE5425IW-AE(T5) (Powered by Darkfighter - pro lepší obraz, v horších světelných podmínkách) s varifokálním objektivem a ohniskovou vzdáleností 4.8-120mm,</t>
  </si>
  <si>
    <t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t>
  </si>
  <si>
    <t>SPECM7108</t>
  </si>
  <si>
    <t>atypický držák otočné kamery na sloup VO vč. upevňovacích prvků</t>
  </si>
  <si>
    <t>SPECM7109</t>
  </si>
  <si>
    <t>atypický držák otočné kamery na stěnu vč. upevňovacích prvků</t>
  </si>
  <si>
    <t>SPECM7110</t>
  </si>
  <si>
    <t>4MPx IP venkovní AcuSense Bullet kamera Hikvision DS-2CD2643G2-IZS s varifokálním objektivem a, ohniskovou vzdáleností 2,8-12mm. Kamera je vybavena snímačem CMOS 1/3" s vyšší citlivostí 0,005lux a</t>
  </si>
  <si>
    <t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t>
  </si>
  <si>
    <t xml:space="preserve"> </t>
  </si>
  <si>
    <t>AcuSense - Funkce hloubkové analýzy sloužící k eliminaci falešných poplachů, kterými mohou být na příklad - déšť, zvěř, sluneční svit, sněžení apod.</t>
  </si>
  <si>
    <t>AcuSense - Spolehlivá detekce osoby či vozidla, snížení falešných poplachů, což má za následek úsporu kapacity na pevném disku.</t>
  </si>
  <si>
    <t>AcuSense - Snadné a rychlé vyhledávání poplachu dle typu v záznamu.</t>
  </si>
  <si>
    <t>SPECM7111</t>
  </si>
  <si>
    <t>atypický držák bullet kamery na sloup VO vč. upevňovacích prvků</t>
  </si>
  <si>
    <t>SPECM7112</t>
  </si>
  <si>
    <t>Síťový AcuSense videorekordér Hikvision DS-7604NXI-K1/4P(D) pro připojení až 4 IP kamer s maximálním, rozlišením 12MPx a vstupní datové propustnosti 40Mb/s, výstupní 80Mb/s. Zařízení umožňuje napájet</t>
  </si>
  <si>
    <t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t>
  </si>
  <si>
    <t>Detekce obličeje v obrazu - 1 kanál nebo porovnávání obrázků obličeje na 4 kanálech</t>
  </si>
  <si>
    <t>Chytrá detekce pohybu Motion Detection 2.0 - na všech kanálech</t>
  </si>
  <si>
    <t>VCA události (překročení čáry, vstup do oblasti, výstup z oblasti, detekce narušení) na 1 kanálu</t>
  </si>
  <si>
    <t xml:space="preserve"> AcuSense - Funkce hloubkové analýzy sloužící k eliminaci falešných poplachů, kterými mohou být na příklad - déšť, zvěř, sluneční svit, sněžení apod.</t>
  </si>
  <si>
    <t>SPECM7113</t>
  </si>
  <si>
    <t>27" monitor Hikvision DS-D5027F2-1P2 s ultra tenkým rámečkem a maximálním rozlišením 1920 x 1080,, odezvou 5ms a obnovovací frekvencí 100Hz. Pozorovací úhel u toho modelu činí 178°/178°. Funkce</t>
  </si>
  <si>
    <t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t>
  </si>
  <si>
    <t>Rychlost čtení i zápisu je 180 Mb/s, Vyrovnávací paměť (cache) je 256Mb. Velikost disku je 3,5".</t>
  </si>
  <si>
    <t>SPECM7114</t>
  </si>
  <si>
    <t>Pevný disk Western Digital Purple (WD33PURZ) s kapacitou 3TB určený pro trvalý provoz v záznamových, zařízení pro kamerové systémy. Tento disk je vhodnější než klasické disky, které nejsou</t>
  </si>
  <si>
    <t>konstruovány na nepřetržitý provoz. Disky Purple také mají vyšší odolnost proti vibracím a odolaávají vyšším teplotám.</t>
  </si>
  <si>
    <t>SPECM7115</t>
  </si>
  <si>
    <t>HDMI kabel 7m Rychlost čtení i zápisu je 180 Mb/s, Vyrovnávací paměť (cache) je 256Mb. Velikost, disku je 3,5".</t>
  </si>
  <si>
    <t>SPECM7116</t>
  </si>
  <si>
    <t>SPECM7117</t>
  </si>
  <si>
    <t>Pomocné práce</t>
  </si>
  <si>
    <t>SPECM7118</t>
  </si>
  <si>
    <t>Zaškolení obsluhy</t>
  </si>
  <si>
    <t>SPECM7119</t>
  </si>
  <si>
    <t>Úpravy systému v rámci zkušebního provozu</t>
  </si>
  <si>
    <t>MONTM7101</t>
  </si>
  <si>
    <t>MONTM7102</t>
  </si>
  <si>
    <t>MONTM7103</t>
  </si>
  <si>
    <t>MONTM7104</t>
  </si>
  <si>
    <t>MONTM7105</t>
  </si>
  <si>
    <t>MONTM7106</t>
  </si>
  <si>
    <t>MONTM7107</t>
  </si>
  <si>
    <t>MONTM7108</t>
  </si>
  <si>
    <t>MONTM7109</t>
  </si>
  <si>
    <t>MONTM7110</t>
  </si>
  <si>
    <t>MONTM7111</t>
  </si>
  <si>
    <t>MONTM7112</t>
  </si>
  <si>
    <t>MONTM7113</t>
  </si>
  <si>
    <t>MONTM7114</t>
  </si>
  <si>
    <t>MONTM7115</t>
  </si>
  <si>
    <t>MONTM7116</t>
  </si>
  <si>
    <t>MONTM7117</t>
  </si>
  <si>
    <t>MONTM7118</t>
  </si>
  <si>
    <t>MONTM7119</t>
  </si>
  <si>
    <t>767001</t>
  </si>
  <si>
    <t>Kontrola stávajícího oplocení s návrhem oprav</t>
  </si>
  <si>
    <t>767VÝR01</t>
  </si>
  <si>
    <t>D+M brána s brankou šíře 4100 + 900 mm vč. sloupků, výplně dle výkresu D.1.013-02</t>
  </si>
  <si>
    <t>SOUBOR</t>
  </si>
  <si>
    <t>900100002RA0.1</t>
  </si>
  <si>
    <t>Oplocení z poplastovaného pletiva, ocelové sloupky</t>
  </si>
  <si>
    <t>100 m</t>
  </si>
  <si>
    <t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</t>
  </si>
  <si>
    <t>1,52</t>
  </si>
  <si>
    <t>183101121R00</t>
  </si>
  <si>
    <t>Hloubení jamek bez výměny půdy v rovině objem přes 0,4 do 1 m3</t>
  </si>
  <si>
    <t>pro vysazování rostlin v hornině 1 až 4 bez výměny půdy, s případným naložením přebytečných výkopků na dopravní prostředek, s odvozem na vzdálenost do 20 km a se složením,</t>
  </si>
  <si>
    <t>183204112R00</t>
  </si>
  <si>
    <t xml:space="preserve">Výsadba květin do připravené půdy se zalitím výsadba trvalek do připravené půdy se zalitím </t>
  </si>
  <si>
    <t>zeleň A 35 M2 6 kus/m2 : 35*6</t>
  </si>
  <si>
    <t>typ B 15 M2 6 kus/m2 : 15*6</t>
  </si>
  <si>
    <t>184301311R00</t>
  </si>
  <si>
    <t>Výsadba sazenic lesních dřevin výška přes 600 mm, bez jamky, běžná zemina, třída 1, 2 a 3</t>
  </si>
  <si>
    <t>823-2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</si>
  <si>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</si>
  <si>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</si>
  <si>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</si>
  <si>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</si>
  <si>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185803111R00</t>
  </si>
  <si>
    <t>Ošetření trávníku v rovině nebo na svahu do 1:5</t>
  </si>
  <si>
    <t>bez ohledu na způsob založení, tj. pokosení se shrabáním, naložením shrabků na dopravní prostředek s odvezením do 20 km a se složením,</t>
  </si>
  <si>
    <t>185804312R00</t>
  </si>
  <si>
    <t xml:space="preserve">Zalití rostlin vodou plocha přes 20 m2,  </t>
  </si>
  <si>
    <t>10*0,02</t>
  </si>
  <si>
    <t>285*0,015</t>
  </si>
  <si>
    <t>460620006RT1</t>
  </si>
  <si>
    <t>Osetí povrchu trávou, včetně dodávky osiva</t>
  </si>
  <si>
    <t>9003ROK</t>
  </si>
  <si>
    <t>Rozvojová péče po dobu jednoho roku</t>
  </si>
  <si>
    <t>Během rozvojové péče bude u výsadeb sledována vitalita a celkový stav vysazených dřevin a případné</t>
  </si>
  <si>
    <t>změny, zhoršení stavu, nebo jiná poškození (např. poškození třetí osobou) budou neprodleně fotograficky</t>
  </si>
  <si>
    <t>zdokumentovány a nahlašovány investorovi. Případné návrhy k dalším pěstebním zásahům mimo rámec</t>
  </si>
  <si>
    <t>předepsané povýsadbové péče budou předem konzultovány s investorem nebo autorským dozorem.</t>
  </si>
  <si>
    <t>Zhotovitel výsadeb zajistí dostatečnou zálivku prostřednictvím závlahových vaků instalovaných ke kmeni</t>
  </si>
  <si>
    <t>stromu (min 60 l /strom) v období přísušků. Četnost zálivky je závislá na průběhu počasí v daném roce.</t>
  </si>
  <si>
    <t>V prvním roce po výsadbě bude nutných cca 12 opakování zálivky, v následujících letech může intenzita</t>
  </si>
  <si>
    <t>zálivky postupně klesat. Jednotlivé pokyny k zálivce vydá investor případně jím pověřená osoba na základě</t>
  </si>
  <si>
    <t>aktuální situace, zhotovitel je oprávněn požadovat, aby byl tento pokyn během sezóny vydán minimálně v</t>
  </si>
  <si>
    <t>rozsahu počtu opakování stanoveného výkazem výměr s ohledem na záruku, kterou na rostlinný materiál</t>
  </si>
  <si>
    <t>poskytuje.</t>
  </si>
  <si>
    <t>Prostor výsadbové jámy bude pravidelně kontrolován (minimálně 4 x ročně) a zbavován náletů plevelů i</t>
  </si>
  <si>
    <t>odpadků.</t>
  </si>
  <si>
    <t>4X ročně bude provedena kontrola kotvení a úvazků, odstranění výmladků, kontrola funkčnosti kotvení a</t>
  </si>
  <si>
    <t>úvazků. Při jakékoli zjištěné závadě na konstrukci kotvení a ochrany kmene musí být okamžitě uvědomen</t>
  </si>
  <si>
    <t>investor a zjednána náprava, tak aby nedošlo k poškození stromků. Textilní úvazek nesmí umožňovat volný</t>
  </si>
  <si>
    <t>pohyb kmínku, zároveň mu však nesmí bránit v tloušťkovému přírůstku (zaškrcovat jej), z toho důvodu musí</t>
  </si>
  <si>
    <t>být pravidelně povolován. Ve třetím roce po výsadbě bude textilní úvazek kmene odstraněn (stromy by již</t>
  </si>
  <si>
    <t>měly být pevně ukotveny vlastním kořenovým systémem), konstrukce kotvení a ochrany kmene však bude</t>
  </si>
  <si>
    <t>nadále ponechána.</t>
  </si>
  <si>
    <t>Výmladky (kořenové i kmenové) budou kontrolovány a případně odstraňovány 1x ročně (podzim), v této</t>
  </si>
  <si>
    <t>době bude také obnovován ochranný nátěr kmene přípravkem Arboflex (či obdobným nátěrem zajišťujícím</t>
  </si>
  <si>
    <t>ochranu kmene před nepříznivými teplotními vlivy (zejména jarním sluncem).</t>
  </si>
  <si>
    <t>Ve třetím roce po výsadbě bude proveden výchovný řez stromů. Cílem řezu bude zajištění vhodné a stabilní</t>
  </si>
  <si>
    <t>architektury koruny i dostatečné podchodné výšky, tak aby finálně byla úroveň spodních větví minimálně 2,5</t>
  </si>
  <si>
    <t>m nad povrchem.</t>
  </si>
  <si>
    <t>Řezem budou řešeny zásadní strukturální defekty s cílem:</t>
  </si>
  <si>
    <t>• podpora, případné znovuzaložení průběžného terminálu</t>
  </si>
  <si>
    <t>• odstranění konkurenčních výhonů</t>
  </si>
  <si>
    <t>• založení kosterních větví s dostatečnými rozestupy</t>
  </si>
  <si>
    <t>• odstranění, zakrácení ostře se větvících výhonů, hrozících vznikem tlakového větvení</t>
  </si>
  <si>
    <t>• odstranění výhonů u větvení se zarůstající kůrou</t>
  </si>
  <si>
    <t>• odstranění křížících se výhonů</t>
  </si>
  <si>
    <t>• odstranění, nebo zakrácení poškozených, nemocných výhonů</t>
  </si>
  <si>
    <t>• odstranění některých výhonů v přeslenech</t>
  </si>
  <si>
    <t>02660223R.1</t>
  </si>
  <si>
    <t>ZELEŇ B typu výsadby</t>
  </si>
  <si>
    <t>10371510R</t>
  </si>
  <si>
    <t>substrát zahradnický; balení PE po 75 litech</t>
  </si>
  <si>
    <t>RTS 23/ II</t>
  </si>
  <si>
    <t>10391100R1</t>
  </si>
  <si>
    <t>Kůra mulčovací VL nebo dřevní štěpka</t>
  </si>
  <si>
    <t>100*0,1</t>
  </si>
  <si>
    <t>trvalka0</t>
  </si>
  <si>
    <t>Deschampsia cespitosa ‚Pálava‘ metlice K9</t>
  </si>
  <si>
    <t>trvalka1</t>
  </si>
  <si>
    <t>Sedum ´Herbstfreude´ rozchodník K9</t>
  </si>
  <si>
    <t>trvalka10</t>
  </si>
  <si>
    <t>Iris sibirica kosatec K9</t>
  </si>
  <si>
    <t>mob.01</t>
  </si>
  <si>
    <t>D+M kovová lavice pro ext. použití - barva černá 1500/600 mm</t>
  </si>
  <si>
    <t>mob.02</t>
  </si>
  <si>
    <t>D+M stůl  pro ext. použití - barva černá, dřevěna stolová deska 1500/900 mm</t>
  </si>
  <si>
    <t>005111021R</t>
  </si>
  <si>
    <t>Vytyčení inženýrských sítí</t>
  </si>
  <si>
    <t>Soubor</t>
  </si>
  <si>
    <t>POL99_8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</si>
  <si>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</si>
  <si>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</si>
  <si>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</si>
  <si>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</si>
  <si>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Řešení zázemí proůběhu realizace dle výkresu č. C5.</t>
  </si>
  <si>
    <t>Dočasná zpevněná plocha včetně bunkoviště po dobu výstavby.</t>
  </si>
  <si>
    <t>Bunkoviště pro zázemí pracovníků Povodí Vltavy a oddělené pro stavbu.</t>
  </si>
  <si>
    <t>00512 R1</t>
  </si>
  <si>
    <t>Extrémní místo provádění</t>
  </si>
  <si>
    <t>Náklady na ztížené provádění stavebních prací v neobvyklém a práci ztěžujícím prostředí, práce probíhajicí za plného provozu poříčního dozorství PVL.</t>
  </si>
  <si>
    <t>Přístup nestandardní komunikací.</t>
  </si>
  <si>
    <t>Příplatek za použití horolezecké techniky a pomocného lešení pro zhotovení objektů SO 002, SO 003 a SO 004.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</si>
  <si>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</si>
  <si>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</si>
  <si>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</si>
  <si>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0041 R</t>
  </si>
  <si>
    <t>Vypracování výrobně technické dokumentace</t>
  </si>
  <si>
    <t xml:space="preserve"> kotevní bloky a zámečnické výrobky objektů: : </t>
  </si>
  <si>
    <t>SO 002 : 1</t>
  </si>
  <si>
    <t>SO 003 : 1</t>
  </si>
  <si>
    <t>SO 004 : 1</t>
  </si>
  <si>
    <t>00511 R1</t>
  </si>
  <si>
    <t>Geodetické práce, vytyčení stavby</t>
  </si>
  <si>
    <t>00511 R2</t>
  </si>
  <si>
    <t>Geodetické práce - vypracování geometrického plánu včetně geodetických prací na pozemku</t>
  </si>
  <si>
    <t>00511 R3</t>
  </si>
  <si>
    <t>Geodetické práce - činnosti geodeta v průběhu výstavby, kontrolní zaměření a ověření po dobu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</si>
</sst>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5" fillId="3" borderId="12" xfId="0" applyFont="1" applyFill="1" applyBorder="1" applyAlignment="1">
      <alignment horizontal="center" vertical="top" shrinkToFit="1"/>
    </xf>
    <xf numFmtId="165" fontId="5" fillId="3" borderId="12" xfId="0" applyNumberFormat="1" applyFont="1" applyFill="1" applyBorder="1" applyAlignment="1">
      <alignment vertical="top" shrinkToFit="1"/>
    </xf>
    <xf numFmtId="4" fontId="5" fillId="3" borderId="12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GcMjixRazl5Q8GiPqRjzLZiixx3rNRZLz7gagktSt+yhXrzi/a0wpT9XUBgWj+pWpkChpa1u2yOOUoBR8dS3QA==" saltValue="odb4IKwWqCGomlfIq7w9E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9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44</v>
      </c>
      <c r="E2" s="111" t="s">
        <v>45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46</v>
      </c>
      <c r="E5" s="91"/>
      <c r="F5" s="91"/>
      <c r="G5" s="91"/>
      <c r="H5" s="18" t="s">
        <v>40</v>
      </c>
      <c r="I5" s="128" t="s">
        <v>50</v>
      </c>
      <c r="J5" s="8"/>
    </row>
    <row r="6" spans="1:15" ht="15.75" customHeight="1" x14ac:dyDescent="0.2">
      <c r="A6" s="2"/>
      <c r="B6" s="28"/>
      <c r="C6" s="55"/>
      <c r="D6" s="125" t="s">
        <v>47</v>
      </c>
      <c r="E6" s="92"/>
      <c r="F6" s="92"/>
      <c r="G6" s="92"/>
      <c r="H6" s="18" t="s">
        <v>34</v>
      </c>
      <c r="I6" s="128" t="s">
        <v>51</v>
      </c>
      <c r="J6" s="8"/>
    </row>
    <row r="7" spans="1:15" ht="15.75" customHeight="1" x14ac:dyDescent="0.2">
      <c r="A7" s="2"/>
      <c r="B7" s="29"/>
      <c r="C7" s="56"/>
      <c r="D7" s="127" t="s">
        <v>49</v>
      </c>
      <c r="E7" s="126" t="s">
        <v>48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SUMIF(F115:F189,A16,I115:I189)+SUMIF(F115:F189,"PSU",I115:I189)</f>
        <v>14927114.260000002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SUMIF(F115:F189,A17,I115:I189)</f>
        <v>8842492.8600000013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SUMIF(F115:F189,A18,I115:I189)</f>
        <v>1092835.3500000001</v>
      </c>
      <c r="J18" s="85"/>
    </row>
    <row r="19" spans="1:10" ht="23.25" customHeight="1" x14ac:dyDescent="0.2">
      <c r="A19" s="196" t="s">
        <v>115</v>
      </c>
      <c r="B19" s="38" t="s">
        <v>27</v>
      </c>
      <c r="C19" s="62"/>
      <c r="D19" s="63"/>
      <c r="E19" s="83"/>
      <c r="F19" s="84"/>
      <c r="G19" s="83"/>
      <c r="H19" s="84"/>
      <c r="I19" s="83">
        <f>SUMIF(F115:F189,A19,I115:I189)</f>
        <v>903000</v>
      </c>
      <c r="J19" s="85"/>
    </row>
    <row r="20" spans="1:10" ht="23.25" customHeight="1" x14ac:dyDescent="0.2">
      <c r="A20" s="196" t="s">
        <v>303</v>
      </c>
      <c r="B20" s="38" t="s">
        <v>28</v>
      </c>
      <c r="C20" s="62"/>
      <c r="D20" s="63"/>
      <c r="E20" s="83"/>
      <c r="F20" s="84"/>
      <c r="G20" s="83"/>
      <c r="H20" s="84"/>
      <c r="I20" s="83">
        <f>SUMIF(F115:F189,A20,I115:I189)</f>
        <v>137000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25902442.470000006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ROUNDUP(A23, 0)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5439512.9187000003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25902442.470000003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91.870000027120113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ROUNDUP(A25, 0)</f>
        <v>5439513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31341955.470000003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0.5299999974668026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25902442.470000003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47.00000025331974</v>
      </c>
      <c r="B29" s="165" t="s">
        <v>35</v>
      </c>
      <c r="C29" s="172"/>
      <c r="D29" s="172"/>
      <c r="E29" s="172"/>
      <c r="F29" s="173"/>
      <c r="G29" s="169">
        <f>ROUNDUP(A27, 0)</f>
        <v>31341956</v>
      </c>
      <c r="H29" s="169"/>
      <c r="I29" s="169"/>
      <c r="J29" s="174" t="s">
        <v>120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52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53</v>
      </c>
      <c r="C39" s="147"/>
      <c r="D39" s="147"/>
      <c r="E39" s="147"/>
      <c r="F39" s="148">
        <f>'000 SO 000 Pol'!AE63+'001 SO 001 Pol'!AE874+'001 SO 001.1 Pol'!AE74+'001 SO 001.2 Pol'!AE93+'001 SO 001.3 Pol'!AE76+'001 SO 001.4 Pol'!AE137+'001 SO 001.5 Pol'!AE78+'002 SO 002 Pol'!AE444+'003 SO 003 Pol'!AE382+'004 SO 004 Pol'!AE146+'005 SO 005 Pol'!AE116+'006 SO 006 Pol'!AE168+'007 SO 007 Pol'!AE361+'008 a 009 008 a 009 Pol'!AE111+'010_011 a 012 SO 010 Pol'!AE39+'010_011 a 012 SO 011 Pol'!AE38+'010_011 a 012 SO 012 Pol'!AE101+'013 SO 013 Pol'!AE15+'014 a 015 SO 014 a SO 015 Pol'!AE71+'VN VRN Pol'!AE33</f>
        <v>0</v>
      </c>
      <c r="G39" s="149">
        <f>'000 SO 000 Pol'!AF63+'001 SO 001 Pol'!AF874+'001 SO 001.1 Pol'!AF74+'001 SO 001.2 Pol'!AF93+'001 SO 001.3 Pol'!AF76+'001 SO 001.4 Pol'!AF137+'001 SO 001.5 Pol'!AF78+'002 SO 002 Pol'!AF444+'003 SO 003 Pol'!AF382+'004 SO 004 Pol'!AF146+'005 SO 005 Pol'!AF116+'006 SO 006 Pol'!AF168+'007 SO 007 Pol'!AF361+'008 a 009 008 a 009 Pol'!AF111+'010_011 a 012 SO 010 Pol'!AF39+'010_011 a 012 SO 011 Pol'!AF38+'010_011 a 012 SO 012 Pol'!AF101+'013 SO 013 Pol'!AF15+'014 a 015 SO 014 a SO 015 Pol'!AF71+'VN VRN Pol'!AF33</f>
        <v>25902442.470000003</v>
      </c>
      <c r="H39" s="150">
        <f>(F39*SazbaDPH1/100)+(G39*SazbaDPH2/100)</f>
        <v>5439512.9187000003</v>
      </c>
      <c r="I39" s="150">
        <f>F39+G39+H39</f>
        <v>31341955.388700001</v>
      </c>
      <c r="J39" s="151">
        <f>IF(_xlfn.SINGLE(CenaCelkemVypocet)=0,"",I39/_xlfn.SINGLE(CenaCelkemVypocet)*100)</f>
        <v>100</v>
      </c>
    </row>
    <row r="40" spans="1:10" ht="25.5" customHeight="1" x14ac:dyDescent="0.2">
      <c r="A40" s="136">
        <v>2</v>
      </c>
      <c r="B40" s="152"/>
      <c r="C40" s="153" t="s">
        <v>54</v>
      </c>
      <c r="D40" s="153"/>
      <c r="E40" s="153"/>
      <c r="F40" s="154"/>
      <c r="G40" s="155"/>
      <c r="H40" s="155">
        <f>(F40*SazbaDPH1/100)+(G40*SazbaDPH2/100)</f>
        <v>0</v>
      </c>
      <c r="I40" s="155"/>
      <c r="J40" s="156"/>
    </row>
    <row r="41" spans="1:10" ht="25.5" customHeight="1" x14ac:dyDescent="0.2">
      <c r="A41" s="136">
        <v>2</v>
      </c>
      <c r="B41" s="152" t="s">
        <v>55</v>
      </c>
      <c r="C41" s="153" t="s">
        <v>56</v>
      </c>
      <c r="D41" s="153"/>
      <c r="E41" s="153"/>
      <c r="F41" s="154">
        <f>'000 SO 000 Pol'!AE63</f>
        <v>0</v>
      </c>
      <c r="G41" s="155">
        <f>'000 SO 000 Pol'!AF63</f>
        <v>643058.1399999999</v>
      </c>
      <c r="H41" s="155">
        <f>(F41*SazbaDPH1/100)+(G41*SazbaDPH2/100)</f>
        <v>135042.20939999996</v>
      </c>
      <c r="I41" s="155">
        <f>F41+G41+H41</f>
        <v>778100.34939999983</v>
      </c>
      <c r="J41" s="156">
        <f>IF(_xlfn.SINGLE(CenaCelkemVypocet)=0,"",I41/_xlfn.SINGLE(CenaCelkemVypocet)*100)</f>
        <v>2.4826158411307526</v>
      </c>
    </row>
    <row r="42" spans="1:10" ht="25.5" customHeight="1" x14ac:dyDescent="0.2">
      <c r="A42" s="136">
        <v>3</v>
      </c>
      <c r="B42" s="157" t="s">
        <v>57</v>
      </c>
      <c r="C42" s="147" t="s">
        <v>58</v>
      </c>
      <c r="D42" s="147"/>
      <c r="E42" s="147"/>
      <c r="F42" s="158">
        <f>'000 SO 000 Pol'!AE63</f>
        <v>0</v>
      </c>
      <c r="G42" s="150">
        <f>'000 SO 000 Pol'!AF63</f>
        <v>643058.1399999999</v>
      </c>
      <c r="H42" s="150">
        <f>(F42*SazbaDPH1/100)+(G42*SazbaDPH2/100)</f>
        <v>135042.20939999996</v>
      </c>
      <c r="I42" s="150">
        <f>F42+G42+H42</f>
        <v>778100.34939999983</v>
      </c>
      <c r="J42" s="151">
        <f>IF(_xlfn.SINGLE(CenaCelkemVypocet)=0,"",I42/_xlfn.SINGLE(CenaCelkemVypocet)*100)</f>
        <v>2.4826158411307526</v>
      </c>
    </row>
    <row r="43" spans="1:10" ht="25.5" customHeight="1" x14ac:dyDescent="0.2">
      <c r="A43" s="136">
        <v>2</v>
      </c>
      <c r="B43" s="152" t="s">
        <v>59</v>
      </c>
      <c r="C43" s="153" t="s">
        <v>60</v>
      </c>
      <c r="D43" s="153"/>
      <c r="E43" s="153"/>
      <c r="F43" s="154">
        <f>'001 SO 001 Pol'!AE874+'001 SO 001.1 Pol'!AE74+'001 SO 001.2 Pol'!AE93+'001 SO 001.3 Pol'!AE76+'001 SO 001.4 Pol'!AE137+'001 SO 001.5 Pol'!AE78</f>
        <v>0</v>
      </c>
      <c r="G43" s="155">
        <f>'001 SO 001 Pol'!AF874+'001 SO 001.1 Pol'!AF74+'001 SO 001.2 Pol'!AF93+'001 SO 001.3 Pol'!AF76+'001 SO 001.4 Pol'!AF137+'001 SO 001.5 Pol'!AF78</f>
        <v>11782019.619999999</v>
      </c>
      <c r="H43" s="155">
        <f>(F43*SazbaDPH1/100)+(G43*SazbaDPH2/100)</f>
        <v>2474224.1201999998</v>
      </c>
      <c r="I43" s="155">
        <f>F43+G43+H43</f>
        <v>14256243.740199998</v>
      </c>
      <c r="J43" s="156">
        <f>IF(_xlfn.SINGLE(CenaCelkemVypocet)=0,"",I43/_xlfn.SINGLE(CenaCelkemVypocet)*100)</f>
        <v>45.486133725210806</v>
      </c>
    </row>
    <row r="44" spans="1:10" ht="25.5" customHeight="1" x14ac:dyDescent="0.2">
      <c r="A44" s="136">
        <v>3</v>
      </c>
      <c r="B44" s="157" t="s">
        <v>61</v>
      </c>
      <c r="C44" s="147" t="s">
        <v>62</v>
      </c>
      <c r="D44" s="147"/>
      <c r="E44" s="147"/>
      <c r="F44" s="158">
        <f>'001 SO 001 Pol'!AE874</f>
        <v>0</v>
      </c>
      <c r="G44" s="150">
        <f>'001 SO 001 Pol'!AF874</f>
        <v>10450191.959999999</v>
      </c>
      <c r="H44" s="150">
        <f>(F44*SazbaDPH1/100)+(G44*SazbaDPH2/100)</f>
        <v>2194540.3115999997</v>
      </c>
      <c r="I44" s="150">
        <f>F44+G44+H44</f>
        <v>12644732.271599999</v>
      </c>
      <c r="J44" s="151">
        <f>IF(_xlfn.SINGLE(CenaCelkemVypocet)=0,"",I44/_xlfn.SINGLE(CenaCelkemVypocet)*100)</f>
        <v>40.344426870567617</v>
      </c>
    </row>
    <row r="45" spans="1:10" ht="25.5" customHeight="1" x14ac:dyDescent="0.2">
      <c r="A45" s="136">
        <v>3</v>
      </c>
      <c r="B45" s="157" t="s">
        <v>63</v>
      </c>
      <c r="C45" s="147" t="s">
        <v>64</v>
      </c>
      <c r="D45" s="147"/>
      <c r="E45" s="147"/>
      <c r="F45" s="158">
        <f>'001 SO 001.1 Pol'!AE74</f>
        <v>0</v>
      </c>
      <c r="G45" s="150">
        <f>'001 SO 001.1 Pol'!AF74</f>
        <v>75246.25999999998</v>
      </c>
      <c r="H45" s="150">
        <f>(F45*SazbaDPH1/100)+(G45*SazbaDPH2/100)</f>
        <v>15801.714599999996</v>
      </c>
      <c r="I45" s="150">
        <f>F45+G45+H45</f>
        <v>91047.974599999972</v>
      </c>
      <c r="J45" s="151">
        <f>IF(_xlfn.SINGLE(CenaCelkemVypocet)=0,"",I45/_xlfn.SINGLE(CenaCelkemVypocet)*100)</f>
        <v>0.29049870523657989</v>
      </c>
    </row>
    <row r="46" spans="1:10" ht="25.5" customHeight="1" x14ac:dyDescent="0.2">
      <c r="A46" s="136">
        <v>3</v>
      </c>
      <c r="B46" s="157" t="s">
        <v>65</v>
      </c>
      <c r="C46" s="147" t="s">
        <v>66</v>
      </c>
      <c r="D46" s="147"/>
      <c r="E46" s="147"/>
      <c r="F46" s="158">
        <f>'001 SO 001.2 Pol'!AE93</f>
        <v>0</v>
      </c>
      <c r="G46" s="150">
        <f>'001 SO 001.2 Pol'!AF93</f>
        <v>436011.65000000008</v>
      </c>
      <c r="H46" s="150">
        <f>(F46*SazbaDPH1/100)+(G46*SazbaDPH2/100)</f>
        <v>91562.44650000002</v>
      </c>
      <c r="I46" s="150">
        <f>F46+G46+H46</f>
        <v>527574.0965000001</v>
      </c>
      <c r="J46" s="151">
        <f>IF(_xlfn.SINGLE(CenaCelkemVypocet)=0,"",I46/_xlfn.SINGLE(CenaCelkemVypocet)*100)</f>
        <v>1.6832839239194728</v>
      </c>
    </row>
    <row r="47" spans="1:10" ht="25.5" customHeight="1" x14ac:dyDescent="0.2">
      <c r="A47" s="136">
        <v>3</v>
      </c>
      <c r="B47" s="157" t="s">
        <v>67</v>
      </c>
      <c r="C47" s="147" t="s">
        <v>68</v>
      </c>
      <c r="D47" s="147"/>
      <c r="E47" s="147"/>
      <c r="F47" s="158">
        <f>'001 SO 001.3 Pol'!AE76</f>
        <v>0</v>
      </c>
      <c r="G47" s="150">
        <f>'001 SO 001.3 Pol'!AF76</f>
        <v>222559.75</v>
      </c>
      <c r="H47" s="150">
        <f>(F47*SazbaDPH1/100)+(G47*SazbaDPH2/100)</f>
        <v>46737.547500000001</v>
      </c>
      <c r="I47" s="150">
        <f>F47+G47+H47</f>
        <v>269297.29749999999</v>
      </c>
      <c r="J47" s="151">
        <f>IF(_xlfn.SINGLE(CenaCelkemVypocet)=0,"",I47/_xlfn.SINGLE(CenaCelkemVypocet)*100)</f>
        <v>0.85922302600523837</v>
      </c>
    </row>
    <row r="48" spans="1:10" ht="25.5" customHeight="1" x14ac:dyDescent="0.2">
      <c r="A48" s="136">
        <v>3</v>
      </c>
      <c r="B48" s="157" t="s">
        <v>69</v>
      </c>
      <c r="C48" s="147" t="s">
        <v>70</v>
      </c>
      <c r="D48" s="147"/>
      <c r="E48" s="147"/>
      <c r="F48" s="158">
        <f>'001 SO 001.4 Pol'!AE137</f>
        <v>0</v>
      </c>
      <c r="G48" s="150">
        <f>'001 SO 001.4 Pol'!AF137</f>
        <v>512835</v>
      </c>
      <c r="H48" s="150">
        <f>(F48*SazbaDPH1/100)+(G48*SazbaDPH2/100)</f>
        <v>107695.35</v>
      </c>
      <c r="I48" s="150">
        <f>F48+G48+H48</f>
        <v>620530.35</v>
      </c>
      <c r="J48" s="151">
        <f>IF(_xlfn.SINGLE(CenaCelkemVypocet)=0,"",I48/_xlfn.SINGLE(CenaCelkemVypocet)*100)</f>
        <v>1.9798712055589405</v>
      </c>
    </row>
    <row r="49" spans="1:10" ht="25.5" customHeight="1" x14ac:dyDescent="0.2">
      <c r="A49" s="136">
        <v>3</v>
      </c>
      <c r="B49" s="157" t="s">
        <v>71</v>
      </c>
      <c r="C49" s="147" t="s">
        <v>72</v>
      </c>
      <c r="D49" s="147"/>
      <c r="E49" s="147"/>
      <c r="F49" s="158">
        <f>'001 SO 001.5 Pol'!AE78</f>
        <v>0</v>
      </c>
      <c r="G49" s="150">
        <f>'001 SO 001.5 Pol'!AF78</f>
        <v>85175</v>
      </c>
      <c r="H49" s="150">
        <f>(F49*SazbaDPH1/100)+(G49*SazbaDPH2/100)</f>
        <v>17886.75</v>
      </c>
      <c r="I49" s="150">
        <f>F49+G49+H49</f>
        <v>103061.75</v>
      </c>
      <c r="J49" s="151">
        <f>IF(_xlfn.SINGLE(CenaCelkemVypocet)=0,"",I49/_xlfn.SINGLE(CenaCelkemVypocet)*100)</f>
        <v>0.32882999392296303</v>
      </c>
    </row>
    <row r="50" spans="1:10" ht="25.5" customHeight="1" x14ac:dyDescent="0.2">
      <c r="A50" s="136">
        <v>2</v>
      </c>
      <c r="B50" s="152" t="s">
        <v>73</v>
      </c>
      <c r="C50" s="153" t="s">
        <v>74</v>
      </c>
      <c r="D50" s="153"/>
      <c r="E50" s="153"/>
      <c r="F50" s="154">
        <f>'002 SO 002 Pol'!AE444</f>
        <v>0</v>
      </c>
      <c r="G50" s="155">
        <f>'002 SO 002 Pol'!AF444</f>
        <v>5300038.5999999996</v>
      </c>
      <c r="H50" s="155">
        <f>(F50*SazbaDPH1/100)+(G50*SazbaDPH2/100)</f>
        <v>1113008.1059999999</v>
      </c>
      <c r="I50" s="155">
        <f>F50+G50+H50</f>
        <v>6413046.7059999993</v>
      </c>
      <c r="J50" s="156">
        <f>IF(_xlfn.SINGLE(CenaCelkemVypocet)=0,"",I50/_xlfn.SINGLE(CenaCelkemVypocet)*100)</f>
        <v>20.461539895855232</v>
      </c>
    </row>
    <row r="51" spans="1:10" ht="25.5" customHeight="1" x14ac:dyDescent="0.2">
      <c r="A51" s="136">
        <v>3</v>
      </c>
      <c r="B51" s="157" t="s">
        <v>75</v>
      </c>
      <c r="C51" s="147" t="s">
        <v>76</v>
      </c>
      <c r="D51" s="147"/>
      <c r="E51" s="147"/>
      <c r="F51" s="158">
        <f>'002 SO 002 Pol'!AE444</f>
        <v>0</v>
      </c>
      <c r="G51" s="150">
        <f>'002 SO 002 Pol'!AF444</f>
        <v>5300038.5999999996</v>
      </c>
      <c r="H51" s="150">
        <f>(F51*SazbaDPH1/100)+(G51*SazbaDPH2/100)</f>
        <v>1113008.1059999999</v>
      </c>
      <c r="I51" s="150">
        <f>F51+G51+H51</f>
        <v>6413046.7059999993</v>
      </c>
      <c r="J51" s="151">
        <f>IF(_xlfn.SINGLE(CenaCelkemVypocet)=0,"",I51/_xlfn.SINGLE(CenaCelkemVypocet)*100)</f>
        <v>20.461539895855232</v>
      </c>
    </row>
    <row r="52" spans="1:10" ht="25.5" customHeight="1" x14ac:dyDescent="0.2">
      <c r="A52" s="136">
        <v>2</v>
      </c>
      <c r="B52" s="152" t="s">
        <v>77</v>
      </c>
      <c r="C52" s="153" t="s">
        <v>78</v>
      </c>
      <c r="D52" s="153"/>
      <c r="E52" s="153"/>
      <c r="F52" s="154">
        <f>'003 SO 003 Pol'!AE382</f>
        <v>0</v>
      </c>
      <c r="G52" s="155">
        <f>'003 SO 003 Pol'!AF382</f>
        <v>2308322.52</v>
      </c>
      <c r="H52" s="155">
        <f>(F52*SazbaDPH1/100)+(G52*SazbaDPH2/100)</f>
        <v>484747.7292</v>
      </c>
      <c r="I52" s="155">
        <f>F52+G52+H52</f>
        <v>2793070.2492</v>
      </c>
      <c r="J52" s="156">
        <f>IF(_xlfn.SINGLE(CenaCelkemVypocet)=0,"",I52/_xlfn.SINGLE(CenaCelkemVypocet)*100)</f>
        <v>8.9116017637081164</v>
      </c>
    </row>
    <row r="53" spans="1:10" ht="25.5" customHeight="1" x14ac:dyDescent="0.2">
      <c r="A53" s="136">
        <v>3</v>
      </c>
      <c r="B53" s="157" t="s">
        <v>79</v>
      </c>
      <c r="C53" s="147" t="s">
        <v>80</v>
      </c>
      <c r="D53" s="147"/>
      <c r="E53" s="147"/>
      <c r="F53" s="158">
        <f>'003 SO 003 Pol'!AE382</f>
        <v>0</v>
      </c>
      <c r="G53" s="150">
        <f>'003 SO 003 Pol'!AF382</f>
        <v>2308322.52</v>
      </c>
      <c r="H53" s="150">
        <f>(F53*SazbaDPH1/100)+(G53*SazbaDPH2/100)</f>
        <v>484747.7292</v>
      </c>
      <c r="I53" s="150">
        <f>F53+G53+H53</f>
        <v>2793070.2492</v>
      </c>
      <c r="J53" s="151">
        <f>IF(_xlfn.SINGLE(CenaCelkemVypocet)=0,"",I53/_xlfn.SINGLE(CenaCelkemVypocet)*100)</f>
        <v>8.9116017637081164</v>
      </c>
    </row>
    <row r="54" spans="1:10" ht="25.5" customHeight="1" x14ac:dyDescent="0.2">
      <c r="A54" s="136">
        <v>2</v>
      </c>
      <c r="B54" s="152" t="s">
        <v>81</v>
      </c>
      <c r="C54" s="153" t="s">
        <v>82</v>
      </c>
      <c r="D54" s="153"/>
      <c r="E54" s="153"/>
      <c r="F54" s="154">
        <f>'004 SO 004 Pol'!AE146</f>
        <v>0</v>
      </c>
      <c r="G54" s="155">
        <f>'004 SO 004 Pol'!AF146</f>
        <v>731734.96000000008</v>
      </c>
      <c r="H54" s="155">
        <f>(F54*SazbaDPH1/100)+(G54*SazbaDPH2/100)</f>
        <v>153664.34160000001</v>
      </c>
      <c r="I54" s="155">
        <f>F54+G54+H54</f>
        <v>885399.30160000012</v>
      </c>
      <c r="J54" s="156">
        <f>IF(_xlfn.SINGLE(CenaCelkemVypocet)=0,"",I54/_xlfn.SINGLE(CenaCelkemVypocet)*100)</f>
        <v>2.8249651006753114</v>
      </c>
    </row>
    <row r="55" spans="1:10" ht="25.5" customHeight="1" x14ac:dyDescent="0.2">
      <c r="A55" s="136">
        <v>3</v>
      </c>
      <c r="B55" s="157" t="s">
        <v>83</v>
      </c>
      <c r="C55" s="147" t="s">
        <v>84</v>
      </c>
      <c r="D55" s="147"/>
      <c r="E55" s="147"/>
      <c r="F55" s="158">
        <f>'004 SO 004 Pol'!AE146</f>
        <v>0</v>
      </c>
      <c r="G55" s="150">
        <f>'004 SO 004 Pol'!AF146</f>
        <v>731734.96000000008</v>
      </c>
      <c r="H55" s="150">
        <f>(F55*SazbaDPH1/100)+(G55*SazbaDPH2/100)</f>
        <v>153664.34160000001</v>
      </c>
      <c r="I55" s="150">
        <f>F55+G55+H55</f>
        <v>885399.30160000012</v>
      </c>
      <c r="J55" s="151">
        <f>IF(_xlfn.SINGLE(CenaCelkemVypocet)=0,"",I55/_xlfn.SINGLE(CenaCelkemVypocet)*100)</f>
        <v>2.8249651006753114</v>
      </c>
    </row>
    <row r="56" spans="1:10" ht="25.5" customHeight="1" x14ac:dyDescent="0.2">
      <c r="A56" s="136">
        <v>2</v>
      </c>
      <c r="B56" s="152" t="s">
        <v>85</v>
      </c>
      <c r="C56" s="153" t="s">
        <v>86</v>
      </c>
      <c r="D56" s="153"/>
      <c r="E56" s="153"/>
      <c r="F56" s="154">
        <f>'005 SO 005 Pol'!AE116</f>
        <v>0</v>
      </c>
      <c r="G56" s="155">
        <f>'005 SO 005 Pol'!AF116</f>
        <v>129331.57999999999</v>
      </c>
      <c r="H56" s="155">
        <f>(F56*SazbaDPH1/100)+(G56*SazbaDPH2/100)</f>
        <v>27159.631799999996</v>
      </c>
      <c r="I56" s="155">
        <f>F56+G56+H56</f>
        <v>156491.21179999999</v>
      </c>
      <c r="J56" s="156">
        <f>IF(_xlfn.SINGLE(CenaCelkemVypocet)=0,"",I56/_xlfn.SINGLE(CenaCelkemVypocet)*100)</f>
        <v>0.49930264356263226</v>
      </c>
    </row>
    <row r="57" spans="1:10" ht="25.5" customHeight="1" x14ac:dyDescent="0.2">
      <c r="A57" s="136">
        <v>3</v>
      </c>
      <c r="B57" s="157" t="s">
        <v>87</v>
      </c>
      <c r="C57" s="147" t="s">
        <v>88</v>
      </c>
      <c r="D57" s="147"/>
      <c r="E57" s="147"/>
      <c r="F57" s="158">
        <f>'005 SO 005 Pol'!AE116</f>
        <v>0</v>
      </c>
      <c r="G57" s="150">
        <f>'005 SO 005 Pol'!AF116</f>
        <v>129331.57999999999</v>
      </c>
      <c r="H57" s="150">
        <f>(F57*SazbaDPH1/100)+(G57*SazbaDPH2/100)</f>
        <v>27159.631799999996</v>
      </c>
      <c r="I57" s="150">
        <f>F57+G57+H57</f>
        <v>156491.21179999999</v>
      </c>
      <c r="J57" s="151">
        <f>IF(_xlfn.SINGLE(CenaCelkemVypocet)=0,"",I57/_xlfn.SINGLE(CenaCelkemVypocet)*100)</f>
        <v>0.49930264356263226</v>
      </c>
    </row>
    <row r="58" spans="1:10" ht="25.5" customHeight="1" x14ac:dyDescent="0.2">
      <c r="A58" s="136">
        <v>2</v>
      </c>
      <c r="B58" s="152" t="s">
        <v>89</v>
      </c>
      <c r="C58" s="153" t="s">
        <v>90</v>
      </c>
      <c r="D58" s="153"/>
      <c r="E58" s="153"/>
      <c r="F58" s="154">
        <f>'006 SO 006 Pol'!AE168</f>
        <v>0</v>
      </c>
      <c r="G58" s="155">
        <f>'006 SO 006 Pol'!AF168</f>
        <v>266731.38999999996</v>
      </c>
      <c r="H58" s="155">
        <f>(F58*SazbaDPH1/100)+(G58*SazbaDPH2/100)</f>
        <v>56013.591899999992</v>
      </c>
      <c r="I58" s="155">
        <f>F58+G58+H58</f>
        <v>322744.98189999996</v>
      </c>
      <c r="J58" s="156">
        <f>IF(_xlfn.SINGLE(CenaCelkemVypocet)=0,"",I58/_xlfn.SINGLE(CenaCelkemVypocet)*100)</f>
        <v>1.0297538168801113</v>
      </c>
    </row>
    <row r="59" spans="1:10" ht="25.5" customHeight="1" x14ac:dyDescent="0.2">
      <c r="A59" s="136">
        <v>3</v>
      </c>
      <c r="B59" s="157" t="s">
        <v>91</v>
      </c>
      <c r="C59" s="147" t="s">
        <v>92</v>
      </c>
      <c r="D59" s="147"/>
      <c r="E59" s="147"/>
      <c r="F59" s="158">
        <f>'006 SO 006 Pol'!AE168</f>
        <v>0</v>
      </c>
      <c r="G59" s="150">
        <f>'006 SO 006 Pol'!AF168</f>
        <v>266731.38999999996</v>
      </c>
      <c r="H59" s="150">
        <f>(F59*SazbaDPH1/100)+(G59*SazbaDPH2/100)</f>
        <v>56013.591899999992</v>
      </c>
      <c r="I59" s="150">
        <f>F59+G59+H59</f>
        <v>322744.98189999996</v>
      </c>
      <c r="J59" s="151">
        <f>IF(_xlfn.SINGLE(CenaCelkemVypocet)=0,"",I59/_xlfn.SINGLE(CenaCelkemVypocet)*100)</f>
        <v>1.0297538168801113</v>
      </c>
    </row>
    <row r="60" spans="1:10" ht="25.5" customHeight="1" x14ac:dyDescent="0.2">
      <c r="A60" s="136">
        <v>2</v>
      </c>
      <c r="B60" s="152" t="s">
        <v>93</v>
      </c>
      <c r="C60" s="153" t="s">
        <v>94</v>
      </c>
      <c r="D60" s="153"/>
      <c r="E60" s="153"/>
      <c r="F60" s="154">
        <f>'007 SO 007 Pol'!AE361</f>
        <v>0</v>
      </c>
      <c r="G60" s="155">
        <f>'007 SO 007 Pol'!AF361</f>
        <v>1168688.1399999999</v>
      </c>
      <c r="H60" s="155">
        <f>(F60*SazbaDPH1/100)+(G60*SazbaDPH2/100)</f>
        <v>245424.50939999998</v>
      </c>
      <c r="I60" s="155">
        <f>F60+G60+H60</f>
        <v>1414112.6494</v>
      </c>
      <c r="J60" s="156">
        <f>IF(_xlfn.SINGLE(CenaCelkemVypocet)=0,"",I60/_xlfn.SINGLE(CenaCelkemVypocet)*100)</f>
        <v>4.5118839327741584</v>
      </c>
    </row>
    <row r="61" spans="1:10" ht="25.5" customHeight="1" x14ac:dyDescent="0.2">
      <c r="A61" s="136">
        <v>3</v>
      </c>
      <c r="B61" s="157" t="s">
        <v>95</v>
      </c>
      <c r="C61" s="147" t="s">
        <v>96</v>
      </c>
      <c r="D61" s="147"/>
      <c r="E61" s="147"/>
      <c r="F61" s="158">
        <f>'007 SO 007 Pol'!AE361</f>
        <v>0</v>
      </c>
      <c r="G61" s="150">
        <f>'007 SO 007 Pol'!AF361</f>
        <v>1168688.1399999999</v>
      </c>
      <c r="H61" s="150">
        <f>(F61*SazbaDPH1/100)+(G61*SazbaDPH2/100)</f>
        <v>245424.50939999998</v>
      </c>
      <c r="I61" s="150">
        <f>F61+G61+H61</f>
        <v>1414112.6494</v>
      </c>
      <c r="J61" s="151">
        <f>IF(_xlfn.SINGLE(CenaCelkemVypocet)=0,"",I61/_xlfn.SINGLE(CenaCelkemVypocet)*100)</f>
        <v>4.5118839327741584</v>
      </c>
    </row>
    <row r="62" spans="1:10" ht="25.5" customHeight="1" x14ac:dyDescent="0.2">
      <c r="A62" s="136">
        <v>2</v>
      </c>
      <c r="B62" s="152" t="s">
        <v>97</v>
      </c>
      <c r="C62" s="153" t="s">
        <v>98</v>
      </c>
      <c r="D62" s="153"/>
      <c r="E62" s="153"/>
      <c r="F62" s="154">
        <f>'008 a 009 008 a 009 Pol'!AE111</f>
        <v>0</v>
      </c>
      <c r="G62" s="155">
        <f>'008 a 009 008 a 009 Pol'!AF111</f>
        <v>1653411.57</v>
      </c>
      <c r="H62" s="155">
        <f>(F62*SazbaDPH1/100)+(G62*SazbaDPH2/100)</f>
        <v>347216.42969999998</v>
      </c>
      <c r="I62" s="155">
        <f>F62+G62+H62</f>
        <v>2000627.9997</v>
      </c>
      <c r="J62" s="156">
        <f>IF(_xlfn.SINGLE(CenaCelkemVypocet)=0,"",I62/_xlfn.SINGLE(CenaCelkemVypocet)*100)</f>
        <v>6.3832264926945328</v>
      </c>
    </row>
    <row r="63" spans="1:10" ht="25.5" customHeight="1" x14ac:dyDescent="0.2">
      <c r="A63" s="136">
        <v>3</v>
      </c>
      <c r="B63" s="157" t="s">
        <v>97</v>
      </c>
      <c r="C63" s="147" t="s">
        <v>99</v>
      </c>
      <c r="D63" s="147"/>
      <c r="E63" s="147"/>
      <c r="F63" s="158">
        <f>'008 a 009 008 a 009 Pol'!AE111</f>
        <v>0</v>
      </c>
      <c r="G63" s="150">
        <f>'008 a 009 008 a 009 Pol'!AF111</f>
        <v>1653411.57</v>
      </c>
      <c r="H63" s="150">
        <f>(F63*SazbaDPH1/100)+(G63*SazbaDPH2/100)</f>
        <v>347216.42969999998</v>
      </c>
      <c r="I63" s="150">
        <f>F63+G63+H63</f>
        <v>2000627.9997</v>
      </c>
      <c r="J63" s="151">
        <f>IF(_xlfn.SINGLE(CenaCelkemVypocet)=0,"",I63/_xlfn.SINGLE(CenaCelkemVypocet)*100)</f>
        <v>6.3832264926945328</v>
      </c>
    </row>
    <row r="64" spans="1:10" ht="25.5" customHeight="1" x14ac:dyDescent="0.2">
      <c r="A64" s="136">
        <v>2</v>
      </c>
      <c r="B64" s="152" t="s">
        <v>100</v>
      </c>
      <c r="C64" s="153" t="s">
        <v>101</v>
      </c>
      <c r="D64" s="153"/>
      <c r="E64" s="153"/>
      <c r="F64" s="154">
        <f>'010_011 a 012 SO 010 Pol'!AE39+'010_011 a 012 SO 011 Pol'!AE38+'010_011 a 012 SO 012 Pol'!AE101</f>
        <v>0</v>
      </c>
      <c r="G64" s="155">
        <f>'010_011 a 012 SO 010 Pol'!AF39+'010_011 a 012 SO 011 Pol'!AF38+'010_011 a 012 SO 012 Pol'!AF101</f>
        <v>494825.35</v>
      </c>
      <c r="H64" s="155">
        <f>(F64*SazbaDPH1/100)+(G64*SazbaDPH2/100)</f>
        <v>103913.3235</v>
      </c>
      <c r="I64" s="155">
        <f>F64+G64+H64</f>
        <v>598738.67350000003</v>
      </c>
      <c r="J64" s="156">
        <f>IF(_xlfn.SINGLE(CenaCelkemVypocet)=0,"",I64/_xlfn.SINGLE(CenaCelkemVypocet)*100)</f>
        <v>1.910342434205202</v>
      </c>
    </row>
    <row r="65" spans="1:10" ht="25.5" customHeight="1" x14ac:dyDescent="0.2">
      <c r="A65" s="136">
        <v>3</v>
      </c>
      <c r="B65" s="157" t="s">
        <v>102</v>
      </c>
      <c r="C65" s="147" t="s">
        <v>103</v>
      </c>
      <c r="D65" s="147"/>
      <c r="E65" s="147"/>
      <c r="F65" s="158">
        <f>'010_011 a 012 SO 010 Pol'!AE39</f>
        <v>0</v>
      </c>
      <c r="G65" s="150">
        <f>'010_011 a 012 SO 010 Pol'!AF39</f>
        <v>177741.6</v>
      </c>
      <c r="H65" s="150">
        <f>(F65*SazbaDPH1/100)+(G65*SazbaDPH2/100)</f>
        <v>37325.736000000004</v>
      </c>
      <c r="I65" s="150">
        <f>F65+G65+H65</f>
        <v>215067.33600000001</v>
      </c>
      <c r="J65" s="151">
        <f>IF(_xlfn.SINGLE(CenaCelkemVypocet)=0,"",I65/_xlfn.SINGLE(CenaCelkemVypocet)*100)</f>
        <v>0.68619629290117679</v>
      </c>
    </row>
    <row r="66" spans="1:10" ht="25.5" customHeight="1" x14ac:dyDescent="0.2">
      <c r="A66" s="136">
        <v>3</v>
      </c>
      <c r="B66" s="157" t="s">
        <v>104</v>
      </c>
      <c r="C66" s="147" t="s">
        <v>105</v>
      </c>
      <c r="D66" s="147"/>
      <c r="E66" s="147"/>
      <c r="F66" s="158">
        <f>'010_011 a 012 SO 011 Pol'!AE38</f>
        <v>0</v>
      </c>
      <c r="G66" s="150">
        <f>'010_011 a 012 SO 011 Pol'!AF38</f>
        <v>148501.75</v>
      </c>
      <c r="H66" s="150">
        <f>(F66*SazbaDPH1/100)+(G66*SazbaDPH2/100)</f>
        <v>31185.3675</v>
      </c>
      <c r="I66" s="150">
        <f>F66+G66+H66</f>
        <v>179687.11749999999</v>
      </c>
      <c r="J66" s="151">
        <f>IF(_xlfn.SINGLE(CenaCelkemVypocet)=0,"",I66/_xlfn.SINGLE(CenaCelkemVypocet)*100)</f>
        <v>0.57331176460286903</v>
      </c>
    </row>
    <row r="67" spans="1:10" ht="25.5" customHeight="1" x14ac:dyDescent="0.2">
      <c r="A67" s="136">
        <v>3</v>
      </c>
      <c r="B67" s="157" t="s">
        <v>106</v>
      </c>
      <c r="C67" s="147" t="s">
        <v>107</v>
      </c>
      <c r="D67" s="147"/>
      <c r="E67" s="147"/>
      <c r="F67" s="158">
        <f>'010_011 a 012 SO 012 Pol'!AE101</f>
        <v>0</v>
      </c>
      <c r="G67" s="150">
        <f>'010_011 a 012 SO 012 Pol'!AF101</f>
        <v>168582</v>
      </c>
      <c r="H67" s="150">
        <f>(F67*SazbaDPH1/100)+(G67*SazbaDPH2/100)</f>
        <v>35402.22</v>
      </c>
      <c r="I67" s="150">
        <f>F67+G67+H67</f>
        <v>203984.22</v>
      </c>
      <c r="J67" s="151">
        <f>IF(_xlfn.SINGLE(CenaCelkemVypocet)=0,"",I67/_xlfn.SINGLE(CenaCelkemVypocet)*100)</f>
        <v>0.65083437670115596</v>
      </c>
    </row>
    <row r="68" spans="1:10" ht="25.5" customHeight="1" x14ac:dyDescent="0.2">
      <c r="A68" s="136">
        <v>2</v>
      </c>
      <c r="B68" s="152" t="s">
        <v>108</v>
      </c>
      <c r="C68" s="153" t="s">
        <v>109</v>
      </c>
      <c r="D68" s="153"/>
      <c r="E68" s="153"/>
      <c r="F68" s="154">
        <f>'013 SO 013 Pol'!AE15</f>
        <v>0</v>
      </c>
      <c r="G68" s="155">
        <f>'013 SO 013 Pol'!AF15</f>
        <v>255056</v>
      </c>
      <c r="H68" s="155">
        <f>(F68*SazbaDPH1/100)+(G68*SazbaDPH2/100)</f>
        <v>53561.760000000002</v>
      </c>
      <c r="I68" s="155">
        <f>F68+G68+H68</f>
        <v>308617.76</v>
      </c>
      <c r="J68" s="156">
        <f>IF(_xlfn.SINGLE(CenaCelkemVypocet)=0,"",I68/_xlfn.SINGLE(CenaCelkemVypocet)*100)</f>
        <v>0.98467934170842697</v>
      </c>
    </row>
    <row r="69" spans="1:10" ht="25.5" customHeight="1" x14ac:dyDescent="0.2">
      <c r="A69" s="136">
        <v>3</v>
      </c>
      <c r="B69" s="157" t="s">
        <v>110</v>
      </c>
      <c r="C69" s="147" t="s">
        <v>109</v>
      </c>
      <c r="D69" s="147"/>
      <c r="E69" s="147"/>
      <c r="F69" s="158">
        <f>'013 SO 013 Pol'!AE15</f>
        <v>0</v>
      </c>
      <c r="G69" s="150">
        <f>'013 SO 013 Pol'!AF15</f>
        <v>255056</v>
      </c>
      <c r="H69" s="150">
        <f>(F69*SazbaDPH1/100)+(G69*SazbaDPH2/100)</f>
        <v>53561.760000000002</v>
      </c>
      <c r="I69" s="150">
        <f>F69+G69+H69</f>
        <v>308617.76</v>
      </c>
      <c r="J69" s="151">
        <f>IF(_xlfn.SINGLE(CenaCelkemVypocet)=0,"",I69/_xlfn.SINGLE(CenaCelkemVypocet)*100)</f>
        <v>0.98467934170842697</v>
      </c>
    </row>
    <row r="70" spans="1:10" ht="25.5" customHeight="1" x14ac:dyDescent="0.2">
      <c r="A70" s="136">
        <v>2</v>
      </c>
      <c r="B70" s="152" t="s">
        <v>111</v>
      </c>
      <c r="C70" s="153" t="s">
        <v>112</v>
      </c>
      <c r="D70" s="153"/>
      <c r="E70" s="153"/>
      <c r="F70" s="154">
        <f>'014 a 015 SO 014 a SO 015 Pol'!AE71</f>
        <v>0</v>
      </c>
      <c r="G70" s="155">
        <f>'014 a 015 SO 014 a SO 015 Pol'!AF71</f>
        <v>129224.6</v>
      </c>
      <c r="H70" s="155">
        <f>(F70*SazbaDPH1/100)+(G70*SazbaDPH2/100)</f>
        <v>27137.166000000001</v>
      </c>
      <c r="I70" s="155">
        <f>F70+G70+H70</f>
        <v>156361.766</v>
      </c>
      <c r="J70" s="156">
        <f>IF(_xlfn.SINGLE(CenaCelkemVypocet)=0,"",I70/_xlfn.SINGLE(CenaCelkemVypocet)*100)</f>
        <v>0.4988896323181371</v>
      </c>
    </row>
    <row r="71" spans="1:10" ht="25.5" customHeight="1" x14ac:dyDescent="0.2">
      <c r="A71" s="136">
        <v>3</v>
      </c>
      <c r="B71" s="157" t="s">
        <v>113</v>
      </c>
      <c r="C71" s="147" t="s">
        <v>114</v>
      </c>
      <c r="D71" s="147"/>
      <c r="E71" s="147"/>
      <c r="F71" s="158">
        <f>'014 a 015 SO 014 a SO 015 Pol'!AE71</f>
        <v>0</v>
      </c>
      <c r="G71" s="150">
        <f>'014 a 015 SO 014 a SO 015 Pol'!AF71</f>
        <v>129224.6</v>
      </c>
      <c r="H71" s="150">
        <f>(F71*SazbaDPH1/100)+(G71*SazbaDPH2/100)</f>
        <v>27137.166000000001</v>
      </c>
      <c r="I71" s="150">
        <f>F71+G71+H71</f>
        <v>156361.766</v>
      </c>
      <c r="J71" s="151">
        <f>IF(_xlfn.SINGLE(CenaCelkemVypocet)=0,"",I71/_xlfn.SINGLE(CenaCelkemVypocet)*100)</f>
        <v>0.4988896323181371</v>
      </c>
    </row>
    <row r="72" spans="1:10" ht="25.5" customHeight="1" x14ac:dyDescent="0.2">
      <c r="A72" s="136">
        <v>2</v>
      </c>
      <c r="B72" s="152" t="s">
        <v>115</v>
      </c>
      <c r="C72" s="153" t="s">
        <v>116</v>
      </c>
      <c r="D72" s="153"/>
      <c r="E72" s="153"/>
      <c r="F72" s="154">
        <f>'VN VRN Pol'!AE33</f>
        <v>0</v>
      </c>
      <c r="G72" s="155">
        <f>'VN VRN Pol'!AF33</f>
        <v>1040000</v>
      </c>
      <c r="H72" s="155">
        <f>(F72*SazbaDPH1/100)+(G72*SazbaDPH2/100)</f>
        <v>218400</v>
      </c>
      <c r="I72" s="155">
        <f>F72+G72+H72</f>
        <v>1258400</v>
      </c>
      <c r="J72" s="156">
        <f>IF(_xlfn.SINGLE(CenaCelkemVypocet)=0,"",I72/_xlfn.SINGLE(CenaCelkemVypocet)*100)</f>
        <v>4.0150653792765665</v>
      </c>
    </row>
    <row r="73" spans="1:10" ht="25.5" customHeight="1" x14ac:dyDescent="0.2">
      <c r="A73" s="136">
        <v>3</v>
      </c>
      <c r="B73" s="157" t="s">
        <v>117</v>
      </c>
      <c r="C73" s="147" t="s">
        <v>118</v>
      </c>
      <c r="D73" s="147"/>
      <c r="E73" s="147"/>
      <c r="F73" s="158">
        <f>'VN VRN Pol'!AE33</f>
        <v>0</v>
      </c>
      <c r="G73" s="150">
        <f>'VN VRN Pol'!AF33</f>
        <v>1040000</v>
      </c>
      <c r="H73" s="150">
        <f>(F73*SazbaDPH1/100)+(G73*SazbaDPH2/100)</f>
        <v>218400</v>
      </c>
      <c r="I73" s="150">
        <f>F73+G73+H73</f>
        <v>1258400</v>
      </c>
      <c r="J73" s="151">
        <f>IF(_xlfn.SINGLE(CenaCelkemVypocet)=0,"",I73/_xlfn.SINGLE(CenaCelkemVypocet)*100)</f>
        <v>4.0150653792765665</v>
      </c>
    </row>
    <row r="74" spans="1:10" ht="25.5" customHeight="1" x14ac:dyDescent="0.2">
      <c r="A74" s="136"/>
      <c r="B74" s="159" t="s">
        <v>119</v>
      </c>
      <c r="C74" s="160"/>
      <c r="D74" s="160"/>
      <c r="E74" s="161"/>
      <c r="F74" s="162">
        <f>SUMIF(A39:A73,"=1",F39:F73)</f>
        <v>0</v>
      </c>
      <c r="G74" s="163">
        <f>SUMIF(A39:A73,"=1",G39:G73)</f>
        <v>25902442.470000003</v>
      </c>
      <c r="H74" s="163">
        <f>SUMIF(A39:A73,"=1",H39:H73)</f>
        <v>5439512.9187000003</v>
      </c>
      <c r="I74" s="163">
        <f>SUMIF(A39:A73,"=1",I39:I73)</f>
        <v>31341955.388700001</v>
      </c>
      <c r="J74" s="164">
        <f>SUMIF(A39:A73,"=1",J39:J73)</f>
        <v>100</v>
      </c>
    </row>
    <row r="76" spans="1:10" x14ac:dyDescent="0.2">
      <c r="A76" t="s">
        <v>121</v>
      </c>
      <c r="B76" t="s">
        <v>122</v>
      </c>
    </row>
    <row r="77" spans="1:10" x14ac:dyDescent="0.2">
      <c r="A77" t="s">
        <v>123</v>
      </c>
      <c r="B77" t="s">
        <v>124</v>
      </c>
    </row>
    <row r="78" spans="1:10" x14ac:dyDescent="0.2">
      <c r="A78" t="s">
        <v>125</v>
      </c>
      <c r="B78" t="s">
        <v>126</v>
      </c>
    </row>
    <row r="79" spans="1:10" x14ac:dyDescent="0.2">
      <c r="A79" t="s">
        <v>123</v>
      </c>
      <c r="B79" t="s">
        <v>127</v>
      </c>
    </row>
    <row r="80" spans="1:10" x14ac:dyDescent="0.2">
      <c r="A80" t="s">
        <v>125</v>
      </c>
      <c r="B80" t="s">
        <v>128</v>
      </c>
    </row>
    <row r="81" spans="1:2" x14ac:dyDescent="0.2">
      <c r="A81" t="s">
        <v>125</v>
      </c>
      <c r="B81" t="s">
        <v>129</v>
      </c>
    </row>
    <row r="82" spans="1:2" x14ac:dyDescent="0.2">
      <c r="A82" t="s">
        <v>125</v>
      </c>
      <c r="B82" t="s">
        <v>130</v>
      </c>
    </row>
    <row r="83" spans="1:2" x14ac:dyDescent="0.2">
      <c r="A83" t="s">
        <v>125</v>
      </c>
      <c r="B83" t="s">
        <v>131</v>
      </c>
    </row>
    <row r="84" spans="1:2" x14ac:dyDescent="0.2">
      <c r="A84" t="s">
        <v>125</v>
      </c>
      <c r="B84" t="s">
        <v>132</v>
      </c>
    </row>
    <row r="85" spans="1:2" x14ac:dyDescent="0.2">
      <c r="A85" t="s">
        <v>125</v>
      </c>
      <c r="B85" t="s">
        <v>133</v>
      </c>
    </row>
    <row r="86" spans="1:2" x14ac:dyDescent="0.2">
      <c r="A86" t="s">
        <v>123</v>
      </c>
      <c r="B86" t="s">
        <v>134</v>
      </c>
    </row>
    <row r="87" spans="1:2" x14ac:dyDescent="0.2">
      <c r="A87" t="s">
        <v>125</v>
      </c>
      <c r="B87" t="s">
        <v>135</v>
      </c>
    </row>
    <row r="88" spans="1:2" x14ac:dyDescent="0.2">
      <c r="A88" t="s">
        <v>123</v>
      </c>
      <c r="B88" t="s">
        <v>136</v>
      </c>
    </row>
    <row r="89" spans="1:2" x14ac:dyDescent="0.2">
      <c r="A89" t="s">
        <v>125</v>
      </c>
      <c r="B89" t="s">
        <v>137</v>
      </c>
    </row>
    <row r="90" spans="1:2" x14ac:dyDescent="0.2">
      <c r="A90" t="s">
        <v>123</v>
      </c>
      <c r="B90" t="s">
        <v>138</v>
      </c>
    </row>
    <row r="91" spans="1:2" x14ac:dyDescent="0.2">
      <c r="A91" t="s">
        <v>125</v>
      </c>
      <c r="B91" t="s">
        <v>139</v>
      </c>
    </row>
    <row r="92" spans="1:2" x14ac:dyDescent="0.2">
      <c r="A92" t="s">
        <v>123</v>
      </c>
      <c r="B92" t="s">
        <v>140</v>
      </c>
    </row>
    <row r="93" spans="1:2" x14ac:dyDescent="0.2">
      <c r="A93" t="s">
        <v>125</v>
      </c>
      <c r="B93" t="s">
        <v>141</v>
      </c>
    </row>
    <row r="94" spans="1:2" x14ac:dyDescent="0.2">
      <c r="A94" t="s">
        <v>123</v>
      </c>
      <c r="B94" t="s">
        <v>142</v>
      </c>
    </row>
    <row r="95" spans="1:2" x14ac:dyDescent="0.2">
      <c r="A95" t="s">
        <v>125</v>
      </c>
      <c r="B95" t="s">
        <v>143</v>
      </c>
    </row>
    <row r="96" spans="1:2" x14ac:dyDescent="0.2">
      <c r="A96" t="s">
        <v>123</v>
      </c>
      <c r="B96" t="s">
        <v>144</v>
      </c>
    </row>
    <row r="97" spans="1:2" x14ac:dyDescent="0.2">
      <c r="A97" t="s">
        <v>125</v>
      </c>
      <c r="B97" t="s">
        <v>145</v>
      </c>
    </row>
    <row r="98" spans="1:2" x14ac:dyDescent="0.2">
      <c r="A98" t="s">
        <v>123</v>
      </c>
      <c r="B98" t="s">
        <v>146</v>
      </c>
    </row>
    <row r="99" spans="1:2" x14ac:dyDescent="0.2">
      <c r="A99" t="s">
        <v>125</v>
      </c>
      <c r="B99" t="s">
        <v>147</v>
      </c>
    </row>
    <row r="100" spans="1:2" x14ac:dyDescent="0.2">
      <c r="A100" t="s">
        <v>123</v>
      </c>
      <c r="B100" t="s">
        <v>148</v>
      </c>
    </row>
    <row r="101" spans="1:2" x14ac:dyDescent="0.2">
      <c r="A101" t="s">
        <v>125</v>
      </c>
      <c r="B101" t="s">
        <v>149</v>
      </c>
    </row>
    <row r="102" spans="1:2" x14ac:dyDescent="0.2">
      <c r="A102" t="s">
        <v>125</v>
      </c>
      <c r="B102" t="s">
        <v>150</v>
      </c>
    </row>
    <row r="103" spans="1:2" x14ac:dyDescent="0.2">
      <c r="A103" t="s">
        <v>125</v>
      </c>
      <c r="B103" t="s">
        <v>151</v>
      </c>
    </row>
    <row r="104" spans="1:2" x14ac:dyDescent="0.2">
      <c r="A104" t="s">
        <v>123</v>
      </c>
      <c r="B104" t="s">
        <v>152</v>
      </c>
    </row>
    <row r="105" spans="1:2" x14ac:dyDescent="0.2">
      <c r="A105" t="s">
        <v>125</v>
      </c>
      <c r="B105" t="s">
        <v>153</v>
      </c>
    </row>
    <row r="106" spans="1:2" x14ac:dyDescent="0.2">
      <c r="A106" t="s">
        <v>123</v>
      </c>
      <c r="B106" t="s">
        <v>154</v>
      </c>
    </row>
    <row r="107" spans="1:2" x14ac:dyDescent="0.2">
      <c r="A107" t="s">
        <v>125</v>
      </c>
      <c r="B107" t="s">
        <v>155</v>
      </c>
    </row>
    <row r="108" spans="1:2" x14ac:dyDescent="0.2">
      <c r="A108" t="s">
        <v>123</v>
      </c>
      <c r="B108" t="s">
        <v>156</v>
      </c>
    </row>
    <row r="109" spans="1:2" x14ac:dyDescent="0.2">
      <c r="A109" t="s">
        <v>125</v>
      </c>
      <c r="B109" t="s">
        <v>157</v>
      </c>
    </row>
    <row r="112" spans="1:2" ht="15.75" x14ac:dyDescent="0.25">
      <c r="B112" s="175" t="s">
        <v>158</v>
      </c>
    </row>
    <row r="114" spans="1:10" ht="25.5" customHeight="1" x14ac:dyDescent="0.2">
      <c r="A114" s="177"/>
      <c r="B114" s="180" t="s">
        <v>17</v>
      </c>
      <c r="C114" s="180" t="s">
        <v>5</v>
      </c>
      <c r="D114" s="181"/>
      <c r="E114" s="181"/>
      <c r="F114" s="182" t="s">
        <v>159</v>
      </c>
      <c r="G114" s="182"/>
      <c r="H114" s="182"/>
      <c r="I114" s="182" t="s">
        <v>29</v>
      </c>
      <c r="J114" s="182" t="s">
        <v>0</v>
      </c>
    </row>
    <row r="115" spans="1:10" ht="36.75" customHeight="1" x14ac:dyDescent="0.2">
      <c r="A115" s="178"/>
      <c r="B115" s="183" t="s">
        <v>160</v>
      </c>
      <c r="C115" s="184" t="s">
        <v>161</v>
      </c>
      <c r="D115" s="185"/>
      <c r="E115" s="185"/>
      <c r="F115" s="194" t="s">
        <v>24</v>
      </c>
      <c r="G115" s="186"/>
      <c r="H115" s="186"/>
      <c r="I115" s="186">
        <f>'000 SO 000 Pol'!G8+'001 SO 001 Pol'!G8+'002 SO 002 Pol'!G8+'003 SO 003 Pol'!G8+'004 SO 004 Pol'!G8+'005 SO 005 Pol'!G8+'005 SO 005 Pol'!G41+'006 SO 006 Pol'!G8+'007 SO 007 Pol'!G8+'008 a 009 008 a 009 Pol'!G8</f>
        <v>2619425.35</v>
      </c>
      <c r="J115" s="191">
        <f>IF(I190=0,"",I115/I190*100)</f>
        <v>10.112657727292696</v>
      </c>
    </row>
    <row r="116" spans="1:10" ht="36.75" customHeight="1" x14ac:dyDescent="0.2">
      <c r="A116" s="178"/>
      <c r="B116" s="183" t="s">
        <v>162</v>
      </c>
      <c r="C116" s="184" t="s">
        <v>163</v>
      </c>
      <c r="D116" s="185"/>
      <c r="E116" s="185"/>
      <c r="F116" s="194" t="s">
        <v>24</v>
      </c>
      <c r="G116" s="186"/>
      <c r="H116" s="186"/>
      <c r="I116" s="186">
        <f>'014 a 015 SO 014 a SO 015 Pol'!G8</f>
        <v>95224.6</v>
      </c>
      <c r="J116" s="191">
        <f>IF(I190=0,"",I116/I190*100)</f>
        <v>0.36762787953409554</v>
      </c>
    </row>
    <row r="117" spans="1:10" ht="36.75" customHeight="1" x14ac:dyDescent="0.2">
      <c r="A117" s="178"/>
      <c r="B117" s="183" t="s">
        <v>164</v>
      </c>
      <c r="C117" s="184" t="s">
        <v>165</v>
      </c>
      <c r="D117" s="185"/>
      <c r="E117" s="185"/>
      <c r="F117" s="194" t="s">
        <v>24</v>
      </c>
      <c r="G117" s="186"/>
      <c r="H117" s="186"/>
      <c r="I117" s="186">
        <f>'002 SO 002 Pol'!G106+'003 SO 003 Pol'!G58+'004 SO 004 Pol'!G43+'006 SO 006 Pol'!G58+'007 SO 007 Pol'!G102</f>
        <v>9535.7900000000009</v>
      </c>
      <c r="J117" s="191">
        <f>IF(I190=0,"",I117/I190*100)</f>
        <v>3.6814250281780474E-2</v>
      </c>
    </row>
    <row r="118" spans="1:10" ht="36.75" customHeight="1" x14ac:dyDescent="0.2">
      <c r="A118" s="178"/>
      <c r="B118" s="183" t="s">
        <v>164</v>
      </c>
      <c r="C118" s="184" t="s">
        <v>166</v>
      </c>
      <c r="D118" s="185"/>
      <c r="E118" s="185"/>
      <c r="F118" s="194" t="s">
        <v>24</v>
      </c>
      <c r="G118" s="186"/>
      <c r="H118" s="186"/>
      <c r="I118" s="186">
        <f>'001 SO 001 Pol'!G42</f>
        <v>534970.16</v>
      </c>
      <c r="J118" s="191">
        <f>IF(I190=0,"",I118/I190*100)</f>
        <v>2.0653270849635055</v>
      </c>
    </row>
    <row r="119" spans="1:10" ht="36.75" customHeight="1" x14ac:dyDescent="0.2">
      <c r="A119" s="178"/>
      <c r="B119" s="183" t="s">
        <v>167</v>
      </c>
      <c r="C119" s="184" t="s">
        <v>168</v>
      </c>
      <c r="D119" s="185"/>
      <c r="E119" s="185"/>
      <c r="F119" s="194" t="s">
        <v>24</v>
      </c>
      <c r="G119" s="186"/>
      <c r="H119" s="186"/>
      <c r="I119" s="186">
        <f>'001 SO 001 Pol'!G84+'002 SO 002 Pol'!G116+'003 SO 003 Pol'!G67+'004 SO 004 Pol'!G51+'006 SO 006 Pol'!G86+'007 SO 007 Pol'!G107</f>
        <v>4195747.3500000006</v>
      </c>
      <c r="J119" s="191">
        <f>IF(I190=0,"",I119/I190*100)</f>
        <v>16.198269158823461</v>
      </c>
    </row>
    <row r="120" spans="1:10" ht="36.75" customHeight="1" x14ac:dyDescent="0.2">
      <c r="A120" s="178"/>
      <c r="B120" s="183" t="s">
        <v>169</v>
      </c>
      <c r="C120" s="184" t="s">
        <v>170</v>
      </c>
      <c r="D120" s="185"/>
      <c r="E120" s="185"/>
      <c r="F120" s="194" t="s">
        <v>24</v>
      </c>
      <c r="G120" s="186"/>
      <c r="H120" s="186"/>
      <c r="I120" s="186">
        <f>'001 SO 001 Pol'!G161+'005 SO 005 Pol'!G69+'006 SO 006 Pol'!G109+'007 SO 007 Pol'!G122</f>
        <v>1445814.45</v>
      </c>
      <c r="J120" s="191">
        <f>IF(I190=0,"",I120/I190*100)</f>
        <v>5.5817687913969136</v>
      </c>
    </row>
    <row r="121" spans="1:10" ht="36.75" customHeight="1" x14ac:dyDescent="0.2">
      <c r="A121" s="178"/>
      <c r="B121" s="183" t="s">
        <v>171</v>
      </c>
      <c r="C121" s="184" t="s">
        <v>172</v>
      </c>
      <c r="D121" s="185"/>
      <c r="E121" s="185"/>
      <c r="F121" s="194" t="s">
        <v>24</v>
      </c>
      <c r="G121" s="186"/>
      <c r="H121" s="186"/>
      <c r="I121" s="186">
        <f>'001 SO 001 Pol'!G236</f>
        <v>160522.4</v>
      </c>
      <c r="J121" s="191">
        <f>IF(I190=0,"",I121/I190*100)</f>
        <v>0.61971916426767759</v>
      </c>
    </row>
    <row r="122" spans="1:10" ht="36.75" customHeight="1" x14ac:dyDescent="0.2">
      <c r="A122" s="178"/>
      <c r="B122" s="183" t="s">
        <v>173</v>
      </c>
      <c r="C122" s="184" t="s">
        <v>174</v>
      </c>
      <c r="D122" s="185"/>
      <c r="E122" s="185"/>
      <c r="F122" s="194" t="s">
        <v>24</v>
      </c>
      <c r="G122" s="186"/>
      <c r="H122" s="186"/>
      <c r="I122" s="186">
        <f>'008 a 009 008 a 009 Pol'!G48</f>
        <v>1392415.1100000003</v>
      </c>
      <c r="J122" s="191">
        <f>IF(I190=0,"",I122/I190*100)</f>
        <v>5.3756131747524742</v>
      </c>
    </row>
    <row r="123" spans="1:10" ht="36.75" customHeight="1" x14ac:dyDescent="0.2">
      <c r="A123" s="178"/>
      <c r="B123" s="183" t="s">
        <v>173</v>
      </c>
      <c r="C123" s="184" t="s">
        <v>175</v>
      </c>
      <c r="D123" s="185"/>
      <c r="E123" s="185"/>
      <c r="F123" s="194" t="s">
        <v>24</v>
      </c>
      <c r="G123" s="186"/>
      <c r="H123" s="186"/>
      <c r="I123" s="186">
        <f>'007 SO 007 Pol'!G131</f>
        <v>101775</v>
      </c>
      <c r="J123" s="191">
        <f>IF(I190=0,"",I123/I190*100)</f>
        <v>0.39291661439987741</v>
      </c>
    </row>
    <row r="124" spans="1:10" ht="36.75" customHeight="1" x14ac:dyDescent="0.2">
      <c r="A124" s="178"/>
      <c r="B124" s="183" t="s">
        <v>176</v>
      </c>
      <c r="C124" s="184" t="s">
        <v>177</v>
      </c>
      <c r="D124" s="185"/>
      <c r="E124" s="185"/>
      <c r="F124" s="194" t="s">
        <v>24</v>
      </c>
      <c r="G124" s="186"/>
      <c r="H124" s="186"/>
      <c r="I124" s="186">
        <f>'001 SO 001 Pol'!G252</f>
        <v>1071153.2</v>
      </c>
      <c r="J124" s="191">
        <f>IF(I190=0,"",I124/I190*100)</f>
        <v>4.1353366627127954</v>
      </c>
    </row>
    <row r="125" spans="1:10" ht="36.75" customHeight="1" x14ac:dyDescent="0.2">
      <c r="A125" s="178"/>
      <c r="B125" s="183" t="s">
        <v>178</v>
      </c>
      <c r="C125" s="184" t="s">
        <v>179</v>
      </c>
      <c r="D125" s="185"/>
      <c r="E125" s="185"/>
      <c r="F125" s="194" t="s">
        <v>24</v>
      </c>
      <c r="G125" s="186"/>
      <c r="H125" s="186"/>
      <c r="I125" s="186">
        <f>'001 SO 001 Pol'!G302</f>
        <v>692134.24</v>
      </c>
      <c r="J125" s="191">
        <f>IF(I190=0,"",I125/I190*100)</f>
        <v>2.6720809854191327</v>
      </c>
    </row>
    <row r="126" spans="1:10" ht="36.75" customHeight="1" x14ac:dyDescent="0.2">
      <c r="A126" s="178"/>
      <c r="B126" s="183" t="s">
        <v>180</v>
      </c>
      <c r="C126" s="184" t="s">
        <v>181</v>
      </c>
      <c r="D126" s="185"/>
      <c r="E126" s="185"/>
      <c r="F126" s="194" t="s">
        <v>24</v>
      </c>
      <c r="G126" s="186"/>
      <c r="H126" s="186"/>
      <c r="I126" s="186">
        <f>'001 SO 001 Pol'!G399</f>
        <v>359121.69</v>
      </c>
      <c r="J126" s="191">
        <f>IF(I190=0,"",I126/I190*100)</f>
        <v>1.3864394850637418</v>
      </c>
    </row>
    <row r="127" spans="1:10" ht="36.75" customHeight="1" x14ac:dyDescent="0.2">
      <c r="A127" s="178"/>
      <c r="B127" s="183" t="s">
        <v>182</v>
      </c>
      <c r="C127" s="184" t="s">
        <v>183</v>
      </c>
      <c r="D127" s="185"/>
      <c r="E127" s="185"/>
      <c r="F127" s="194" t="s">
        <v>24</v>
      </c>
      <c r="G127" s="186"/>
      <c r="H127" s="186"/>
      <c r="I127" s="186">
        <f>'001 SO 001 Pol'!G437</f>
        <v>60525</v>
      </c>
      <c r="J127" s="191">
        <f>IF(I190=0,"",I127/I190*100)</f>
        <v>0.23366522315453286</v>
      </c>
    </row>
    <row r="128" spans="1:10" ht="36.75" customHeight="1" x14ac:dyDescent="0.2">
      <c r="A128" s="178"/>
      <c r="B128" s="183" t="s">
        <v>184</v>
      </c>
      <c r="C128" s="184" t="s">
        <v>185</v>
      </c>
      <c r="D128" s="185"/>
      <c r="E128" s="185"/>
      <c r="F128" s="194" t="s">
        <v>24</v>
      </c>
      <c r="G128" s="186"/>
      <c r="H128" s="186"/>
      <c r="I128" s="186">
        <f>'005 SO 005 Pol'!G80+'006 SO 006 Pol'!G115+'007 SO 007 Pol'!G148</f>
        <v>531291.65999999992</v>
      </c>
      <c r="J128" s="191">
        <f>IF(I190=0,"",I128/I190*100)</f>
        <v>2.0511257215042078</v>
      </c>
    </row>
    <row r="129" spans="1:10" ht="36.75" customHeight="1" x14ac:dyDescent="0.2">
      <c r="A129" s="178"/>
      <c r="B129" s="183" t="s">
        <v>186</v>
      </c>
      <c r="C129" s="184" t="s">
        <v>187</v>
      </c>
      <c r="D129" s="185"/>
      <c r="E129" s="185"/>
      <c r="F129" s="194" t="s">
        <v>24</v>
      </c>
      <c r="G129" s="186"/>
      <c r="H129" s="186"/>
      <c r="I129" s="186">
        <f>'002 SO 002 Pol'!G202+'003 SO 003 Pol'!G122+'007 SO 007 Pol'!G316</f>
        <v>100763.31</v>
      </c>
      <c r="J129" s="191">
        <f>IF(I190=0,"",I129/I190*100)</f>
        <v>0.3890108437329925</v>
      </c>
    </row>
    <row r="130" spans="1:10" ht="36.75" customHeight="1" x14ac:dyDescent="0.2">
      <c r="A130" s="178"/>
      <c r="B130" s="183" t="s">
        <v>188</v>
      </c>
      <c r="C130" s="184" t="s">
        <v>189</v>
      </c>
      <c r="D130" s="185"/>
      <c r="E130" s="185"/>
      <c r="F130" s="194" t="s">
        <v>24</v>
      </c>
      <c r="G130" s="186"/>
      <c r="H130" s="186"/>
      <c r="I130" s="186">
        <f>'008 a 009 008 a 009 Pol'!G102</f>
        <v>15230.46</v>
      </c>
      <c r="J130" s="191">
        <f>IF(I190=0,"",I130/I190*100)</f>
        <v>5.8799319861977471E-2</v>
      </c>
    </row>
    <row r="131" spans="1:10" ht="36.75" customHeight="1" x14ac:dyDescent="0.2">
      <c r="A131" s="178"/>
      <c r="B131" s="183" t="s">
        <v>190</v>
      </c>
      <c r="C131" s="184" t="s">
        <v>191</v>
      </c>
      <c r="D131" s="185"/>
      <c r="E131" s="185"/>
      <c r="F131" s="194" t="s">
        <v>24</v>
      </c>
      <c r="G131" s="186"/>
      <c r="H131" s="186"/>
      <c r="I131" s="186">
        <f>'001 SO 001 Pol'!G457</f>
        <v>54319.92</v>
      </c>
      <c r="J131" s="191">
        <f>IF(I190=0,"",I131/I190*100)</f>
        <v>0.20970964442026224</v>
      </c>
    </row>
    <row r="132" spans="1:10" ht="36.75" customHeight="1" x14ac:dyDescent="0.2">
      <c r="A132" s="178"/>
      <c r="B132" s="183" t="s">
        <v>192</v>
      </c>
      <c r="C132" s="184" t="s">
        <v>193</v>
      </c>
      <c r="D132" s="185"/>
      <c r="E132" s="185"/>
      <c r="F132" s="194" t="s">
        <v>24</v>
      </c>
      <c r="G132" s="186"/>
      <c r="H132" s="186"/>
      <c r="I132" s="186">
        <f>'001 SO 001 Pol'!G469+'014 a 015 SO 014 a SO 015 Pol'!G67</f>
        <v>236244.5</v>
      </c>
      <c r="J132" s="191">
        <f>IF(I190=0,"",I132/I190*100)</f>
        <v>0.9120549163408681</v>
      </c>
    </row>
    <row r="133" spans="1:10" ht="36.75" customHeight="1" x14ac:dyDescent="0.2">
      <c r="A133" s="178"/>
      <c r="B133" s="183" t="s">
        <v>194</v>
      </c>
      <c r="C133" s="184" t="s">
        <v>195</v>
      </c>
      <c r="D133" s="185"/>
      <c r="E133" s="185"/>
      <c r="F133" s="194" t="s">
        <v>24</v>
      </c>
      <c r="G133" s="186"/>
      <c r="H133" s="186"/>
      <c r="I133" s="186">
        <f>'000 SO 000 Pol'!G22+'001 SO 001 Pol'!G524</f>
        <v>217878.16</v>
      </c>
      <c r="J133" s="191">
        <f>IF(I190=0,"",I133/I190*100)</f>
        <v>0.84114909338123112</v>
      </c>
    </row>
    <row r="134" spans="1:10" ht="36.75" customHeight="1" x14ac:dyDescent="0.2">
      <c r="A134" s="178"/>
      <c r="B134" s="183" t="s">
        <v>196</v>
      </c>
      <c r="C134" s="184" t="s">
        <v>197</v>
      </c>
      <c r="D134" s="185"/>
      <c r="E134" s="185"/>
      <c r="F134" s="194" t="s">
        <v>24</v>
      </c>
      <c r="G134" s="186"/>
      <c r="H134" s="186"/>
      <c r="I134" s="186">
        <f>'000 SO 000 Pol'!G31</f>
        <v>239797.4</v>
      </c>
      <c r="J134" s="191">
        <f>IF(I190=0,"",I134/I190*100)</f>
        <v>0.92577138344282162</v>
      </c>
    </row>
    <row r="135" spans="1:10" ht="36.75" customHeight="1" x14ac:dyDescent="0.2">
      <c r="A135" s="178"/>
      <c r="B135" s="183" t="s">
        <v>198</v>
      </c>
      <c r="C135" s="184" t="s">
        <v>199</v>
      </c>
      <c r="D135" s="185"/>
      <c r="E135" s="185"/>
      <c r="F135" s="194" t="s">
        <v>24</v>
      </c>
      <c r="G135" s="186"/>
      <c r="H135" s="186"/>
      <c r="I135" s="186">
        <f>'001 SO 001 Pol'!G547+'002 SO 002 Pol'!G211+'003 SO 003 Pol'!G133+'004 SO 004 Pol'!G87+'005 SO 005 Pol'!G37+'006 SO 006 Pol'!G163+'007 SO 007 Pol'!G346+'008 a 009 008 a 009 Pol'!G107</f>
        <v>511620.64</v>
      </c>
      <c r="J135" s="191">
        <f>IF(I190=0,"",I135/I190*100)</f>
        <v>1.975182999026269</v>
      </c>
    </row>
    <row r="136" spans="1:10" ht="36.75" customHeight="1" x14ac:dyDescent="0.2">
      <c r="A136" s="178"/>
      <c r="B136" s="183" t="s">
        <v>200</v>
      </c>
      <c r="C136" s="184" t="s">
        <v>201</v>
      </c>
      <c r="D136" s="185"/>
      <c r="E136" s="185"/>
      <c r="F136" s="194" t="s">
        <v>24</v>
      </c>
      <c r="G136" s="186"/>
      <c r="H136" s="186"/>
      <c r="I136" s="186">
        <f>'001 SO 001.2 Pol'!G8</f>
        <v>10800</v>
      </c>
      <c r="J136" s="191">
        <f>IF(I190=0,"",I136/I190*100)</f>
        <v>4.1694909707872034E-2</v>
      </c>
    </row>
    <row r="137" spans="1:10" ht="36.75" customHeight="1" x14ac:dyDescent="0.2">
      <c r="A137" s="178"/>
      <c r="B137" s="183" t="s">
        <v>202</v>
      </c>
      <c r="C137" s="184" t="s">
        <v>203</v>
      </c>
      <c r="D137" s="185"/>
      <c r="E137" s="185"/>
      <c r="F137" s="194" t="s">
        <v>25</v>
      </c>
      <c r="G137" s="186"/>
      <c r="H137" s="186"/>
      <c r="I137" s="186">
        <f>'001 SO 001 Pol'!G550</f>
        <v>407512.76999999996</v>
      </c>
      <c r="J137" s="191">
        <f>IF(I190=0,"",I137/I190*100)</f>
        <v>1.5732600138847057</v>
      </c>
    </row>
    <row r="138" spans="1:10" ht="36.75" customHeight="1" x14ac:dyDescent="0.2">
      <c r="A138" s="178"/>
      <c r="B138" s="183" t="s">
        <v>204</v>
      </c>
      <c r="C138" s="184" t="s">
        <v>205</v>
      </c>
      <c r="D138" s="185"/>
      <c r="E138" s="185"/>
      <c r="F138" s="194" t="s">
        <v>25</v>
      </c>
      <c r="G138" s="186"/>
      <c r="H138" s="186"/>
      <c r="I138" s="186">
        <f>'000 SO 000 Pol'!G35+'001 SO 001 Pol'!G576</f>
        <v>1152147.74</v>
      </c>
      <c r="J138" s="191">
        <f>IF(I190=0,"",I138/I190*100)</f>
        <v>4.4480274064285954</v>
      </c>
    </row>
    <row r="139" spans="1:10" ht="36.75" customHeight="1" x14ac:dyDescent="0.2">
      <c r="A139" s="178"/>
      <c r="B139" s="183" t="s">
        <v>206</v>
      </c>
      <c r="C139" s="184" t="s">
        <v>207</v>
      </c>
      <c r="D139" s="185"/>
      <c r="E139" s="185"/>
      <c r="F139" s="194" t="s">
        <v>25</v>
      </c>
      <c r="G139" s="186"/>
      <c r="H139" s="186"/>
      <c r="I139" s="186">
        <f>'000 SO 000 Pol'!G40+'001 SO 001 Pol'!G598+'001 SO 001.2 Pol'!G11+'001 SO 001.3 Pol'!G8</f>
        <v>554096.88</v>
      </c>
      <c r="J139" s="191">
        <f>IF(I190=0,"",I139/I190*100)</f>
        <v>2.1391684612049633</v>
      </c>
    </row>
    <row r="140" spans="1:10" ht="36.75" customHeight="1" x14ac:dyDescent="0.2">
      <c r="A140" s="178"/>
      <c r="B140" s="183" t="s">
        <v>208</v>
      </c>
      <c r="C140" s="184" t="s">
        <v>209</v>
      </c>
      <c r="D140" s="185"/>
      <c r="E140" s="185"/>
      <c r="F140" s="194" t="s">
        <v>25</v>
      </c>
      <c r="G140" s="186"/>
      <c r="H140" s="186"/>
      <c r="I140" s="186">
        <f>'007 SO 007 Pol'!G350</f>
        <v>2830.15</v>
      </c>
      <c r="J140" s="191">
        <f>IF(I190=0,"",I140/I190*100)</f>
        <v>1.0926189695345746E-2</v>
      </c>
    </row>
    <row r="141" spans="1:10" ht="36.75" customHeight="1" x14ac:dyDescent="0.2">
      <c r="A141" s="178"/>
      <c r="B141" s="183" t="s">
        <v>210</v>
      </c>
      <c r="C141" s="184" t="s">
        <v>211</v>
      </c>
      <c r="D141" s="185"/>
      <c r="E141" s="185"/>
      <c r="F141" s="194" t="s">
        <v>25</v>
      </c>
      <c r="G141" s="186"/>
      <c r="H141" s="186"/>
      <c r="I141" s="186">
        <f>'001 SO 001.3 Pol'!G15</f>
        <v>49546.6</v>
      </c>
      <c r="J141" s="191">
        <f>IF(I190=0,"",I141/I190*100)</f>
        <v>0.19128157530852338</v>
      </c>
    </row>
    <row r="142" spans="1:10" ht="36.75" customHeight="1" x14ac:dyDescent="0.2">
      <c r="A142" s="178"/>
      <c r="B142" s="183" t="s">
        <v>212</v>
      </c>
      <c r="C142" s="184" t="s">
        <v>213</v>
      </c>
      <c r="D142" s="185"/>
      <c r="E142" s="185"/>
      <c r="F142" s="194" t="s">
        <v>25</v>
      </c>
      <c r="G142" s="186"/>
      <c r="H142" s="186"/>
      <c r="I142" s="186">
        <f>'001 SO 001.3 Pol'!G31</f>
        <v>57967</v>
      </c>
      <c r="J142" s="191">
        <f>IF(I190=0,"",I142/I190*100)</f>
        <v>0.22378970657742761</v>
      </c>
    </row>
    <row r="143" spans="1:10" ht="36.75" customHeight="1" x14ac:dyDescent="0.2">
      <c r="A143" s="178"/>
      <c r="B143" s="183" t="s">
        <v>214</v>
      </c>
      <c r="C143" s="184" t="s">
        <v>215</v>
      </c>
      <c r="D143" s="185"/>
      <c r="E143" s="185"/>
      <c r="F143" s="194" t="s">
        <v>25</v>
      </c>
      <c r="G143" s="186"/>
      <c r="H143" s="186"/>
      <c r="I143" s="186">
        <f>'001 SO 001.3 Pol'!G46</f>
        <v>1063.55</v>
      </c>
      <c r="J143" s="191">
        <f>IF(I190=0,"",I143/I190*100)</f>
        <v>4.105983446278454E-3</v>
      </c>
    </row>
    <row r="144" spans="1:10" ht="36.75" customHeight="1" x14ac:dyDescent="0.2">
      <c r="A144" s="178"/>
      <c r="B144" s="183" t="s">
        <v>216</v>
      </c>
      <c r="C144" s="184" t="s">
        <v>217</v>
      </c>
      <c r="D144" s="185"/>
      <c r="E144" s="185"/>
      <c r="F144" s="194" t="s">
        <v>25</v>
      </c>
      <c r="G144" s="186"/>
      <c r="H144" s="186"/>
      <c r="I144" s="186">
        <f>'001 SO 001.3 Pol'!G49</f>
        <v>87420</v>
      </c>
      <c r="J144" s="191">
        <f>IF(I190=0,"",I144/I190*100)</f>
        <v>0.33749713024649752</v>
      </c>
    </row>
    <row r="145" spans="1:10" ht="36.75" customHeight="1" x14ac:dyDescent="0.2">
      <c r="A145" s="178"/>
      <c r="B145" s="183" t="s">
        <v>218</v>
      </c>
      <c r="C145" s="184" t="s">
        <v>219</v>
      </c>
      <c r="D145" s="185"/>
      <c r="E145" s="185"/>
      <c r="F145" s="194" t="s">
        <v>25</v>
      </c>
      <c r="G145" s="186"/>
      <c r="H145" s="186"/>
      <c r="I145" s="186">
        <f>'001 SO 001.3 Pol'!G72</f>
        <v>16905</v>
      </c>
      <c r="J145" s="191">
        <f>IF(I190=0,"",I145/I190*100)</f>
        <v>6.5264115612183038E-2</v>
      </c>
    </row>
    <row r="146" spans="1:10" ht="36.75" customHeight="1" x14ac:dyDescent="0.2">
      <c r="A146" s="178"/>
      <c r="B146" s="183" t="s">
        <v>220</v>
      </c>
      <c r="C146" s="184" t="s">
        <v>221</v>
      </c>
      <c r="D146" s="185"/>
      <c r="E146" s="185"/>
      <c r="F146" s="194" t="s">
        <v>25</v>
      </c>
      <c r="G146" s="186"/>
      <c r="H146" s="186"/>
      <c r="I146" s="186">
        <f>'001 SO 001.1 Pol'!G8</f>
        <v>6116.97</v>
      </c>
      <c r="J146" s="191">
        <f>IF(I190=0,"",I146/I190*100)</f>
        <v>2.3615417762570558E-2</v>
      </c>
    </row>
    <row r="147" spans="1:10" ht="36.75" customHeight="1" x14ac:dyDescent="0.2">
      <c r="A147" s="178"/>
      <c r="B147" s="183" t="s">
        <v>222</v>
      </c>
      <c r="C147" s="184" t="s">
        <v>223</v>
      </c>
      <c r="D147" s="185"/>
      <c r="E147" s="185"/>
      <c r="F147" s="194" t="s">
        <v>25</v>
      </c>
      <c r="G147" s="186"/>
      <c r="H147" s="186"/>
      <c r="I147" s="186">
        <f>'001 SO 001.1 Pol'!G21</f>
        <v>11083.87</v>
      </c>
      <c r="J147" s="191">
        <f>IF(I190=0,"",I147/I190*100)</f>
        <v>4.2790829524425152E-2</v>
      </c>
    </row>
    <row r="148" spans="1:10" ht="36.75" customHeight="1" x14ac:dyDescent="0.2">
      <c r="A148" s="178"/>
      <c r="B148" s="183" t="s">
        <v>224</v>
      </c>
      <c r="C148" s="184" t="s">
        <v>225</v>
      </c>
      <c r="D148" s="185"/>
      <c r="E148" s="185"/>
      <c r="F148" s="194" t="s">
        <v>25</v>
      </c>
      <c r="G148" s="186"/>
      <c r="H148" s="186"/>
      <c r="I148" s="186">
        <f>'001 SO 001.1 Pol'!G36</f>
        <v>37163.519999999997</v>
      </c>
      <c r="J148" s="191">
        <f>IF(I190=0,"",I148/I190*100)</f>
        <v>0.14347496396543485</v>
      </c>
    </row>
    <row r="149" spans="1:10" ht="36.75" customHeight="1" x14ac:dyDescent="0.2">
      <c r="A149" s="178"/>
      <c r="B149" s="183" t="s">
        <v>226</v>
      </c>
      <c r="C149" s="184" t="s">
        <v>227</v>
      </c>
      <c r="D149" s="185"/>
      <c r="E149" s="185"/>
      <c r="F149" s="194" t="s">
        <v>25</v>
      </c>
      <c r="G149" s="186"/>
      <c r="H149" s="186"/>
      <c r="I149" s="186">
        <f>'001 SO 001.1 Pol'!G66</f>
        <v>20881.900000000001</v>
      </c>
      <c r="J149" s="191">
        <f>IF(I190=0,"",I149/I190*100)</f>
        <v>8.0617493984149358E-2</v>
      </c>
    </row>
    <row r="150" spans="1:10" ht="36.75" customHeight="1" x14ac:dyDescent="0.2">
      <c r="A150" s="178"/>
      <c r="B150" s="183" t="s">
        <v>228</v>
      </c>
      <c r="C150" s="184" t="s">
        <v>229</v>
      </c>
      <c r="D150" s="185"/>
      <c r="E150" s="185"/>
      <c r="F150" s="194" t="s">
        <v>25</v>
      </c>
      <c r="G150" s="186"/>
      <c r="H150" s="186"/>
      <c r="I150" s="186">
        <f>'001 SO 001.2 Pol'!G23</f>
        <v>83343</v>
      </c>
      <c r="J150" s="191">
        <f>IF(I190=0,"",I150/I190*100)</f>
        <v>0.32175730183177587</v>
      </c>
    </row>
    <row r="151" spans="1:10" ht="36.75" customHeight="1" x14ac:dyDescent="0.2">
      <c r="A151" s="178"/>
      <c r="B151" s="183" t="s">
        <v>230</v>
      </c>
      <c r="C151" s="184" t="s">
        <v>231</v>
      </c>
      <c r="D151" s="185"/>
      <c r="E151" s="185"/>
      <c r="F151" s="194" t="s">
        <v>25</v>
      </c>
      <c r="G151" s="186"/>
      <c r="H151" s="186"/>
      <c r="I151" s="186">
        <f>'001 SO 001.2 Pol'!G28</f>
        <v>95995.89</v>
      </c>
      <c r="J151" s="191">
        <f>IF(I190=0,"",I151/I190*100)</f>
        <v>0.37060555239600151</v>
      </c>
    </row>
    <row r="152" spans="1:10" ht="36.75" customHeight="1" x14ac:dyDescent="0.2">
      <c r="A152" s="178"/>
      <c r="B152" s="183" t="s">
        <v>232</v>
      </c>
      <c r="C152" s="184" t="s">
        <v>233</v>
      </c>
      <c r="D152" s="185"/>
      <c r="E152" s="185"/>
      <c r="F152" s="194" t="s">
        <v>25</v>
      </c>
      <c r="G152" s="186"/>
      <c r="H152" s="186"/>
      <c r="I152" s="186">
        <f>'001 SO 001.2 Pol'!G41</f>
        <v>91062.37999999999</v>
      </c>
      <c r="J152" s="191">
        <f>IF(I190=0,"",I152/I190*100)</f>
        <v>0.35155904739666038</v>
      </c>
    </row>
    <row r="153" spans="1:10" ht="36.75" customHeight="1" x14ac:dyDescent="0.2">
      <c r="A153" s="178"/>
      <c r="B153" s="183" t="s">
        <v>234</v>
      </c>
      <c r="C153" s="184" t="s">
        <v>235</v>
      </c>
      <c r="D153" s="185"/>
      <c r="E153" s="185"/>
      <c r="F153" s="194" t="s">
        <v>25</v>
      </c>
      <c r="G153" s="186"/>
      <c r="H153" s="186"/>
      <c r="I153" s="186">
        <f>'001 SO 001.2 Pol'!G48</f>
        <v>57579.09</v>
      </c>
      <c r="J153" s="191">
        <f>IF(I190=0,"",I153/I190*100)</f>
        <v>0.22229212579735533</v>
      </c>
    </row>
    <row r="154" spans="1:10" ht="36.75" customHeight="1" x14ac:dyDescent="0.2">
      <c r="A154" s="178"/>
      <c r="B154" s="183" t="s">
        <v>236</v>
      </c>
      <c r="C154" s="184" t="s">
        <v>237</v>
      </c>
      <c r="D154" s="185"/>
      <c r="E154" s="185"/>
      <c r="F154" s="194" t="s">
        <v>25</v>
      </c>
      <c r="G154" s="186"/>
      <c r="H154" s="186"/>
      <c r="I154" s="186">
        <f>'001 SO 001.2 Pol'!G73</f>
        <v>73116.34</v>
      </c>
      <c r="J154" s="191">
        <f>IF(I190=0,"",I154/I190*100)</f>
        <v>0.28227585133982147</v>
      </c>
    </row>
    <row r="155" spans="1:10" ht="36.75" customHeight="1" x14ac:dyDescent="0.2">
      <c r="A155" s="178"/>
      <c r="B155" s="183" t="s">
        <v>238</v>
      </c>
      <c r="C155" s="184" t="s">
        <v>239</v>
      </c>
      <c r="D155" s="185"/>
      <c r="E155" s="185"/>
      <c r="F155" s="194" t="s">
        <v>25</v>
      </c>
      <c r="G155" s="186"/>
      <c r="H155" s="186"/>
      <c r="I155" s="186">
        <f>'002 SO 002 Pol'!G213</f>
        <v>368847.76</v>
      </c>
      <c r="J155" s="191">
        <f>IF(I190=0,"",I155/I190*100)</f>
        <v>1.4239883378843383</v>
      </c>
    </row>
    <row r="156" spans="1:10" ht="36.75" customHeight="1" x14ac:dyDescent="0.2">
      <c r="A156" s="178"/>
      <c r="B156" s="183" t="s">
        <v>240</v>
      </c>
      <c r="C156" s="184" t="s">
        <v>241</v>
      </c>
      <c r="D156" s="185"/>
      <c r="E156" s="185"/>
      <c r="F156" s="194" t="s">
        <v>25</v>
      </c>
      <c r="G156" s="186"/>
      <c r="H156" s="186"/>
      <c r="I156" s="186">
        <f>'001 SO 001 Pol'!G620</f>
        <v>311663.24</v>
      </c>
      <c r="J156" s="191">
        <f>IF(I190=0,"",I156/I190*100)</f>
        <v>1.2032195047280418</v>
      </c>
    </row>
    <row r="157" spans="1:10" ht="36.75" customHeight="1" x14ac:dyDescent="0.2">
      <c r="A157" s="178"/>
      <c r="B157" s="183" t="s">
        <v>242</v>
      </c>
      <c r="C157" s="184" t="s">
        <v>243</v>
      </c>
      <c r="D157" s="185"/>
      <c r="E157" s="185"/>
      <c r="F157" s="194" t="s">
        <v>25</v>
      </c>
      <c r="G157" s="186"/>
      <c r="H157" s="186"/>
      <c r="I157" s="186">
        <f>'001 SO 001 Pol'!G664</f>
        <v>123238.89</v>
      </c>
      <c r="J157" s="191">
        <f>IF(I190=0,"",I157/I190*100)</f>
        <v>0.4757809621341087</v>
      </c>
    </row>
    <row r="158" spans="1:10" ht="36.75" customHeight="1" x14ac:dyDescent="0.2">
      <c r="A158" s="178"/>
      <c r="B158" s="183" t="s">
        <v>244</v>
      </c>
      <c r="C158" s="184" t="s">
        <v>245</v>
      </c>
      <c r="D158" s="185"/>
      <c r="E158" s="185"/>
      <c r="F158" s="194" t="s">
        <v>25</v>
      </c>
      <c r="G158" s="186"/>
      <c r="H158" s="186"/>
      <c r="I158" s="186">
        <f>'001 SO 001 Pol'!G705+'001 SO 001.2 Pol'!G84+'002 SO 002 Pol'!G257+'003 SO 003 Pol'!G135+'004 SO 004 Pol'!G89+'013 SO 013 Pol'!G8</f>
        <v>4146757</v>
      </c>
      <c r="J158" s="191">
        <f>IF(I190=0,"",I158/I190*100)</f>
        <v>16.009135064396883</v>
      </c>
    </row>
    <row r="159" spans="1:10" ht="36.75" customHeight="1" x14ac:dyDescent="0.2">
      <c r="A159" s="178"/>
      <c r="B159" s="183" t="s">
        <v>246</v>
      </c>
      <c r="C159" s="184" t="s">
        <v>247</v>
      </c>
      <c r="D159" s="185"/>
      <c r="E159" s="185"/>
      <c r="F159" s="194" t="s">
        <v>25</v>
      </c>
      <c r="G159" s="186"/>
      <c r="H159" s="186"/>
      <c r="I159" s="186">
        <f>'001 SO 001 Pol'!G753</f>
        <v>138073.9</v>
      </c>
      <c r="J159" s="191">
        <f>IF(I190=0,"",I159/I190*100)</f>
        <v>0.53305359199201408</v>
      </c>
    </row>
    <row r="160" spans="1:10" ht="36.75" customHeight="1" x14ac:dyDescent="0.2">
      <c r="A160" s="178"/>
      <c r="B160" s="183" t="s">
        <v>248</v>
      </c>
      <c r="C160" s="184" t="s">
        <v>249</v>
      </c>
      <c r="D160" s="185"/>
      <c r="E160" s="185"/>
      <c r="F160" s="194" t="s">
        <v>25</v>
      </c>
      <c r="G160" s="186"/>
      <c r="H160" s="186"/>
      <c r="I160" s="186">
        <f>'001 SO 001 Pol'!G784</f>
        <v>78711.22</v>
      </c>
      <c r="J160" s="191">
        <f>IF(I190=0,"",I160/I190*100)</f>
        <v>0.30387566767559737</v>
      </c>
    </row>
    <row r="161" spans="1:10" ht="36.75" customHeight="1" x14ac:dyDescent="0.2">
      <c r="A161" s="178"/>
      <c r="B161" s="183" t="s">
        <v>250</v>
      </c>
      <c r="C161" s="184" t="s">
        <v>251</v>
      </c>
      <c r="D161" s="185"/>
      <c r="E161" s="185"/>
      <c r="F161" s="194" t="s">
        <v>25</v>
      </c>
      <c r="G161" s="186"/>
      <c r="H161" s="186"/>
      <c r="I161" s="186">
        <f>'001 SO 001 Pol'!G800</f>
        <v>126946.7</v>
      </c>
      <c r="J161" s="191">
        <f>IF(I190=0,"",I161/I190*100)</f>
        <v>0.49009548094558503</v>
      </c>
    </row>
    <row r="162" spans="1:10" ht="36.75" customHeight="1" x14ac:dyDescent="0.2">
      <c r="A162" s="178"/>
      <c r="B162" s="183" t="s">
        <v>252</v>
      </c>
      <c r="C162" s="184" t="s">
        <v>253</v>
      </c>
      <c r="D162" s="185"/>
      <c r="E162" s="185"/>
      <c r="F162" s="194" t="s">
        <v>25</v>
      </c>
      <c r="G162" s="186"/>
      <c r="H162" s="186"/>
      <c r="I162" s="186">
        <f>'001 SO 001 Pol'!G824</f>
        <v>82848.710000000006</v>
      </c>
      <c r="J162" s="191">
        <f>IF(I190=0,"",I162/I190*100)</f>
        <v>0.31984902619108102</v>
      </c>
    </row>
    <row r="163" spans="1:10" ht="36.75" customHeight="1" x14ac:dyDescent="0.2">
      <c r="A163" s="178"/>
      <c r="B163" s="183" t="s">
        <v>254</v>
      </c>
      <c r="C163" s="184" t="s">
        <v>255</v>
      </c>
      <c r="D163" s="185"/>
      <c r="E163" s="185"/>
      <c r="F163" s="194" t="s">
        <v>25</v>
      </c>
      <c r="G163" s="186"/>
      <c r="H163" s="186"/>
      <c r="I163" s="186">
        <f>'003 SO 003 Pol'!G307+'004 SO 004 Pol'!G115</f>
        <v>113847.4</v>
      </c>
      <c r="J163" s="191">
        <f>IF(I190=0,"",I163/I190*100)</f>
        <v>0.43952380217370279</v>
      </c>
    </row>
    <row r="164" spans="1:10" ht="36.75" customHeight="1" x14ac:dyDescent="0.2">
      <c r="A164" s="178"/>
      <c r="B164" s="183" t="s">
        <v>254</v>
      </c>
      <c r="C164" s="184" t="s">
        <v>256</v>
      </c>
      <c r="D164" s="185"/>
      <c r="E164" s="185"/>
      <c r="F164" s="194" t="s">
        <v>25</v>
      </c>
      <c r="G164" s="186"/>
      <c r="H164" s="186"/>
      <c r="I164" s="186">
        <f>'001 SO 001 Pol'!G836+'002 SO 002 Pol'!G374</f>
        <v>388605.23</v>
      </c>
      <c r="J164" s="191">
        <f>IF(I190=0,"",I164/I190*100)</f>
        <v>1.50026481267193</v>
      </c>
    </row>
    <row r="165" spans="1:10" ht="36.75" customHeight="1" x14ac:dyDescent="0.2">
      <c r="A165" s="178"/>
      <c r="B165" s="183" t="s">
        <v>257</v>
      </c>
      <c r="C165" s="184" t="s">
        <v>258</v>
      </c>
      <c r="D165" s="185"/>
      <c r="E165" s="185"/>
      <c r="F165" s="194" t="s">
        <v>25</v>
      </c>
      <c r="G165" s="186"/>
      <c r="H165" s="186"/>
      <c r="I165" s="186">
        <f>'001 SO 001 Pol'!G865</f>
        <v>157120.16</v>
      </c>
      <c r="J165" s="191">
        <f>IF(I190=0,"",I165/I190*100)</f>
        <v>0.6065843411561489</v>
      </c>
    </row>
    <row r="166" spans="1:10" ht="36.75" customHeight="1" x14ac:dyDescent="0.2">
      <c r="A166" s="178"/>
      <c r="B166" s="183" t="s">
        <v>259</v>
      </c>
      <c r="C166" s="184" t="s">
        <v>260</v>
      </c>
      <c r="D166" s="185"/>
      <c r="E166" s="185"/>
      <c r="F166" s="194" t="s">
        <v>26</v>
      </c>
      <c r="G166" s="186"/>
      <c r="H166" s="186"/>
      <c r="I166" s="186">
        <f>'001 SO 001.4 Pol'!G8</f>
        <v>84523</v>
      </c>
      <c r="J166" s="191">
        <f>IF(I190=0,"",I166/I190*100)</f>
        <v>0.32631285678133964</v>
      </c>
    </row>
    <row r="167" spans="1:10" ht="36.75" customHeight="1" x14ac:dyDescent="0.2">
      <c r="A167" s="178"/>
      <c r="B167" s="183" t="s">
        <v>261</v>
      </c>
      <c r="C167" s="184" t="s">
        <v>262</v>
      </c>
      <c r="D167" s="185"/>
      <c r="E167" s="185"/>
      <c r="F167" s="194" t="s">
        <v>26</v>
      </c>
      <c r="G167" s="186"/>
      <c r="H167" s="186"/>
      <c r="I167" s="186">
        <f>'001 SO 001.4 Pol'!G17</f>
        <v>22500</v>
      </c>
      <c r="J167" s="191">
        <f>IF(I190=0,"",I167/I190*100)</f>
        <v>8.6864395224733409E-2</v>
      </c>
    </row>
    <row r="168" spans="1:10" ht="36.75" customHeight="1" x14ac:dyDescent="0.2">
      <c r="A168" s="178"/>
      <c r="B168" s="183" t="s">
        <v>263</v>
      </c>
      <c r="C168" s="184" t="s">
        <v>264</v>
      </c>
      <c r="D168" s="185"/>
      <c r="E168" s="185"/>
      <c r="F168" s="194" t="s">
        <v>26</v>
      </c>
      <c r="G168" s="186"/>
      <c r="H168" s="186"/>
      <c r="I168" s="186">
        <f>'001 SO 001.4 Pol'!G26</f>
        <v>163349</v>
      </c>
      <c r="J168" s="191">
        <f>IF(I190=0,"",I168/I190*100)</f>
        <v>0.63063164869177679</v>
      </c>
    </row>
    <row r="169" spans="1:10" ht="36.75" customHeight="1" x14ac:dyDescent="0.2">
      <c r="A169" s="178"/>
      <c r="B169" s="183" t="s">
        <v>265</v>
      </c>
      <c r="C169" s="184" t="s">
        <v>266</v>
      </c>
      <c r="D169" s="185"/>
      <c r="E169" s="185"/>
      <c r="F169" s="194" t="s">
        <v>26</v>
      </c>
      <c r="G169" s="186"/>
      <c r="H169" s="186"/>
      <c r="I169" s="186">
        <f>'001 SO 001.4 Pol'!G60</f>
        <v>88096</v>
      </c>
      <c r="J169" s="191">
        <f>IF(I190=0,"",I169/I190*100)</f>
        <v>0.34010692274302728</v>
      </c>
    </row>
    <row r="170" spans="1:10" ht="36.75" customHeight="1" x14ac:dyDescent="0.2">
      <c r="A170" s="178"/>
      <c r="B170" s="183" t="s">
        <v>267</v>
      </c>
      <c r="C170" s="184" t="s">
        <v>268</v>
      </c>
      <c r="D170" s="185"/>
      <c r="E170" s="185"/>
      <c r="F170" s="194" t="s">
        <v>26</v>
      </c>
      <c r="G170" s="186"/>
      <c r="H170" s="186"/>
      <c r="I170" s="186">
        <f>'010_011 a 012 SO 010 Pol'!G17</f>
        <v>132193.60000000001</v>
      </c>
      <c r="J170" s="191">
        <f>IF(I190=0,"",I170/I190*100)</f>
        <v>0.51035187184801412</v>
      </c>
    </row>
    <row r="171" spans="1:10" ht="36.75" customHeight="1" x14ac:dyDescent="0.2">
      <c r="A171" s="178"/>
      <c r="B171" s="183" t="s">
        <v>269</v>
      </c>
      <c r="C171" s="184" t="s">
        <v>270</v>
      </c>
      <c r="D171" s="185"/>
      <c r="E171" s="185"/>
      <c r="F171" s="194" t="s">
        <v>26</v>
      </c>
      <c r="G171" s="186"/>
      <c r="H171" s="186"/>
      <c r="I171" s="186">
        <f>'001 SO 001.4 Pol'!G94</f>
        <v>22204</v>
      </c>
      <c r="J171" s="191">
        <f>IF(I190=0,"",I171/I190*100)</f>
        <v>8.5721645847554692E-2</v>
      </c>
    </row>
    <row r="172" spans="1:10" ht="36.75" customHeight="1" x14ac:dyDescent="0.2">
      <c r="A172" s="178"/>
      <c r="B172" s="183" t="s">
        <v>271</v>
      </c>
      <c r="C172" s="184" t="s">
        <v>272</v>
      </c>
      <c r="D172" s="185"/>
      <c r="E172" s="185"/>
      <c r="F172" s="194" t="s">
        <v>26</v>
      </c>
      <c r="G172" s="186"/>
      <c r="H172" s="186"/>
      <c r="I172" s="186">
        <f>'001 SO 001.4 Pol'!G110+'001 SO 001.4 Pol'!G128</f>
        <v>23163</v>
      </c>
      <c r="J172" s="191">
        <f>IF(I190=0,"",I172/I190*100)</f>
        <v>8.9423999404022222E-2</v>
      </c>
    </row>
    <row r="173" spans="1:10" ht="36.75" customHeight="1" x14ac:dyDescent="0.2">
      <c r="A173" s="178"/>
      <c r="B173" s="183" t="s">
        <v>273</v>
      </c>
      <c r="C173" s="184" t="s">
        <v>274</v>
      </c>
      <c r="D173" s="185"/>
      <c r="E173" s="185"/>
      <c r="F173" s="194" t="s">
        <v>26</v>
      </c>
      <c r="G173" s="186"/>
      <c r="H173" s="186"/>
      <c r="I173" s="186">
        <f>'001 SO 001.5 Pol'!G8</f>
        <v>13833</v>
      </c>
      <c r="J173" s="191">
        <f>IF(I190=0,"",I173/I190*100)</f>
        <v>5.3404230184166103E-2</v>
      </c>
    </row>
    <row r="174" spans="1:10" ht="36.75" customHeight="1" x14ac:dyDescent="0.2">
      <c r="A174" s="178"/>
      <c r="B174" s="183" t="s">
        <v>275</v>
      </c>
      <c r="C174" s="184" t="s">
        <v>276</v>
      </c>
      <c r="D174" s="185"/>
      <c r="E174" s="185"/>
      <c r="F174" s="194" t="s">
        <v>26</v>
      </c>
      <c r="G174" s="186"/>
      <c r="H174" s="186"/>
      <c r="I174" s="186">
        <f>'001 SO 001.5 Pol'!G18</f>
        <v>12987</v>
      </c>
      <c r="J174" s="191">
        <f>IF(I190=0,"",I174/I190*100)</f>
        <v>5.0138128923716122E-2</v>
      </c>
    </row>
    <row r="175" spans="1:10" ht="36.75" customHeight="1" x14ac:dyDescent="0.2">
      <c r="A175" s="178"/>
      <c r="B175" s="183" t="s">
        <v>277</v>
      </c>
      <c r="C175" s="184" t="s">
        <v>278</v>
      </c>
      <c r="D175" s="185"/>
      <c r="E175" s="185"/>
      <c r="F175" s="194" t="s">
        <v>26</v>
      </c>
      <c r="G175" s="186"/>
      <c r="H175" s="186"/>
      <c r="I175" s="186">
        <f>'001 SO 001.5 Pol'!G30</f>
        <v>10326</v>
      </c>
      <c r="J175" s="191">
        <f>IF(I190=0,"",I175/I190*100)</f>
        <v>3.9864966448470984E-2</v>
      </c>
    </row>
    <row r="176" spans="1:10" ht="36.75" customHeight="1" x14ac:dyDescent="0.2">
      <c r="A176" s="178"/>
      <c r="B176" s="183" t="s">
        <v>279</v>
      </c>
      <c r="C176" s="184" t="s">
        <v>280</v>
      </c>
      <c r="D176" s="185"/>
      <c r="E176" s="185"/>
      <c r="F176" s="194" t="s">
        <v>26</v>
      </c>
      <c r="G176" s="186"/>
      <c r="H176" s="186"/>
      <c r="I176" s="186">
        <f>'001 SO 001.5 Pol'!G45</f>
        <v>13882</v>
      </c>
      <c r="J176" s="191">
        <f>IF(I190=0,"",I176/I190*100)</f>
        <v>5.3593401533766634E-2</v>
      </c>
    </row>
    <row r="177" spans="1:10" ht="36.75" customHeight="1" x14ac:dyDescent="0.2">
      <c r="A177" s="178"/>
      <c r="B177" s="183" t="s">
        <v>281</v>
      </c>
      <c r="C177" s="184" t="s">
        <v>282</v>
      </c>
      <c r="D177" s="185"/>
      <c r="E177" s="185"/>
      <c r="F177" s="194" t="s">
        <v>26</v>
      </c>
      <c r="G177" s="186"/>
      <c r="H177" s="186"/>
      <c r="I177" s="186">
        <f>'001 SO 001.5 Pol'!G61</f>
        <v>1662</v>
      </c>
      <c r="J177" s="191">
        <f>IF(I190=0,"",I177/I190*100)</f>
        <v>6.4163833272669743E-3</v>
      </c>
    </row>
    <row r="178" spans="1:10" ht="36.75" customHeight="1" x14ac:dyDescent="0.2">
      <c r="A178" s="178"/>
      <c r="B178" s="183" t="s">
        <v>283</v>
      </c>
      <c r="C178" s="184" t="s">
        <v>284</v>
      </c>
      <c r="D178" s="185"/>
      <c r="E178" s="185"/>
      <c r="F178" s="194" t="s">
        <v>26</v>
      </c>
      <c r="G178" s="186"/>
      <c r="H178" s="186"/>
      <c r="I178" s="186">
        <f>'001 SO 001.5 Pol'!G66</f>
        <v>485</v>
      </c>
      <c r="J178" s="191">
        <f>IF(I190=0,"",I178/I190*100)</f>
        <v>1.8724102970664757E-3</v>
      </c>
    </row>
    <row r="179" spans="1:10" ht="36.75" customHeight="1" x14ac:dyDescent="0.2">
      <c r="A179" s="178"/>
      <c r="B179" s="183" t="s">
        <v>285</v>
      </c>
      <c r="C179" s="184" t="s">
        <v>286</v>
      </c>
      <c r="D179" s="185"/>
      <c r="E179" s="185"/>
      <c r="F179" s="194" t="s">
        <v>26</v>
      </c>
      <c r="G179" s="186"/>
      <c r="H179" s="186"/>
      <c r="I179" s="186">
        <f>'010_011 a 012 SO 010 Pol'!G8+'010_011 a 012 SO 010 Pol'!G15+'010_011 a 012 SO 010 Pol'!G29</f>
        <v>9341</v>
      </c>
      <c r="J179" s="191">
        <f>IF(I190=0,"",I179/I190*100)</f>
        <v>3.6062236257521543E-2</v>
      </c>
    </row>
    <row r="180" spans="1:10" ht="36.75" customHeight="1" x14ac:dyDescent="0.2">
      <c r="A180" s="178"/>
      <c r="B180" s="183" t="s">
        <v>287</v>
      </c>
      <c r="C180" s="184" t="s">
        <v>288</v>
      </c>
      <c r="D180" s="185"/>
      <c r="E180" s="185"/>
      <c r="F180" s="194" t="s">
        <v>26</v>
      </c>
      <c r="G180" s="186"/>
      <c r="H180" s="186"/>
      <c r="I180" s="186">
        <f>'010_011 a 012 SO 010 Pol'!G32</f>
        <v>8607</v>
      </c>
      <c r="J180" s="191">
        <f>IF(I190=0,"",I180/I190*100)</f>
        <v>3.3228526653301352E-2</v>
      </c>
    </row>
    <row r="181" spans="1:10" ht="36.75" customHeight="1" x14ac:dyDescent="0.2">
      <c r="A181" s="178"/>
      <c r="B181" s="183" t="s">
        <v>289</v>
      </c>
      <c r="C181" s="184" t="s">
        <v>290</v>
      </c>
      <c r="D181" s="185"/>
      <c r="E181" s="185"/>
      <c r="F181" s="194" t="s">
        <v>26</v>
      </c>
      <c r="G181" s="186"/>
      <c r="H181" s="186"/>
      <c r="I181" s="186">
        <f>'010_011 a 012 SO 011 Pol'!G8</f>
        <v>80854</v>
      </c>
      <c r="J181" s="191">
        <f>IF(I190=0,"",I181/I190*100)</f>
        <v>0.31214816940002643</v>
      </c>
    </row>
    <row r="182" spans="1:10" ht="36.75" customHeight="1" x14ac:dyDescent="0.2">
      <c r="A182" s="178"/>
      <c r="B182" s="183" t="s">
        <v>291</v>
      </c>
      <c r="C182" s="184" t="s">
        <v>292</v>
      </c>
      <c r="D182" s="185"/>
      <c r="E182" s="185"/>
      <c r="F182" s="194" t="s">
        <v>26</v>
      </c>
      <c r="G182" s="186"/>
      <c r="H182" s="186"/>
      <c r="I182" s="186">
        <f>'010_011 a 012 SO 011 Pol'!G21</f>
        <v>47647.75</v>
      </c>
      <c r="J182" s="191">
        <f>IF(I190=0,"",I182/I190*100)</f>
        <v>0.18395079944752404</v>
      </c>
    </row>
    <row r="183" spans="1:10" ht="36.75" customHeight="1" x14ac:dyDescent="0.2">
      <c r="A183" s="178"/>
      <c r="B183" s="183" t="s">
        <v>293</v>
      </c>
      <c r="C183" s="184" t="s">
        <v>294</v>
      </c>
      <c r="D183" s="185"/>
      <c r="E183" s="185"/>
      <c r="F183" s="194" t="s">
        <v>26</v>
      </c>
      <c r="G183" s="186"/>
      <c r="H183" s="186"/>
      <c r="I183" s="186">
        <f>'010_011 a 012 SO 012 Pol'!G8</f>
        <v>114550</v>
      </c>
      <c r="J183" s="191">
        <f>IF(I190=0,"",I183/I190*100)</f>
        <v>0.44223628768858719</v>
      </c>
    </row>
    <row r="184" spans="1:10" ht="36.75" customHeight="1" x14ac:dyDescent="0.2">
      <c r="A184" s="178"/>
      <c r="B184" s="183" t="s">
        <v>295</v>
      </c>
      <c r="C184" s="184" t="s">
        <v>296</v>
      </c>
      <c r="D184" s="185"/>
      <c r="E184" s="185"/>
      <c r="F184" s="194" t="s">
        <v>26</v>
      </c>
      <c r="G184" s="186"/>
      <c r="H184" s="186"/>
      <c r="I184" s="186">
        <f>'010_011 a 012 SO 012 Pol'!G54</f>
        <v>54032</v>
      </c>
      <c r="J184" s="191">
        <f>IF(I190=0,"",I184/I190*100)</f>
        <v>0.20859808901256871</v>
      </c>
    </row>
    <row r="185" spans="1:10" ht="36.75" customHeight="1" x14ac:dyDescent="0.2">
      <c r="A185" s="178"/>
      <c r="B185" s="183" t="s">
        <v>297</v>
      </c>
      <c r="C185" s="184" t="s">
        <v>298</v>
      </c>
      <c r="D185" s="185"/>
      <c r="E185" s="185"/>
      <c r="F185" s="194" t="s">
        <v>26</v>
      </c>
      <c r="G185" s="186"/>
      <c r="H185" s="186"/>
      <c r="I185" s="186">
        <f>'010_011 a 012 SO 011 Pol'!G34</f>
        <v>20000</v>
      </c>
      <c r="J185" s="191">
        <f>IF(I190=0,"",I185/I190*100)</f>
        <v>7.7212795755318586E-2</v>
      </c>
    </row>
    <row r="186" spans="1:10" ht="36.75" customHeight="1" x14ac:dyDescent="0.2">
      <c r="A186" s="178"/>
      <c r="B186" s="183" t="s">
        <v>297</v>
      </c>
      <c r="C186" s="184" t="s">
        <v>299</v>
      </c>
      <c r="D186" s="185"/>
      <c r="E186" s="185"/>
      <c r="F186" s="194" t="s">
        <v>26</v>
      </c>
      <c r="G186" s="186"/>
      <c r="H186" s="186"/>
      <c r="I186" s="186">
        <f>'001 SO 001.4 Pol'!G119+'001 SO 001.5 Pol'!G71+'010_011 a 012 SO 010 Pol'!G10</f>
        <v>168600</v>
      </c>
      <c r="J186" s="191">
        <f>IF(I190=0,"",I186/I190*100)</f>
        <v>0.6509038682173357</v>
      </c>
    </row>
    <row r="187" spans="1:10" ht="36.75" customHeight="1" x14ac:dyDescent="0.2">
      <c r="A187" s="178"/>
      <c r="B187" s="183" t="s">
        <v>300</v>
      </c>
      <c r="C187" s="184" t="s">
        <v>301</v>
      </c>
      <c r="D187" s="185"/>
      <c r="E187" s="185"/>
      <c r="F187" s="194" t="s">
        <v>302</v>
      </c>
      <c r="G187" s="186"/>
      <c r="H187" s="186"/>
      <c r="I187" s="186">
        <f>'000 SO 000 Pol'!G43+'001 SO 001 Pol'!G870+'007 SO 007 Pol'!G343</f>
        <v>270803.87</v>
      </c>
      <c r="J187" s="191">
        <f>IF(I190=0,"",I187/I190*100)</f>
        <v>1.0454761952029923</v>
      </c>
    </row>
    <row r="188" spans="1:10" ht="36.75" customHeight="1" x14ac:dyDescent="0.2">
      <c r="A188" s="178"/>
      <c r="B188" s="183" t="s">
        <v>115</v>
      </c>
      <c r="C188" s="184" t="s">
        <v>27</v>
      </c>
      <c r="D188" s="185"/>
      <c r="E188" s="185"/>
      <c r="F188" s="194" t="s">
        <v>115</v>
      </c>
      <c r="G188" s="186"/>
      <c r="H188" s="186"/>
      <c r="I188" s="186">
        <f>'VN VRN Pol'!G8</f>
        <v>903000</v>
      </c>
      <c r="J188" s="191">
        <f>IF(I190=0,"",I188/I190*100)</f>
        <v>3.4861577283526337</v>
      </c>
    </row>
    <row r="189" spans="1:10" ht="36.75" customHeight="1" x14ac:dyDescent="0.2">
      <c r="A189" s="178"/>
      <c r="B189" s="183" t="s">
        <v>303</v>
      </c>
      <c r="C189" s="184" t="s">
        <v>28</v>
      </c>
      <c r="D189" s="185"/>
      <c r="E189" s="185"/>
      <c r="F189" s="194" t="s">
        <v>303</v>
      </c>
      <c r="G189" s="186"/>
      <c r="H189" s="186"/>
      <c r="I189" s="186">
        <f>'VN VRN Pol'!G21</f>
        <v>137000</v>
      </c>
      <c r="J189" s="191">
        <f>IF(I190=0,"",I189/I190*100)</f>
        <v>0.52890765092393233</v>
      </c>
    </row>
    <row r="190" spans="1:10" ht="25.5" customHeight="1" x14ac:dyDescent="0.2">
      <c r="A190" s="179"/>
      <c r="B190" s="187" t="s">
        <v>1</v>
      </c>
      <c r="C190" s="188"/>
      <c r="D190" s="189"/>
      <c r="E190" s="189"/>
      <c r="F190" s="195"/>
      <c r="G190" s="190"/>
      <c r="H190" s="190"/>
      <c r="I190" s="190">
        <f>SUM(I115:I189)</f>
        <v>25902442.470000003</v>
      </c>
      <c r="J190" s="192">
        <f>SUM(J115:J189)</f>
        <v>100</v>
      </c>
    </row>
    <row r="191" spans="1:10" x14ac:dyDescent="0.2">
      <c r="F191" s="135"/>
      <c r="G191" s="135"/>
      <c r="H191" s="135"/>
      <c r="I191" s="135"/>
      <c r="J191" s="193"/>
    </row>
    <row r="192" spans="1:10" x14ac:dyDescent="0.2">
      <c r="F192" s="135"/>
      <c r="G192" s="135"/>
      <c r="H192" s="135"/>
      <c r="I192" s="135"/>
      <c r="J192" s="193"/>
    </row>
    <row r="193" spans="6:10" x14ac:dyDescent="0.2">
      <c r="F193" s="135"/>
      <c r="G193" s="135"/>
      <c r="H193" s="135"/>
      <c r="I193" s="135"/>
      <c r="J193" s="193"/>
    </row>
  </sheetData>
  <sheetProtection algorithmName="SHA-512" hashValue="M62BgQWXkrGHhkv0szgJxfVYTh5gzIQiQz2HbFjt1KbfSYyY0whIVadpG1RPPd9yGL9lRDhH7cMkXTNo35FvyA==" saltValue="EQ8zV4bgPLbo2viOIXQOn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2">
    <mergeCell ref="C189:E189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B74:E74"/>
    <mergeCell ref="C115:E115"/>
    <mergeCell ref="C116:E116"/>
    <mergeCell ref="C117:E117"/>
    <mergeCell ref="C118:E11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0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Cp8Cvfwbe7+CpGs67+5r9Bgof3+Q96XvrgsrZHvywKDd/9BtEp+kMpDXgPp28lVZdRDv8pJPYUlAxvul0Cvs+g==" saltValue="rnttwgcl2fZ9jj5fe5ycf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04AE7-1907-4B50-80F1-052914F076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57</v>
      </c>
      <c r="C4" s="204" t="s">
        <v>58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SUMIF(AG9:AG21,"&lt;&gt;NOR",G9:G21)</f>
        <v>29589.23</v>
      </c>
      <c r="H8" s="233"/>
      <c r="I8" s="233">
        <f>SUM(I9:I21)</f>
        <v>0</v>
      </c>
      <c r="J8" s="233"/>
      <c r="K8" s="233">
        <f>SUM(K9:K21)</f>
        <v>29589.23</v>
      </c>
      <c r="L8" s="233"/>
      <c r="M8" s="233">
        <f>SUM(M9:M21)</f>
        <v>35802.9683</v>
      </c>
      <c r="N8" s="232"/>
      <c r="O8" s="232">
        <f>SUM(O9:O21)</f>
        <v>0</v>
      </c>
      <c r="P8" s="232"/>
      <c r="Q8" s="232">
        <f>SUM(Q9:Q21)</f>
        <v>0</v>
      </c>
      <c r="R8" s="233"/>
      <c r="S8" s="233"/>
      <c r="T8" s="234"/>
      <c r="U8" s="228"/>
      <c r="V8" s="228">
        <f>SUM(V9:V21)</f>
        <v>29.13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333</v>
      </c>
      <c r="C9" s="251" t="s">
        <v>334</v>
      </c>
      <c r="D9" s="241" t="s">
        <v>335</v>
      </c>
      <c r="E9" s="242">
        <v>12</v>
      </c>
      <c r="F9" s="243">
        <v>159</v>
      </c>
      <c r="G9" s="244">
        <f>ROUND(E9*F9,2)</f>
        <v>1908</v>
      </c>
      <c r="H9" s="243">
        <v>0</v>
      </c>
      <c r="I9" s="244">
        <f>ROUND(E9*H9,2)</f>
        <v>0</v>
      </c>
      <c r="J9" s="243">
        <v>159</v>
      </c>
      <c r="K9" s="244">
        <f>ROUND(E9*J9,2)</f>
        <v>1908</v>
      </c>
      <c r="L9" s="244">
        <v>21</v>
      </c>
      <c r="M9" s="244">
        <f>G9*(1+L9/100)</f>
        <v>2308.6799999999998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336</v>
      </c>
      <c r="S9" s="244" t="s">
        <v>337</v>
      </c>
      <c r="T9" s="245" t="s">
        <v>338</v>
      </c>
      <c r="U9" s="222">
        <v>0.20200000000000001</v>
      </c>
      <c r="V9" s="222">
        <f>ROUND(E9*U9,2)</f>
        <v>2.42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341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342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3" t="s">
        <v>344</v>
      </c>
      <c r="D11" s="247"/>
      <c r="E11" s="247"/>
      <c r="F11" s="247"/>
      <c r="G11" s="247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4" t="s">
        <v>346</v>
      </c>
      <c r="D12" s="226"/>
      <c r="E12" s="227">
        <v>12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9">
        <v>2</v>
      </c>
      <c r="B13" s="240" t="s">
        <v>348</v>
      </c>
      <c r="C13" s="251" t="s">
        <v>349</v>
      </c>
      <c r="D13" s="241" t="s">
        <v>350</v>
      </c>
      <c r="E13" s="242">
        <v>26.4</v>
      </c>
      <c r="F13" s="243">
        <v>374.5</v>
      </c>
      <c r="G13" s="244">
        <f>ROUND(E13*F13,2)</f>
        <v>9886.7999999999993</v>
      </c>
      <c r="H13" s="243">
        <v>0</v>
      </c>
      <c r="I13" s="244">
        <f>ROUND(E13*H13,2)</f>
        <v>0</v>
      </c>
      <c r="J13" s="243">
        <v>374.5</v>
      </c>
      <c r="K13" s="244">
        <f>ROUND(E13*J13,2)</f>
        <v>9886.7999999999993</v>
      </c>
      <c r="L13" s="244">
        <v>21</v>
      </c>
      <c r="M13" s="244">
        <f>G13*(1+L13/100)</f>
        <v>11963.027999999998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 t="s">
        <v>351</v>
      </c>
      <c r="S13" s="244" t="s">
        <v>337</v>
      </c>
      <c r="T13" s="245" t="s">
        <v>338</v>
      </c>
      <c r="U13" s="222">
        <v>0.746</v>
      </c>
      <c r="V13" s="222">
        <f>ROUND(E13*U13,2)</f>
        <v>19.690000000000001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341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352</v>
      </c>
      <c r="D14" s="226"/>
      <c r="E14" s="227">
        <v>26.4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347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353</v>
      </c>
      <c r="C15" s="251" t="s">
        <v>354</v>
      </c>
      <c r="D15" s="241" t="s">
        <v>350</v>
      </c>
      <c r="E15" s="242">
        <v>26.4</v>
      </c>
      <c r="F15" s="243">
        <v>158.5</v>
      </c>
      <c r="G15" s="244">
        <f>ROUND(E15*F15,2)</f>
        <v>4184.3999999999996</v>
      </c>
      <c r="H15" s="243">
        <v>0</v>
      </c>
      <c r="I15" s="244">
        <f>ROUND(E15*H15,2)</f>
        <v>0</v>
      </c>
      <c r="J15" s="243">
        <v>158.5</v>
      </c>
      <c r="K15" s="244">
        <f>ROUND(E15*J15,2)</f>
        <v>4184.3999999999996</v>
      </c>
      <c r="L15" s="244">
        <v>21</v>
      </c>
      <c r="M15" s="244">
        <f>G15*(1+L15/100)</f>
        <v>5063.1239999999998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351</v>
      </c>
      <c r="S15" s="244" t="s">
        <v>337</v>
      </c>
      <c r="T15" s="245" t="s">
        <v>338</v>
      </c>
      <c r="U15" s="222">
        <v>9.9000000000000005E-2</v>
      </c>
      <c r="V15" s="222">
        <f>ROUND(E15*U15,2)</f>
        <v>2.61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341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355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356</v>
      </c>
      <c r="D17" s="226"/>
      <c r="E17" s="227">
        <v>26.4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347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39">
        <v>4</v>
      </c>
      <c r="B18" s="240" t="s">
        <v>357</v>
      </c>
      <c r="C18" s="251" t="s">
        <v>358</v>
      </c>
      <c r="D18" s="241" t="s">
        <v>335</v>
      </c>
      <c r="E18" s="242">
        <v>3.2174999999999998</v>
      </c>
      <c r="F18" s="243">
        <v>4230</v>
      </c>
      <c r="G18" s="244">
        <f>ROUND(E18*F18,2)</f>
        <v>13610.03</v>
      </c>
      <c r="H18" s="243">
        <v>0</v>
      </c>
      <c r="I18" s="244">
        <f>ROUND(E18*H18,2)</f>
        <v>0</v>
      </c>
      <c r="J18" s="243">
        <v>4230</v>
      </c>
      <c r="K18" s="244">
        <f>ROUND(E18*J18,2)</f>
        <v>13610.03</v>
      </c>
      <c r="L18" s="244">
        <v>21</v>
      </c>
      <c r="M18" s="244">
        <f>G18*(1+L18/100)</f>
        <v>16468.136300000002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336</v>
      </c>
      <c r="S18" s="244" t="s">
        <v>337</v>
      </c>
      <c r="T18" s="245" t="s">
        <v>338</v>
      </c>
      <c r="U18" s="222">
        <v>1.37</v>
      </c>
      <c r="V18" s="222">
        <f>ROUND(E18*U18,2)</f>
        <v>4.41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341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2" t="s">
        <v>359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8" t="str">
        <f>C19</f>
        <v>korytech vodotečí, melioračních kanálech s přemístěním suti na hromady na vzdálenost do 20 m nebo s naložením na dopravní prostředek,</v>
      </c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360</v>
      </c>
      <c r="D20" s="226"/>
      <c r="E20" s="227">
        <v>0.99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361</v>
      </c>
      <c r="D21" s="226"/>
      <c r="E21" s="227">
        <v>2.2275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29" t="s">
        <v>331</v>
      </c>
      <c r="B22" s="230" t="s">
        <v>194</v>
      </c>
      <c r="C22" s="250" t="s">
        <v>195</v>
      </c>
      <c r="D22" s="231"/>
      <c r="E22" s="232"/>
      <c r="F22" s="233"/>
      <c r="G22" s="233">
        <f>SUMIF(AG23:AG30,"&lt;&gt;NOR",G23:G30)</f>
        <v>80122.16</v>
      </c>
      <c r="H22" s="233"/>
      <c r="I22" s="233">
        <f>SUM(I23:I30)</f>
        <v>5045.1099999999997</v>
      </c>
      <c r="J22" s="233"/>
      <c r="K22" s="233">
        <f>SUM(K23:K30)</f>
        <v>75077.06</v>
      </c>
      <c r="L22" s="233"/>
      <c r="M22" s="233">
        <f>SUM(M23:M30)</f>
        <v>96947.813600000009</v>
      </c>
      <c r="N22" s="232"/>
      <c r="O22" s="232">
        <f>SUM(O23:O30)</f>
        <v>0.17</v>
      </c>
      <c r="P22" s="232"/>
      <c r="Q22" s="232">
        <f>SUM(Q23:Q30)</f>
        <v>11.93</v>
      </c>
      <c r="R22" s="233"/>
      <c r="S22" s="233"/>
      <c r="T22" s="234"/>
      <c r="U22" s="228"/>
      <c r="V22" s="228">
        <f>SUM(V23:V30)</f>
        <v>117.2</v>
      </c>
      <c r="W22" s="228"/>
      <c r="X22" s="228"/>
      <c r="Y22" s="228"/>
      <c r="AG22" t="s">
        <v>332</v>
      </c>
    </row>
    <row r="23" spans="1:60" outlineLevel="1" x14ac:dyDescent="0.2">
      <c r="A23" s="239">
        <v>5</v>
      </c>
      <c r="B23" s="240" t="s">
        <v>362</v>
      </c>
      <c r="C23" s="251" t="s">
        <v>363</v>
      </c>
      <c r="D23" s="241" t="s">
        <v>364</v>
      </c>
      <c r="E23" s="242">
        <v>1</v>
      </c>
      <c r="F23" s="243">
        <v>10000</v>
      </c>
      <c r="G23" s="244">
        <f>ROUND(E23*F23,2)</f>
        <v>10000</v>
      </c>
      <c r="H23" s="243">
        <v>0</v>
      </c>
      <c r="I23" s="244">
        <f>ROUND(E23*H23,2)</f>
        <v>0</v>
      </c>
      <c r="J23" s="243">
        <v>10000</v>
      </c>
      <c r="K23" s="244">
        <f>ROUND(E23*J23,2)</f>
        <v>10000</v>
      </c>
      <c r="L23" s="244">
        <v>21</v>
      </c>
      <c r="M23" s="244">
        <f>G23*(1+L23/100)</f>
        <v>12100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365</v>
      </c>
      <c r="T23" s="245" t="s">
        <v>366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341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367</v>
      </c>
      <c r="D24" s="249"/>
      <c r="E24" s="249"/>
      <c r="F24" s="249"/>
      <c r="G24" s="249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368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369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39">
        <v>6</v>
      </c>
      <c r="B27" s="240" t="s">
        <v>370</v>
      </c>
      <c r="C27" s="251" t="s">
        <v>371</v>
      </c>
      <c r="D27" s="241" t="s">
        <v>350</v>
      </c>
      <c r="E27" s="242">
        <v>9.4631799999999995</v>
      </c>
      <c r="F27" s="243">
        <v>7410</v>
      </c>
      <c r="G27" s="244">
        <f>ROUND(E27*F27,2)</f>
        <v>70122.16</v>
      </c>
      <c r="H27" s="243">
        <v>533.13</v>
      </c>
      <c r="I27" s="244">
        <f>ROUND(E27*H27,2)</f>
        <v>5045.1099999999997</v>
      </c>
      <c r="J27" s="243">
        <v>6876.87</v>
      </c>
      <c r="K27" s="244">
        <f>ROUND(E27*J27,2)</f>
        <v>65077.06</v>
      </c>
      <c r="L27" s="244">
        <v>21</v>
      </c>
      <c r="M27" s="244">
        <f>G27*(1+L27/100)</f>
        <v>84847.813600000009</v>
      </c>
      <c r="N27" s="242">
        <v>1.8270000000000002E-2</v>
      </c>
      <c r="O27" s="242">
        <f>ROUND(E27*N27,2)</f>
        <v>0.17</v>
      </c>
      <c r="P27" s="242">
        <v>1.2609999999999999</v>
      </c>
      <c r="Q27" s="242">
        <f>ROUND(E27*P27,2)</f>
        <v>11.93</v>
      </c>
      <c r="R27" s="244" t="s">
        <v>372</v>
      </c>
      <c r="S27" s="244" t="s">
        <v>337</v>
      </c>
      <c r="T27" s="245" t="s">
        <v>338</v>
      </c>
      <c r="U27" s="222">
        <v>12.385</v>
      </c>
      <c r="V27" s="222">
        <f>ROUND(E27*U27,2)</f>
        <v>117.2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341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2" t="s">
        <v>373</v>
      </c>
      <c r="D28" s="246"/>
      <c r="E28" s="246"/>
      <c r="F28" s="246"/>
      <c r="G28" s="246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4" t="s">
        <v>374</v>
      </c>
      <c r="D29" s="226"/>
      <c r="E29" s="227">
        <v>2.32342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375</v>
      </c>
      <c r="D30" s="226"/>
      <c r="E30" s="227">
        <v>7.1397599999999999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29" t="s">
        <v>331</v>
      </c>
      <c r="B31" s="230" t="s">
        <v>196</v>
      </c>
      <c r="C31" s="250" t="s">
        <v>197</v>
      </c>
      <c r="D31" s="231"/>
      <c r="E31" s="232"/>
      <c r="F31" s="233"/>
      <c r="G31" s="233">
        <f>SUMIF(AG32:AG34,"&lt;&gt;NOR",G32:G34)</f>
        <v>239797.4</v>
      </c>
      <c r="H31" s="233"/>
      <c r="I31" s="233">
        <f>SUM(I32:I34)</f>
        <v>13171.14</v>
      </c>
      <c r="J31" s="233"/>
      <c r="K31" s="233">
        <f>SUM(K32:K34)</f>
        <v>226626.27</v>
      </c>
      <c r="L31" s="233"/>
      <c r="M31" s="233">
        <f>SUM(M32:M34)</f>
        <v>290154.85399999999</v>
      </c>
      <c r="N31" s="232"/>
      <c r="O31" s="232">
        <f>SUM(O32:O34)</f>
        <v>0.43</v>
      </c>
      <c r="P31" s="232"/>
      <c r="Q31" s="232">
        <f>SUM(Q32:Q34)</f>
        <v>295.32</v>
      </c>
      <c r="R31" s="233"/>
      <c r="S31" s="233"/>
      <c r="T31" s="234"/>
      <c r="U31" s="228"/>
      <c r="V31" s="228">
        <f>SUM(V32:V34)</f>
        <v>283.5</v>
      </c>
      <c r="W31" s="228"/>
      <c r="X31" s="228"/>
      <c r="Y31" s="228"/>
      <c r="AG31" t="s">
        <v>332</v>
      </c>
    </row>
    <row r="32" spans="1:60" ht="33.75" outlineLevel="1" x14ac:dyDescent="0.2">
      <c r="A32" s="239">
        <v>7</v>
      </c>
      <c r="B32" s="240" t="s">
        <v>376</v>
      </c>
      <c r="C32" s="251" t="s">
        <v>377</v>
      </c>
      <c r="D32" s="241" t="s">
        <v>335</v>
      </c>
      <c r="E32" s="242">
        <v>1181.268</v>
      </c>
      <c r="F32" s="243">
        <v>203</v>
      </c>
      <c r="G32" s="244">
        <f>ROUND(E32*F32,2)</f>
        <v>239797.4</v>
      </c>
      <c r="H32" s="243">
        <v>11.15</v>
      </c>
      <c r="I32" s="244">
        <f>ROUND(E32*H32,2)</f>
        <v>13171.14</v>
      </c>
      <c r="J32" s="243">
        <v>191.85</v>
      </c>
      <c r="K32" s="244">
        <f>ROUND(E32*J32,2)</f>
        <v>226626.27</v>
      </c>
      <c r="L32" s="244">
        <v>21</v>
      </c>
      <c r="M32" s="244">
        <f>G32*(1+L32/100)</f>
        <v>290154.85399999999</v>
      </c>
      <c r="N32" s="242">
        <v>3.6000000000000002E-4</v>
      </c>
      <c r="O32" s="242">
        <f>ROUND(E32*N32,2)</f>
        <v>0.43</v>
      </c>
      <c r="P32" s="242">
        <v>0.25</v>
      </c>
      <c r="Q32" s="242">
        <f>ROUND(E32*P32,2)</f>
        <v>295.32</v>
      </c>
      <c r="R32" s="244" t="s">
        <v>378</v>
      </c>
      <c r="S32" s="244" t="s">
        <v>337</v>
      </c>
      <c r="T32" s="245" t="s">
        <v>338</v>
      </c>
      <c r="U32" s="222">
        <v>0.24</v>
      </c>
      <c r="V32" s="222">
        <f>ROUND(E32*U32,2)</f>
        <v>283.5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341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5" t="s">
        <v>379</v>
      </c>
      <c r="D33" s="249"/>
      <c r="E33" s="249"/>
      <c r="F33" s="249"/>
      <c r="G33" s="249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4" t="s">
        <v>380</v>
      </c>
      <c r="D34" s="226"/>
      <c r="E34" s="227">
        <v>1181.268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29" t="s">
        <v>331</v>
      </c>
      <c r="B35" s="230" t="s">
        <v>204</v>
      </c>
      <c r="C35" s="250" t="s">
        <v>205</v>
      </c>
      <c r="D35" s="231"/>
      <c r="E35" s="232"/>
      <c r="F35" s="233"/>
      <c r="G35" s="233">
        <f>SUMIF(AG36:AG39,"&lt;&gt;NOR",G36:G39)</f>
        <v>25692.58</v>
      </c>
      <c r="H35" s="233"/>
      <c r="I35" s="233">
        <f>SUM(I36:I39)</f>
        <v>0</v>
      </c>
      <c r="J35" s="233"/>
      <c r="K35" s="233">
        <f>SUM(K36:K39)</f>
        <v>25692.58</v>
      </c>
      <c r="L35" s="233"/>
      <c r="M35" s="233">
        <f>SUM(M36:M39)</f>
        <v>31088.021800000002</v>
      </c>
      <c r="N35" s="232"/>
      <c r="O35" s="232">
        <f>SUM(O36:O39)</f>
        <v>0</v>
      </c>
      <c r="P35" s="232"/>
      <c r="Q35" s="232">
        <f>SUM(Q36:Q39)</f>
        <v>5.91</v>
      </c>
      <c r="R35" s="233"/>
      <c r="S35" s="233"/>
      <c r="T35" s="234"/>
      <c r="U35" s="228"/>
      <c r="V35" s="228">
        <f>SUM(V36:V39)</f>
        <v>51.19</v>
      </c>
      <c r="W35" s="228"/>
      <c r="X35" s="228"/>
      <c r="Y35" s="228"/>
      <c r="AG35" t="s">
        <v>332</v>
      </c>
    </row>
    <row r="36" spans="1:60" ht="22.5" outlineLevel="1" x14ac:dyDescent="0.2">
      <c r="A36" s="239">
        <v>8</v>
      </c>
      <c r="B36" s="240" t="s">
        <v>381</v>
      </c>
      <c r="C36" s="251" t="s">
        <v>382</v>
      </c>
      <c r="D36" s="241" t="s">
        <v>383</v>
      </c>
      <c r="E36" s="242">
        <v>984.39</v>
      </c>
      <c r="F36" s="243">
        <v>26.1</v>
      </c>
      <c r="G36" s="244">
        <f>ROUND(E36*F36,2)</f>
        <v>25692.58</v>
      </c>
      <c r="H36" s="243">
        <v>0</v>
      </c>
      <c r="I36" s="244">
        <f>ROUND(E36*H36,2)</f>
        <v>0</v>
      </c>
      <c r="J36" s="243">
        <v>26.1</v>
      </c>
      <c r="K36" s="244">
        <f>ROUND(E36*J36,2)</f>
        <v>25692.58</v>
      </c>
      <c r="L36" s="244">
        <v>21</v>
      </c>
      <c r="M36" s="244">
        <f>G36*(1+L36/100)</f>
        <v>31088.021800000002</v>
      </c>
      <c r="N36" s="242">
        <v>0</v>
      </c>
      <c r="O36" s="242">
        <f>ROUND(E36*N36,2)</f>
        <v>0</v>
      </c>
      <c r="P36" s="242">
        <v>6.0000000000000001E-3</v>
      </c>
      <c r="Q36" s="242">
        <f>ROUND(E36*P36,2)</f>
        <v>5.91</v>
      </c>
      <c r="R36" s="244" t="s">
        <v>384</v>
      </c>
      <c r="S36" s="244" t="s">
        <v>337</v>
      </c>
      <c r="T36" s="245" t="s">
        <v>338</v>
      </c>
      <c r="U36" s="222">
        <v>5.1999999999999998E-2</v>
      </c>
      <c r="V36" s="222">
        <f>ROUND(E36*U36,2)</f>
        <v>51.19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341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4" t="s">
        <v>385</v>
      </c>
      <c r="D37" s="226"/>
      <c r="E37" s="227">
        <v>328.13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386</v>
      </c>
      <c r="D38" s="226"/>
      <c r="E38" s="227">
        <v>328.13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386</v>
      </c>
      <c r="D39" s="226"/>
      <c r="E39" s="227">
        <v>328.13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29" t="s">
        <v>331</v>
      </c>
      <c r="B40" s="230" t="s">
        <v>206</v>
      </c>
      <c r="C40" s="250" t="s">
        <v>207</v>
      </c>
      <c r="D40" s="231"/>
      <c r="E40" s="232"/>
      <c r="F40" s="233"/>
      <c r="G40" s="233">
        <f>SUMIF(AG41:AG42,"&lt;&gt;NOR",G41:G42)</f>
        <v>15028.35</v>
      </c>
      <c r="H40" s="233"/>
      <c r="I40" s="233">
        <f>SUM(I41:I42)</f>
        <v>0</v>
      </c>
      <c r="J40" s="233"/>
      <c r="K40" s="233">
        <f>SUM(K41:K42)</f>
        <v>15028.35</v>
      </c>
      <c r="L40" s="233"/>
      <c r="M40" s="233">
        <f>SUM(M41:M42)</f>
        <v>18184.303499999998</v>
      </c>
      <c r="N40" s="232"/>
      <c r="O40" s="232">
        <f>SUM(O41:O42)</f>
        <v>0</v>
      </c>
      <c r="P40" s="232"/>
      <c r="Q40" s="232">
        <f>SUM(Q41:Q42)</f>
        <v>1.33</v>
      </c>
      <c r="R40" s="233"/>
      <c r="S40" s="233"/>
      <c r="T40" s="234"/>
      <c r="U40" s="228"/>
      <c r="V40" s="228">
        <f>SUM(V41:V42)</f>
        <v>19.690000000000001</v>
      </c>
      <c r="W40" s="228"/>
      <c r="X40" s="228"/>
      <c r="Y40" s="228"/>
      <c r="AG40" t="s">
        <v>332</v>
      </c>
    </row>
    <row r="41" spans="1:60" ht="22.5" outlineLevel="1" x14ac:dyDescent="0.2">
      <c r="A41" s="239">
        <v>9</v>
      </c>
      <c r="B41" s="240" t="s">
        <v>387</v>
      </c>
      <c r="C41" s="251" t="s">
        <v>388</v>
      </c>
      <c r="D41" s="241" t="s">
        <v>335</v>
      </c>
      <c r="E41" s="242">
        <v>32.813000000000002</v>
      </c>
      <c r="F41" s="243">
        <v>458</v>
      </c>
      <c r="G41" s="244">
        <f>ROUND(E41*F41,2)</f>
        <v>15028.35</v>
      </c>
      <c r="H41" s="243">
        <v>0</v>
      </c>
      <c r="I41" s="244">
        <f>ROUND(E41*H41,2)</f>
        <v>0</v>
      </c>
      <c r="J41" s="243">
        <v>458</v>
      </c>
      <c r="K41" s="244">
        <f>ROUND(E41*J41,2)</f>
        <v>15028.35</v>
      </c>
      <c r="L41" s="244">
        <v>21</v>
      </c>
      <c r="M41" s="244">
        <f>G41*(1+L41/100)</f>
        <v>18184.303499999998</v>
      </c>
      <c r="N41" s="242">
        <v>0</v>
      </c>
      <c r="O41" s="242">
        <f>ROUND(E41*N41,2)</f>
        <v>0</v>
      </c>
      <c r="P41" s="242">
        <v>4.0430000000000001E-2</v>
      </c>
      <c r="Q41" s="242">
        <f>ROUND(E41*P41,2)</f>
        <v>1.33</v>
      </c>
      <c r="R41" s="244" t="s">
        <v>389</v>
      </c>
      <c r="S41" s="244" t="s">
        <v>337</v>
      </c>
      <c r="T41" s="245" t="s">
        <v>338</v>
      </c>
      <c r="U41" s="222">
        <v>0.6</v>
      </c>
      <c r="V41" s="222">
        <f>ROUND(E41*U41,2)</f>
        <v>19.690000000000001</v>
      </c>
      <c r="W41" s="222"/>
      <c r="X41" s="222" t="s">
        <v>339</v>
      </c>
      <c r="Y41" s="222" t="s">
        <v>340</v>
      </c>
      <c r="Z41" s="212"/>
      <c r="AA41" s="212"/>
      <c r="AB41" s="212"/>
      <c r="AC41" s="212"/>
      <c r="AD41" s="212"/>
      <c r="AE41" s="212"/>
      <c r="AF41" s="212"/>
      <c r="AG41" s="212" t="s">
        <v>341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4" t="s">
        <v>390</v>
      </c>
      <c r="D42" s="226"/>
      <c r="E42" s="227">
        <v>32.813000000000002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9" t="s">
        <v>331</v>
      </c>
      <c r="B43" s="230" t="s">
        <v>300</v>
      </c>
      <c r="C43" s="250" t="s">
        <v>301</v>
      </c>
      <c r="D43" s="231"/>
      <c r="E43" s="232"/>
      <c r="F43" s="233"/>
      <c r="G43" s="233">
        <f>SUMIF(AG44:AG61,"&lt;&gt;NOR",G44:G61)</f>
        <v>252828.41999999998</v>
      </c>
      <c r="H43" s="233"/>
      <c r="I43" s="233">
        <f>SUM(I44:I61)</f>
        <v>0</v>
      </c>
      <c r="J43" s="233"/>
      <c r="K43" s="233">
        <f>SUM(K44:K61)</f>
        <v>252828.41999999998</v>
      </c>
      <c r="L43" s="233"/>
      <c r="M43" s="233">
        <f>SUM(M44:M61)</f>
        <v>305922.38819999999</v>
      </c>
      <c r="N43" s="232"/>
      <c r="O43" s="232">
        <f>SUM(O44:O61)</f>
        <v>0</v>
      </c>
      <c r="P43" s="232"/>
      <c r="Q43" s="232">
        <f>SUM(Q44:Q61)</f>
        <v>0</v>
      </c>
      <c r="R43" s="233"/>
      <c r="S43" s="233"/>
      <c r="T43" s="234"/>
      <c r="U43" s="228"/>
      <c r="V43" s="228">
        <f>SUM(V44:V61)</f>
        <v>241.20999999999998</v>
      </c>
      <c r="W43" s="228"/>
      <c r="X43" s="228"/>
      <c r="Y43" s="228"/>
      <c r="AG43" t="s">
        <v>332</v>
      </c>
    </row>
    <row r="44" spans="1:60" outlineLevel="1" x14ac:dyDescent="0.2">
      <c r="A44" s="239">
        <v>10</v>
      </c>
      <c r="B44" s="240" t="s">
        <v>391</v>
      </c>
      <c r="C44" s="251" t="s">
        <v>392</v>
      </c>
      <c r="D44" s="241" t="s">
        <v>350</v>
      </c>
      <c r="E44" s="242">
        <v>9.4631799999999995</v>
      </c>
      <c r="F44" s="243">
        <v>-3353.56</v>
      </c>
      <c r="G44" s="244">
        <f>ROUND(E44*F44,2)</f>
        <v>-31735.34</v>
      </c>
      <c r="H44" s="243">
        <v>0</v>
      </c>
      <c r="I44" s="244">
        <f>ROUND(E44*H44,2)</f>
        <v>0</v>
      </c>
      <c r="J44" s="243">
        <v>-3353.56</v>
      </c>
      <c r="K44" s="244">
        <f>ROUND(E44*J44,2)</f>
        <v>-31735.34</v>
      </c>
      <c r="L44" s="244">
        <v>21</v>
      </c>
      <c r="M44" s="244">
        <f>G44*(1+L44/100)</f>
        <v>-38399.761399999996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372</v>
      </c>
      <c r="S44" s="244" t="s">
        <v>337</v>
      </c>
      <c r="T44" s="245" t="s">
        <v>338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341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2" x14ac:dyDescent="0.2">
      <c r="A45" s="219"/>
      <c r="B45" s="220"/>
      <c r="C45" s="255" t="s">
        <v>393</v>
      </c>
      <c r="D45" s="249"/>
      <c r="E45" s="249"/>
      <c r="F45" s="249"/>
      <c r="G45" s="249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48" t="str">
        <f>C45</f>
        <v>Pro vyjádření výnosu ve prospěch zhotovitele je nutné jednotkovou cenu uvést se záporným znaménkem. (Získaná částka ponižuje náklad stavby.)</v>
      </c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394</v>
      </c>
      <c r="D46" s="226"/>
      <c r="E46" s="227">
        <v>9.4631799999999995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347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9">
        <v>11</v>
      </c>
      <c r="B47" s="240" t="s">
        <v>395</v>
      </c>
      <c r="C47" s="251" t="s">
        <v>396</v>
      </c>
      <c r="D47" s="241" t="s">
        <v>350</v>
      </c>
      <c r="E47" s="242">
        <v>21</v>
      </c>
      <c r="F47" s="243">
        <v>900</v>
      </c>
      <c r="G47" s="244">
        <f>ROUND(E47*F47,2)</f>
        <v>18900</v>
      </c>
      <c r="H47" s="243">
        <v>0</v>
      </c>
      <c r="I47" s="244">
        <f>ROUND(E47*H47,2)</f>
        <v>0</v>
      </c>
      <c r="J47" s="243">
        <v>900</v>
      </c>
      <c r="K47" s="244">
        <f>ROUND(E47*J47,2)</f>
        <v>18900</v>
      </c>
      <c r="L47" s="244">
        <v>21</v>
      </c>
      <c r="M47" s="244">
        <f>G47*(1+L47/100)</f>
        <v>22869</v>
      </c>
      <c r="N47" s="242">
        <v>0</v>
      </c>
      <c r="O47" s="242">
        <f>ROUND(E47*N47,2)</f>
        <v>0</v>
      </c>
      <c r="P47" s="242">
        <v>0</v>
      </c>
      <c r="Q47" s="242">
        <f>ROUND(E47*P47,2)</f>
        <v>0</v>
      </c>
      <c r="R47" s="244"/>
      <c r="S47" s="244" t="s">
        <v>365</v>
      </c>
      <c r="T47" s="245" t="s">
        <v>366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341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4" t="s">
        <v>397</v>
      </c>
      <c r="D48" s="226"/>
      <c r="E48" s="227">
        <v>0.5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398</v>
      </c>
      <c r="D49" s="226"/>
      <c r="E49" s="227">
        <v>20.5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9">
        <v>12</v>
      </c>
      <c r="B50" s="240" t="s">
        <v>399</v>
      </c>
      <c r="C50" s="251" t="s">
        <v>400</v>
      </c>
      <c r="D50" s="241" t="s">
        <v>350</v>
      </c>
      <c r="E50" s="242">
        <v>5.9063400000000001</v>
      </c>
      <c r="F50" s="243">
        <v>2500</v>
      </c>
      <c r="G50" s="244">
        <f>ROUND(E50*F50,2)</f>
        <v>14765.85</v>
      </c>
      <c r="H50" s="243">
        <v>0</v>
      </c>
      <c r="I50" s="244">
        <f>ROUND(E50*H50,2)</f>
        <v>0</v>
      </c>
      <c r="J50" s="243">
        <v>2500</v>
      </c>
      <c r="K50" s="244">
        <f>ROUND(E50*J50,2)</f>
        <v>14765.85</v>
      </c>
      <c r="L50" s="244">
        <v>21</v>
      </c>
      <c r="M50" s="244">
        <f>G50*(1+L50/100)</f>
        <v>17866.678499999998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365</v>
      </c>
      <c r="T50" s="245" t="s">
        <v>366</v>
      </c>
      <c r="U50" s="222">
        <v>0</v>
      </c>
      <c r="V50" s="222">
        <f>ROUND(E50*U50,2)</f>
        <v>0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341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401</v>
      </c>
      <c r="D51" s="226"/>
      <c r="E51" s="227">
        <v>5.9063400000000001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7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39">
        <v>13</v>
      </c>
      <c r="B52" s="240" t="s">
        <v>402</v>
      </c>
      <c r="C52" s="251" t="s">
        <v>403</v>
      </c>
      <c r="D52" s="241" t="s">
        <v>350</v>
      </c>
      <c r="E52" s="242">
        <v>1.32663</v>
      </c>
      <c r="F52" s="243">
        <v>6000</v>
      </c>
      <c r="G52" s="244">
        <f>ROUND(E52*F52,2)</f>
        <v>7959.78</v>
      </c>
      <c r="H52" s="243">
        <v>0</v>
      </c>
      <c r="I52" s="244">
        <f>ROUND(E52*H52,2)</f>
        <v>0</v>
      </c>
      <c r="J52" s="243">
        <v>6000</v>
      </c>
      <c r="K52" s="244">
        <f>ROUND(E52*J52,2)</f>
        <v>7959.78</v>
      </c>
      <c r="L52" s="244">
        <v>21</v>
      </c>
      <c r="M52" s="244">
        <f>G52*(1+L52/100)</f>
        <v>9631.3337999999985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365</v>
      </c>
      <c r="T52" s="245" t="s">
        <v>366</v>
      </c>
      <c r="U52" s="222">
        <v>0</v>
      </c>
      <c r="V52" s="222">
        <f>ROUND(E52*U52,2)</f>
        <v>0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341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4" t="s">
        <v>404</v>
      </c>
      <c r="D53" s="226"/>
      <c r="E53" s="227">
        <v>1.32663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347</v>
      </c>
      <c r="AH53" s="212">
        <v>7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39">
        <v>14</v>
      </c>
      <c r="B54" s="240" t="s">
        <v>405</v>
      </c>
      <c r="C54" s="251" t="s">
        <v>406</v>
      </c>
      <c r="D54" s="241" t="s">
        <v>350</v>
      </c>
      <c r="E54" s="242">
        <v>314.48304000000002</v>
      </c>
      <c r="F54" s="243">
        <v>222.5</v>
      </c>
      <c r="G54" s="244">
        <f>ROUND(E54*F54,2)</f>
        <v>69972.479999999996</v>
      </c>
      <c r="H54" s="243">
        <v>0</v>
      </c>
      <c r="I54" s="244">
        <f>ROUND(E54*H54,2)</f>
        <v>0</v>
      </c>
      <c r="J54" s="243">
        <v>222.5</v>
      </c>
      <c r="K54" s="244">
        <f>ROUND(E54*J54,2)</f>
        <v>69972.479999999996</v>
      </c>
      <c r="L54" s="244">
        <v>21</v>
      </c>
      <c r="M54" s="244">
        <f>G54*(1+L54/100)</f>
        <v>84666.700799999991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 t="s">
        <v>407</v>
      </c>
      <c r="S54" s="244" t="s">
        <v>337</v>
      </c>
      <c r="T54" s="245" t="s">
        <v>338</v>
      </c>
      <c r="U54" s="222">
        <v>0.27700000000000002</v>
      </c>
      <c r="V54" s="222">
        <f>ROUND(E54*U54,2)</f>
        <v>87.11</v>
      </c>
      <c r="W54" s="222"/>
      <c r="X54" s="222" t="s">
        <v>408</v>
      </c>
      <c r="Y54" s="222" t="s">
        <v>340</v>
      </c>
      <c r="Z54" s="212"/>
      <c r="AA54" s="212"/>
      <c r="AB54" s="212"/>
      <c r="AC54" s="212"/>
      <c r="AD54" s="212"/>
      <c r="AE54" s="212"/>
      <c r="AF54" s="212"/>
      <c r="AG54" s="212" t="s">
        <v>409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2" t="s">
        <v>410</v>
      </c>
      <c r="D55" s="246"/>
      <c r="E55" s="246"/>
      <c r="F55" s="246"/>
      <c r="G55" s="246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3" t="s">
        <v>411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412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3" x14ac:dyDescent="0.2">
      <c r="A58" s="219"/>
      <c r="B58" s="220"/>
      <c r="C58" s="253" t="s">
        <v>413</v>
      </c>
      <c r="D58" s="247"/>
      <c r="E58" s="247"/>
      <c r="F58" s="247"/>
      <c r="G58" s="247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48" t="str">
        <f>C58</f>
        <v>- při vodorovné dopravě po vodě : vyložení na hromady na suchu nebo na přeložení na dopravní prostředek na suchu do 15 m vodorovně a současně do 4 m svisle,</v>
      </c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3" t="s">
        <v>414</v>
      </c>
      <c r="D59" s="247"/>
      <c r="E59" s="247"/>
      <c r="F59" s="247"/>
      <c r="G59" s="247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9">
        <v>15</v>
      </c>
      <c r="B60" s="240" t="s">
        <v>415</v>
      </c>
      <c r="C60" s="251" t="s">
        <v>416</v>
      </c>
      <c r="D60" s="241" t="s">
        <v>350</v>
      </c>
      <c r="E60" s="242">
        <v>314.483</v>
      </c>
      <c r="F60" s="243">
        <v>550</v>
      </c>
      <c r="G60" s="244">
        <f>ROUND(E60*F60,2)</f>
        <v>172965.65</v>
      </c>
      <c r="H60" s="243">
        <v>0</v>
      </c>
      <c r="I60" s="244">
        <f>ROUND(E60*H60,2)</f>
        <v>0</v>
      </c>
      <c r="J60" s="243">
        <v>550</v>
      </c>
      <c r="K60" s="244">
        <f>ROUND(E60*J60,2)</f>
        <v>172965.65</v>
      </c>
      <c r="L60" s="244">
        <v>21</v>
      </c>
      <c r="M60" s="244">
        <f>G60*(1+L60/100)</f>
        <v>209288.43649999998</v>
      </c>
      <c r="N60" s="242">
        <v>0</v>
      </c>
      <c r="O60" s="242">
        <f>ROUND(E60*N60,2)</f>
        <v>0</v>
      </c>
      <c r="P60" s="242">
        <v>0</v>
      </c>
      <c r="Q60" s="242">
        <f>ROUND(E60*P60,2)</f>
        <v>0</v>
      </c>
      <c r="R60" s="244"/>
      <c r="S60" s="244" t="s">
        <v>365</v>
      </c>
      <c r="T60" s="245" t="s">
        <v>366</v>
      </c>
      <c r="U60" s="222">
        <v>0.49</v>
      </c>
      <c r="V60" s="222">
        <f>ROUND(E60*U60,2)</f>
        <v>154.1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341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417</v>
      </c>
      <c r="D61" s="226"/>
      <c r="E61" s="227">
        <v>314.483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3"/>
      <c r="B62" s="4"/>
      <c r="C62" s="256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317</v>
      </c>
    </row>
    <row r="63" spans="1:60" x14ac:dyDescent="0.2">
      <c r="A63" s="215"/>
      <c r="B63" s="216" t="s">
        <v>29</v>
      </c>
      <c r="C63" s="257"/>
      <c r="D63" s="217"/>
      <c r="E63" s="218"/>
      <c r="F63" s="218"/>
      <c r="G63" s="238">
        <f>G8+G22+G31+G35+G40+G43</f>
        <v>643058.1399999999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643058.1399999999</v>
      </c>
      <c r="AG63" t="s">
        <v>418</v>
      </c>
    </row>
    <row r="64" spans="1:60" x14ac:dyDescent="0.2">
      <c r="C64" s="258"/>
      <c r="D64" s="10"/>
      <c r="AG64" t="s">
        <v>419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7oDtpT9S3PSoT59JeePjZGkMivEilFk6y+4FkR7c/ts7zSfaaRQM6pe0/yxGFxmvlkDb1d7+AOyAomx11Ou1A==" saltValue="QjO0NCJdUM4zo5xGVtDFlw==" spinCount="100000" sheet="1" formatRows="0"/>
  <mergeCells count="19">
    <mergeCell ref="C59:G59"/>
    <mergeCell ref="C33:G33"/>
    <mergeCell ref="C45:G45"/>
    <mergeCell ref="C55:G55"/>
    <mergeCell ref="C56:G56"/>
    <mergeCell ref="C57:G57"/>
    <mergeCell ref="C58:G58"/>
    <mergeCell ref="C16:G16"/>
    <mergeCell ref="C19:G19"/>
    <mergeCell ref="C24:G24"/>
    <mergeCell ref="C25:G25"/>
    <mergeCell ref="C26:G26"/>
    <mergeCell ref="C28:G2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C5AC-9342-4E73-BEF5-3D6E49522B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61</v>
      </c>
      <c r="C4" s="204" t="s">
        <v>62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SUMIF(AG9:AG41,"&lt;&gt;NOR",G9:G41)</f>
        <v>124794.22</v>
      </c>
      <c r="H8" s="233"/>
      <c r="I8" s="233">
        <f>SUM(I9:I41)</f>
        <v>0</v>
      </c>
      <c r="J8" s="233"/>
      <c r="K8" s="233">
        <f>SUM(K9:K41)</f>
        <v>124794.22</v>
      </c>
      <c r="L8" s="233"/>
      <c r="M8" s="233">
        <f>SUM(M9:M41)</f>
        <v>151001.00619999997</v>
      </c>
      <c r="N8" s="232"/>
      <c r="O8" s="232">
        <f>SUM(O9:O41)</f>
        <v>0</v>
      </c>
      <c r="P8" s="232"/>
      <c r="Q8" s="232">
        <f>SUM(Q9:Q41)</f>
        <v>0</v>
      </c>
      <c r="R8" s="233"/>
      <c r="S8" s="233"/>
      <c r="T8" s="234"/>
      <c r="U8" s="228"/>
      <c r="V8" s="228">
        <f>SUM(V9:V41)</f>
        <v>202.85999999999999</v>
      </c>
      <c r="W8" s="228"/>
      <c r="X8" s="228"/>
      <c r="Y8" s="228"/>
      <c r="AG8" t="s">
        <v>332</v>
      </c>
    </row>
    <row r="9" spans="1:60" outlineLevel="1" x14ac:dyDescent="0.2">
      <c r="A9" s="239">
        <v>1</v>
      </c>
      <c r="B9" s="240" t="s">
        <v>420</v>
      </c>
      <c r="C9" s="251" t="s">
        <v>421</v>
      </c>
      <c r="D9" s="241" t="s">
        <v>335</v>
      </c>
      <c r="E9" s="242">
        <v>42.887999999999998</v>
      </c>
      <c r="F9" s="243">
        <v>17.3</v>
      </c>
      <c r="G9" s="244">
        <f>ROUND(E9*F9,2)</f>
        <v>741.96</v>
      </c>
      <c r="H9" s="243">
        <v>0</v>
      </c>
      <c r="I9" s="244">
        <f>ROUND(E9*H9,2)</f>
        <v>0</v>
      </c>
      <c r="J9" s="243">
        <v>17.3</v>
      </c>
      <c r="K9" s="244">
        <f>ROUND(E9*J9,2)</f>
        <v>741.96</v>
      </c>
      <c r="L9" s="244">
        <v>21</v>
      </c>
      <c r="M9" s="244">
        <f>G9*(1+L9/100)</f>
        <v>897.77160000000003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422</v>
      </c>
      <c r="S9" s="244" t="s">
        <v>337</v>
      </c>
      <c r="T9" s="245" t="s">
        <v>338</v>
      </c>
      <c r="U9" s="222">
        <v>2.7E-2</v>
      </c>
      <c r="V9" s="222">
        <f>ROUND(E9*U9,2)</f>
        <v>1.1599999999999999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341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423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při pozemkových úpravách, s přehozením výkopku na vzdálenost do 3 m nebo s naložením na dopravní prostředek,</v>
      </c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424</v>
      </c>
      <c r="D11" s="226"/>
      <c r="E11" s="227">
        <v>42.887999999999998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5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9">
        <v>2</v>
      </c>
      <c r="B12" s="240" t="s">
        <v>425</v>
      </c>
      <c r="C12" s="251" t="s">
        <v>426</v>
      </c>
      <c r="D12" s="241" t="s">
        <v>335</v>
      </c>
      <c r="E12" s="242">
        <v>42.887999999999998</v>
      </c>
      <c r="F12" s="243">
        <v>921</v>
      </c>
      <c r="G12" s="244">
        <f>ROUND(E12*F12,2)</f>
        <v>39499.85</v>
      </c>
      <c r="H12" s="243">
        <v>0</v>
      </c>
      <c r="I12" s="244">
        <f>ROUND(E12*H12,2)</f>
        <v>0</v>
      </c>
      <c r="J12" s="243">
        <v>921</v>
      </c>
      <c r="K12" s="244">
        <f>ROUND(E12*J12,2)</f>
        <v>39499.85</v>
      </c>
      <c r="L12" s="244">
        <v>21</v>
      </c>
      <c r="M12" s="244">
        <f>G12*(1+L12/100)</f>
        <v>47794.818499999994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336</v>
      </c>
      <c r="S12" s="244" t="s">
        <v>337</v>
      </c>
      <c r="T12" s="245" t="s">
        <v>338</v>
      </c>
      <c r="U12" s="222">
        <v>1.7629999999999999</v>
      </c>
      <c r="V12" s="222">
        <f>ROUND(E12*U12,2)</f>
        <v>75.61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341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2" t="s">
        <v>427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8" t="str">
        <f>C13</f>
        <v>Příplatek k cenám hloubených vykopávek za ztížení vykopávky v blízkosti podzemního vedení nebo výbušnin pro jakoukoliv třídu horniny.</v>
      </c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424</v>
      </c>
      <c r="D14" s="226"/>
      <c r="E14" s="227">
        <v>42.887999999999998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347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428</v>
      </c>
      <c r="C15" s="251" t="s">
        <v>429</v>
      </c>
      <c r="D15" s="241" t="s">
        <v>335</v>
      </c>
      <c r="E15" s="242">
        <v>42.887999999999998</v>
      </c>
      <c r="F15" s="243">
        <v>627</v>
      </c>
      <c r="G15" s="244">
        <f>ROUND(E15*F15,2)</f>
        <v>26890.78</v>
      </c>
      <c r="H15" s="243">
        <v>0</v>
      </c>
      <c r="I15" s="244">
        <f>ROUND(E15*H15,2)</f>
        <v>0</v>
      </c>
      <c r="J15" s="243">
        <v>627</v>
      </c>
      <c r="K15" s="244">
        <f>ROUND(E15*J15,2)</f>
        <v>26890.78</v>
      </c>
      <c r="L15" s="244">
        <v>21</v>
      </c>
      <c r="M15" s="244">
        <f>G15*(1+L15/100)</f>
        <v>32537.843799999999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336</v>
      </c>
      <c r="S15" s="244" t="s">
        <v>337</v>
      </c>
      <c r="T15" s="245" t="s">
        <v>338</v>
      </c>
      <c r="U15" s="222">
        <v>0.36499999999999999</v>
      </c>
      <c r="V15" s="222">
        <f>ROUND(E15*U15,2)</f>
        <v>15.65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341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2" x14ac:dyDescent="0.2">
      <c r="A16" s="219"/>
      <c r="B16" s="220"/>
      <c r="C16" s="252" t="s">
        <v>430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431</v>
      </c>
      <c r="D17" s="226"/>
      <c r="E17" s="227">
        <v>7.74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432</v>
      </c>
      <c r="D18" s="226"/>
      <c r="E18" s="227">
        <v>15.263999999999999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4" t="s">
        <v>433</v>
      </c>
      <c r="D19" s="226"/>
      <c r="E19" s="227">
        <v>-5.5860000000000003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347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434</v>
      </c>
      <c r="D20" s="226"/>
      <c r="E20" s="227">
        <v>3.3792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435</v>
      </c>
      <c r="D21" s="226"/>
      <c r="E21" s="227">
        <v>1.008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436</v>
      </c>
      <c r="D22" s="226"/>
      <c r="E22" s="227">
        <v>0.89280000000000004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437</v>
      </c>
      <c r="D23" s="226"/>
      <c r="E23" s="227">
        <v>20.190000000000001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4</v>
      </c>
      <c r="B24" s="240" t="s">
        <v>438</v>
      </c>
      <c r="C24" s="251" t="s">
        <v>439</v>
      </c>
      <c r="D24" s="241" t="s">
        <v>335</v>
      </c>
      <c r="E24" s="242">
        <v>5.5860000000000003</v>
      </c>
      <c r="F24" s="243">
        <v>1690</v>
      </c>
      <c r="G24" s="244">
        <f>ROUND(E24*F24,2)</f>
        <v>9440.34</v>
      </c>
      <c r="H24" s="243">
        <v>0</v>
      </c>
      <c r="I24" s="244">
        <f>ROUND(E24*H24,2)</f>
        <v>0</v>
      </c>
      <c r="J24" s="243">
        <v>1690</v>
      </c>
      <c r="K24" s="244">
        <f>ROUND(E24*J24,2)</f>
        <v>9440.34</v>
      </c>
      <c r="L24" s="244">
        <v>21</v>
      </c>
      <c r="M24" s="244">
        <f>G24*(1+L24/100)</f>
        <v>11422.811400000001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 t="s">
        <v>336</v>
      </c>
      <c r="S24" s="244" t="s">
        <v>337</v>
      </c>
      <c r="T24" s="245" t="s">
        <v>338</v>
      </c>
      <c r="U24" s="222">
        <v>3.5329999999999999</v>
      </c>
      <c r="V24" s="222">
        <f>ROUND(E24*U24,2)</f>
        <v>19.739999999999998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341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2" t="s">
        <v>440</v>
      </c>
      <c r="D25" s="246"/>
      <c r="E25" s="246"/>
      <c r="F25" s="246"/>
      <c r="G25" s="246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441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442</v>
      </c>
      <c r="D27" s="226"/>
      <c r="E27" s="227">
        <v>1.548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443</v>
      </c>
      <c r="D28" s="226"/>
      <c r="E28" s="227">
        <v>4.0380000000000003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9">
        <v>5</v>
      </c>
      <c r="B29" s="240" t="s">
        <v>444</v>
      </c>
      <c r="C29" s="251" t="s">
        <v>445</v>
      </c>
      <c r="D29" s="241" t="s">
        <v>335</v>
      </c>
      <c r="E29" s="242">
        <v>14.524800000000001</v>
      </c>
      <c r="F29" s="243">
        <v>114.5</v>
      </c>
      <c r="G29" s="244">
        <f>ROUND(E29*F29,2)</f>
        <v>1663.09</v>
      </c>
      <c r="H29" s="243">
        <v>0</v>
      </c>
      <c r="I29" s="244">
        <f>ROUND(E29*H29,2)</f>
        <v>0</v>
      </c>
      <c r="J29" s="243">
        <v>114.5</v>
      </c>
      <c r="K29" s="244">
        <f>ROUND(E29*J29,2)</f>
        <v>1663.09</v>
      </c>
      <c r="L29" s="244">
        <v>21</v>
      </c>
      <c r="M29" s="244">
        <f>G29*(1+L29/100)</f>
        <v>2012.3388999999997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 t="s">
        <v>336</v>
      </c>
      <c r="S29" s="244" t="s">
        <v>337</v>
      </c>
      <c r="T29" s="245" t="s">
        <v>338</v>
      </c>
      <c r="U29" s="222">
        <v>1.0999999999999999E-2</v>
      </c>
      <c r="V29" s="222">
        <f>ROUND(E29*U29,2)</f>
        <v>0.16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341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2" t="s">
        <v>446</v>
      </c>
      <c r="D30" s="246"/>
      <c r="E30" s="246"/>
      <c r="F30" s="246"/>
      <c r="G30" s="246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4" t="s">
        <v>424</v>
      </c>
      <c r="D31" s="226"/>
      <c r="E31" s="227">
        <v>42.887999999999998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347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4" t="s">
        <v>447</v>
      </c>
      <c r="D32" s="226"/>
      <c r="E32" s="227">
        <v>-28.363199999999999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347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9">
        <v>6</v>
      </c>
      <c r="B33" s="240" t="s">
        <v>448</v>
      </c>
      <c r="C33" s="251" t="s">
        <v>449</v>
      </c>
      <c r="D33" s="241" t="s">
        <v>335</v>
      </c>
      <c r="E33" s="242">
        <v>28.363199999999999</v>
      </c>
      <c r="F33" s="243">
        <v>1149</v>
      </c>
      <c r="G33" s="244">
        <f>ROUND(E33*F33,2)</f>
        <v>32589.32</v>
      </c>
      <c r="H33" s="243">
        <v>0</v>
      </c>
      <c r="I33" s="244">
        <f>ROUND(E33*H33,2)</f>
        <v>0</v>
      </c>
      <c r="J33" s="243">
        <v>1149</v>
      </c>
      <c r="K33" s="244">
        <f>ROUND(E33*J33,2)</f>
        <v>32589.32</v>
      </c>
      <c r="L33" s="244">
        <v>21</v>
      </c>
      <c r="M33" s="244">
        <f>G33*(1+L33/100)</f>
        <v>39433.0772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 t="s">
        <v>336</v>
      </c>
      <c r="S33" s="244" t="s">
        <v>337</v>
      </c>
      <c r="T33" s="245" t="s">
        <v>338</v>
      </c>
      <c r="U33" s="222">
        <v>2.1949999999999998</v>
      </c>
      <c r="V33" s="222">
        <f>ROUND(E33*U33,2)</f>
        <v>62.26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341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19"/>
      <c r="B34" s="220"/>
      <c r="C34" s="252" t="s">
        <v>450</v>
      </c>
      <c r="D34" s="246"/>
      <c r="E34" s="246"/>
      <c r="F34" s="246"/>
      <c r="G34" s="246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48" t="str">
        <f>C34</f>
        <v>sypaninou z vhodných hornin tř. 1 - 4 nebo materiálem, uloženým ve vzdálenosti do 30 m od vnějšího kraje objektu, pro jakoukoliv míru zhutnění,</v>
      </c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4" t="s">
        <v>451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452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453</v>
      </c>
      <c r="D37" s="226"/>
      <c r="E37" s="227">
        <v>12.2112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454</v>
      </c>
      <c r="D38" s="226"/>
      <c r="E38" s="227">
        <v>16.152000000000001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9">
        <v>7</v>
      </c>
      <c r="B39" s="240" t="s">
        <v>455</v>
      </c>
      <c r="C39" s="251" t="s">
        <v>456</v>
      </c>
      <c r="D39" s="241" t="s">
        <v>335</v>
      </c>
      <c r="E39" s="242">
        <v>28.363199999999999</v>
      </c>
      <c r="F39" s="243">
        <v>492.5</v>
      </c>
      <c r="G39" s="244">
        <f>ROUND(E39*F39,2)</f>
        <v>13968.88</v>
      </c>
      <c r="H39" s="243">
        <v>0</v>
      </c>
      <c r="I39" s="244">
        <f>ROUND(E39*H39,2)</f>
        <v>0</v>
      </c>
      <c r="J39" s="243">
        <v>492.5</v>
      </c>
      <c r="K39" s="244">
        <f>ROUND(E39*J39,2)</f>
        <v>13968.88</v>
      </c>
      <c r="L39" s="244">
        <v>21</v>
      </c>
      <c r="M39" s="244">
        <f>G39*(1+L39/100)</f>
        <v>16902.344799999999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 t="s">
        <v>336</v>
      </c>
      <c r="S39" s="244" t="s">
        <v>337</v>
      </c>
      <c r="T39" s="245" t="s">
        <v>338</v>
      </c>
      <c r="U39" s="222">
        <v>0.997</v>
      </c>
      <c r="V39" s="222">
        <f>ROUND(E39*U39,2)</f>
        <v>28.28</v>
      </c>
      <c r="W39" s="222"/>
      <c r="X39" s="222" t="s">
        <v>339</v>
      </c>
      <c r="Y39" s="222" t="s">
        <v>340</v>
      </c>
      <c r="Z39" s="212"/>
      <c r="AA39" s="212"/>
      <c r="AB39" s="212"/>
      <c r="AC39" s="212"/>
      <c r="AD39" s="212"/>
      <c r="AE39" s="212"/>
      <c r="AF39" s="212"/>
      <c r="AG39" s="212" t="s">
        <v>341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2" x14ac:dyDescent="0.2">
      <c r="A40" s="219"/>
      <c r="B40" s="220"/>
      <c r="C40" s="252" t="s">
        <v>450</v>
      </c>
      <c r="D40" s="246"/>
      <c r="E40" s="246"/>
      <c r="F40" s="246"/>
      <c r="G40" s="246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48" t="str">
        <f>C40</f>
        <v>sypaninou z vhodných hornin tř. 1 - 4 nebo materiálem, uloženým ve vzdálenosti do 30 m od vnějšího kraje objektu, pro jakoukoliv míru zhutnění,</v>
      </c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4" t="s">
        <v>457</v>
      </c>
      <c r="D41" s="226"/>
      <c r="E41" s="227">
        <v>28.363199999999999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347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29" t="s">
        <v>331</v>
      </c>
      <c r="B42" s="230" t="s">
        <v>164</v>
      </c>
      <c r="C42" s="250" t="s">
        <v>166</v>
      </c>
      <c r="D42" s="231"/>
      <c r="E42" s="232"/>
      <c r="F42" s="233"/>
      <c r="G42" s="233">
        <f>SUMIF(AG43:AG83,"&lt;&gt;NOR",G43:G83)</f>
        <v>534970.16</v>
      </c>
      <c r="H42" s="233"/>
      <c r="I42" s="233">
        <f>SUM(I43:I83)</f>
        <v>381315.75000000006</v>
      </c>
      <c r="J42" s="233"/>
      <c r="K42" s="233">
        <f>SUM(K43:K83)</f>
        <v>153654.41</v>
      </c>
      <c r="L42" s="233"/>
      <c r="M42" s="233">
        <f>SUM(M43:M83)</f>
        <v>647313.89359999995</v>
      </c>
      <c r="N42" s="232"/>
      <c r="O42" s="232">
        <f>SUM(O43:O83)</f>
        <v>217.50000000000003</v>
      </c>
      <c r="P42" s="232"/>
      <c r="Q42" s="232">
        <f>SUM(Q43:Q83)</f>
        <v>0</v>
      </c>
      <c r="R42" s="233"/>
      <c r="S42" s="233"/>
      <c r="T42" s="234"/>
      <c r="U42" s="228"/>
      <c r="V42" s="228">
        <f>SUM(V43:V83)</f>
        <v>255.01</v>
      </c>
      <c r="W42" s="228"/>
      <c r="X42" s="228"/>
      <c r="Y42" s="228"/>
      <c r="AG42" t="s">
        <v>332</v>
      </c>
    </row>
    <row r="43" spans="1:60" ht="22.5" outlineLevel="1" x14ac:dyDescent="0.2">
      <c r="A43" s="239">
        <v>8</v>
      </c>
      <c r="B43" s="240" t="s">
        <v>458</v>
      </c>
      <c r="C43" s="251" t="s">
        <v>459</v>
      </c>
      <c r="D43" s="241" t="s">
        <v>383</v>
      </c>
      <c r="E43" s="242">
        <v>25.8</v>
      </c>
      <c r="F43" s="243">
        <v>292.5</v>
      </c>
      <c r="G43" s="244">
        <f>ROUND(E43*F43,2)</f>
        <v>7546.5</v>
      </c>
      <c r="H43" s="243">
        <v>0</v>
      </c>
      <c r="I43" s="244">
        <f>ROUND(E43*H43,2)</f>
        <v>0</v>
      </c>
      <c r="J43" s="243">
        <v>292.5</v>
      </c>
      <c r="K43" s="244">
        <f>ROUND(E43*J43,2)</f>
        <v>7546.5</v>
      </c>
      <c r="L43" s="244">
        <v>21</v>
      </c>
      <c r="M43" s="244">
        <f>G43*(1+L43/100)</f>
        <v>9131.2649999999994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 t="s">
        <v>460</v>
      </c>
      <c r="S43" s="244" t="s">
        <v>337</v>
      </c>
      <c r="T43" s="245" t="s">
        <v>338</v>
      </c>
      <c r="U43" s="222">
        <v>0.52600000000000002</v>
      </c>
      <c r="V43" s="222">
        <f>ROUND(E43*U43,2)</f>
        <v>13.57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341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461</v>
      </c>
      <c r="D44" s="226"/>
      <c r="E44" s="227">
        <v>25.8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9">
        <v>9</v>
      </c>
      <c r="B45" s="240" t="s">
        <v>462</v>
      </c>
      <c r="C45" s="251" t="s">
        <v>463</v>
      </c>
      <c r="D45" s="241" t="s">
        <v>335</v>
      </c>
      <c r="E45" s="242">
        <v>64.652799999999999</v>
      </c>
      <c r="F45" s="243">
        <v>3945</v>
      </c>
      <c r="G45" s="244">
        <f>ROUND(E45*F45,2)</f>
        <v>255055.3</v>
      </c>
      <c r="H45" s="243">
        <v>3585.36</v>
      </c>
      <c r="I45" s="244">
        <f>ROUND(E45*H45,2)</f>
        <v>231803.56</v>
      </c>
      <c r="J45" s="243">
        <v>359.64</v>
      </c>
      <c r="K45" s="244">
        <f>ROUND(E45*J45,2)</f>
        <v>23251.73</v>
      </c>
      <c r="L45" s="244">
        <v>21</v>
      </c>
      <c r="M45" s="244">
        <f>G45*(1+L45/100)</f>
        <v>308616.913</v>
      </c>
      <c r="N45" s="242">
        <v>2.5249999999999999</v>
      </c>
      <c r="O45" s="242">
        <f>ROUND(E45*N45,2)</f>
        <v>163.25</v>
      </c>
      <c r="P45" s="242">
        <v>0</v>
      </c>
      <c r="Q45" s="242">
        <f>ROUND(E45*P45,2)</f>
        <v>0</v>
      </c>
      <c r="R45" s="244" t="s">
        <v>464</v>
      </c>
      <c r="S45" s="244" t="s">
        <v>337</v>
      </c>
      <c r="T45" s="245" t="s">
        <v>338</v>
      </c>
      <c r="U45" s="222">
        <v>0.47699999999999998</v>
      </c>
      <c r="V45" s="222">
        <f>ROUND(E45*U45,2)</f>
        <v>30.84</v>
      </c>
      <c r="W45" s="222"/>
      <c r="X45" s="222" t="s">
        <v>339</v>
      </c>
      <c r="Y45" s="222" t="s">
        <v>340</v>
      </c>
      <c r="Z45" s="212"/>
      <c r="AA45" s="212"/>
      <c r="AB45" s="212"/>
      <c r="AC45" s="212"/>
      <c r="AD45" s="212"/>
      <c r="AE45" s="212"/>
      <c r="AF45" s="212"/>
      <c r="AG45" s="212" t="s">
        <v>341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2" t="s">
        <v>465</v>
      </c>
      <c r="D46" s="246"/>
      <c r="E46" s="246"/>
      <c r="F46" s="246"/>
      <c r="G46" s="246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4" t="s">
        <v>466</v>
      </c>
      <c r="D47" s="226"/>
      <c r="E47" s="227">
        <v>63.368000000000002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347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4" t="s">
        <v>467</v>
      </c>
      <c r="D48" s="226"/>
      <c r="E48" s="227">
        <v>1.2847999999999999</v>
      </c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9">
        <v>10</v>
      </c>
      <c r="B49" s="240" t="s">
        <v>468</v>
      </c>
      <c r="C49" s="251" t="s">
        <v>469</v>
      </c>
      <c r="D49" s="241" t="s">
        <v>383</v>
      </c>
      <c r="E49" s="242">
        <v>46.467500000000001</v>
      </c>
      <c r="F49" s="243">
        <v>1083</v>
      </c>
      <c r="G49" s="244">
        <f>ROUND(E49*F49,2)</f>
        <v>50324.3</v>
      </c>
      <c r="H49" s="243">
        <v>253.19</v>
      </c>
      <c r="I49" s="244">
        <f>ROUND(E49*H49,2)</f>
        <v>11765.11</v>
      </c>
      <c r="J49" s="243">
        <v>829.81</v>
      </c>
      <c r="K49" s="244">
        <f>ROUND(E49*J49,2)</f>
        <v>38559.199999999997</v>
      </c>
      <c r="L49" s="244">
        <v>21</v>
      </c>
      <c r="M49" s="244">
        <f>G49*(1+L49/100)</f>
        <v>60892.402999999998</v>
      </c>
      <c r="N49" s="242">
        <v>3.9199999999999999E-2</v>
      </c>
      <c r="O49" s="242">
        <f>ROUND(E49*N49,2)</f>
        <v>1.82</v>
      </c>
      <c r="P49" s="242">
        <v>0</v>
      </c>
      <c r="Q49" s="242">
        <f>ROUND(E49*P49,2)</f>
        <v>0</v>
      </c>
      <c r="R49" s="244" t="s">
        <v>464</v>
      </c>
      <c r="S49" s="244" t="s">
        <v>337</v>
      </c>
      <c r="T49" s="245" t="s">
        <v>338</v>
      </c>
      <c r="U49" s="222">
        <v>1.6</v>
      </c>
      <c r="V49" s="222">
        <f>ROUND(E49*U49,2)</f>
        <v>74.349999999999994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341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2" x14ac:dyDescent="0.2">
      <c r="A50" s="219"/>
      <c r="B50" s="220"/>
      <c r="C50" s="252" t="s">
        <v>470</v>
      </c>
      <c r="D50" s="246"/>
      <c r="E50" s="246"/>
      <c r="F50" s="246"/>
      <c r="G50" s="246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48" t="str">
        <f>C50</f>
        <v>svislé nebo šikmé (odkloněné) , půdorysně přímé nebo zalomené, stěn základových desek ve volných nebo zapažených jámách, rýhách, šachtách, včetně případných vzpěr,</v>
      </c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471</v>
      </c>
      <c r="D51" s="226"/>
      <c r="E51" s="227">
        <v>44.4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472</v>
      </c>
      <c r="D52" s="226"/>
      <c r="E52" s="227">
        <v>2.0674999999999999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9">
        <v>11</v>
      </c>
      <c r="B53" s="240" t="s">
        <v>473</v>
      </c>
      <c r="C53" s="251" t="s">
        <v>474</v>
      </c>
      <c r="D53" s="241" t="s">
        <v>383</v>
      </c>
      <c r="E53" s="242">
        <v>46.467500000000001</v>
      </c>
      <c r="F53" s="243">
        <v>167</v>
      </c>
      <c r="G53" s="244">
        <f>ROUND(E53*F53,2)</f>
        <v>7760.07</v>
      </c>
      <c r="H53" s="243">
        <v>0</v>
      </c>
      <c r="I53" s="244">
        <f>ROUND(E53*H53,2)</f>
        <v>0</v>
      </c>
      <c r="J53" s="243">
        <v>167</v>
      </c>
      <c r="K53" s="244">
        <f>ROUND(E53*J53,2)</f>
        <v>7760.07</v>
      </c>
      <c r="L53" s="244">
        <v>21</v>
      </c>
      <c r="M53" s="244">
        <f>G53*(1+L53/100)</f>
        <v>9389.6846999999998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 t="s">
        <v>464</v>
      </c>
      <c r="S53" s="244" t="s">
        <v>337</v>
      </c>
      <c r="T53" s="245" t="s">
        <v>338</v>
      </c>
      <c r="U53" s="222">
        <v>0.32</v>
      </c>
      <c r="V53" s="222">
        <f>ROUND(E53*U53,2)</f>
        <v>14.87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341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2" x14ac:dyDescent="0.2">
      <c r="A54" s="219"/>
      <c r="B54" s="220"/>
      <c r="C54" s="252" t="s">
        <v>470</v>
      </c>
      <c r="D54" s="246"/>
      <c r="E54" s="246"/>
      <c r="F54" s="246"/>
      <c r="G54" s="246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8" t="str">
        <f>C54</f>
        <v>svislé nebo šikmé (odkloněné) , půdorysně přímé nebo zalomené, stěn základových desek ve volných nebo zapažených jámách, rýhách, šachtách, včetně případných vzpěr,</v>
      </c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3" t="s">
        <v>475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4" t="s">
        <v>476</v>
      </c>
      <c r="D56" s="226"/>
      <c r="E56" s="227">
        <v>46.467500000000001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347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9">
        <v>12</v>
      </c>
      <c r="B57" s="240" t="s">
        <v>477</v>
      </c>
      <c r="C57" s="251" t="s">
        <v>478</v>
      </c>
      <c r="D57" s="241" t="s">
        <v>350</v>
      </c>
      <c r="E57" s="242">
        <v>2.2393800000000001</v>
      </c>
      <c r="F57" s="243">
        <v>40420</v>
      </c>
      <c r="G57" s="244">
        <f>ROUND(E57*F57,2)</f>
        <v>90515.74</v>
      </c>
      <c r="H57" s="243">
        <v>31163.13</v>
      </c>
      <c r="I57" s="244">
        <f>ROUND(E57*H57,2)</f>
        <v>69786.09</v>
      </c>
      <c r="J57" s="243">
        <v>9256.8700000000008</v>
      </c>
      <c r="K57" s="244">
        <f>ROUND(E57*J57,2)</f>
        <v>20729.650000000001</v>
      </c>
      <c r="L57" s="244">
        <v>21</v>
      </c>
      <c r="M57" s="244">
        <f>G57*(1+L57/100)</f>
        <v>109524.0454</v>
      </c>
      <c r="N57" s="242">
        <v>1.0570200000000001</v>
      </c>
      <c r="O57" s="242">
        <f>ROUND(E57*N57,2)</f>
        <v>2.37</v>
      </c>
      <c r="P57" s="242">
        <v>0</v>
      </c>
      <c r="Q57" s="242">
        <f>ROUND(E57*P57,2)</f>
        <v>0</v>
      </c>
      <c r="R57" s="244" t="s">
        <v>464</v>
      </c>
      <c r="S57" s="244" t="s">
        <v>337</v>
      </c>
      <c r="T57" s="245" t="s">
        <v>338</v>
      </c>
      <c r="U57" s="222">
        <v>15.231</v>
      </c>
      <c r="V57" s="222">
        <f>ROUND(E57*U57,2)</f>
        <v>34.11</v>
      </c>
      <c r="W57" s="222"/>
      <c r="X57" s="222" t="s">
        <v>339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341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2" t="s">
        <v>479</v>
      </c>
      <c r="D58" s="246"/>
      <c r="E58" s="246"/>
      <c r="F58" s="246"/>
      <c r="G58" s="246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4" t="s">
        <v>480</v>
      </c>
      <c r="D59" s="226"/>
      <c r="E59" s="227">
        <v>2.2393800000000001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39">
        <v>13</v>
      </c>
      <c r="B60" s="240" t="s">
        <v>481</v>
      </c>
      <c r="C60" s="251" t="s">
        <v>482</v>
      </c>
      <c r="D60" s="241" t="s">
        <v>350</v>
      </c>
      <c r="E60" s="242">
        <v>4.6989999999999997E-2</v>
      </c>
      <c r="F60" s="243">
        <v>68720</v>
      </c>
      <c r="G60" s="244">
        <f>ROUND(E60*F60,2)</f>
        <v>3229.15</v>
      </c>
      <c r="H60" s="243">
        <v>42034.6</v>
      </c>
      <c r="I60" s="244">
        <f>ROUND(E60*H60,2)</f>
        <v>1975.21</v>
      </c>
      <c r="J60" s="243">
        <v>26685.4</v>
      </c>
      <c r="K60" s="244">
        <f>ROUND(E60*J60,2)</f>
        <v>1253.95</v>
      </c>
      <c r="L60" s="244">
        <v>21</v>
      </c>
      <c r="M60" s="244">
        <f>G60*(1+L60/100)</f>
        <v>3907.2714999999998</v>
      </c>
      <c r="N60" s="242">
        <v>1.00349</v>
      </c>
      <c r="O60" s="242">
        <f>ROUND(E60*N60,2)</f>
        <v>0.05</v>
      </c>
      <c r="P60" s="242">
        <v>0</v>
      </c>
      <c r="Q60" s="242">
        <f>ROUND(E60*P60,2)</f>
        <v>0</v>
      </c>
      <c r="R60" s="244" t="s">
        <v>483</v>
      </c>
      <c r="S60" s="244" t="s">
        <v>337</v>
      </c>
      <c r="T60" s="245" t="s">
        <v>338</v>
      </c>
      <c r="U60" s="222">
        <v>41.496000000000002</v>
      </c>
      <c r="V60" s="222">
        <f>ROUND(E60*U60,2)</f>
        <v>1.95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341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484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485</v>
      </c>
      <c r="D62" s="226"/>
      <c r="E62" s="227">
        <v>4.6989999999999997E-2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14</v>
      </c>
      <c r="B63" s="240" t="s">
        <v>486</v>
      </c>
      <c r="C63" s="251" t="s">
        <v>487</v>
      </c>
      <c r="D63" s="241" t="s">
        <v>335</v>
      </c>
      <c r="E63" s="242">
        <v>13.02</v>
      </c>
      <c r="F63" s="243">
        <v>3595</v>
      </c>
      <c r="G63" s="244">
        <f>ROUND(E63*F63,2)</f>
        <v>46806.9</v>
      </c>
      <c r="H63" s="243">
        <v>3235.36</v>
      </c>
      <c r="I63" s="244">
        <f>ROUND(E63*H63,2)</f>
        <v>42124.39</v>
      </c>
      <c r="J63" s="243">
        <v>359.64</v>
      </c>
      <c r="K63" s="244">
        <f>ROUND(E63*J63,2)</f>
        <v>4682.51</v>
      </c>
      <c r="L63" s="244">
        <v>21</v>
      </c>
      <c r="M63" s="244">
        <f>G63*(1+L63/100)</f>
        <v>56636.349000000002</v>
      </c>
      <c r="N63" s="242">
        <v>2.5249999999999999</v>
      </c>
      <c r="O63" s="242">
        <f>ROUND(E63*N63,2)</f>
        <v>32.880000000000003</v>
      </c>
      <c r="P63" s="242">
        <v>0</v>
      </c>
      <c r="Q63" s="242">
        <f>ROUND(E63*P63,2)</f>
        <v>0</v>
      </c>
      <c r="R63" s="244" t="s">
        <v>464</v>
      </c>
      <c r="S63" s="244" t="s">
        <v>337</v>
      </c>
      <c r="T63" s="245" t="s">
        <v>338</v>
      </c>
      <c r="U63" s="222">
        <v>0.47699999999999998</v>
      </c>
      <c r="V63" s="222">
        <f>ROUND(E63*U63,2)</f>
        <v>6.21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341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488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431</v>
      </c>
      <c r="D65" s="226"/>
      <c r="E65" s="227">
        <v>7.74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434</v>
      </c>
      <c r="D66" s="226"/>
      <c r="E66" s="227">
        <v>3.3792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435</v>
      </c>
      <c r="D67" s="226"/>
      <c r="E67" s="227">
        <v>1.008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436</v>
      </c>
      <c r="D68" s="226"/>
      <c r="E68" s="227">
        <v>0.89280000000000004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9">
        <v>15</v>
      </c>
      <c r="B69" s="240" t="s">
        <v>489</v>
      </c>
      <c r="C69" s="251" t="s">
        <v>490</v>
      </c>
      <c r="D69" s="241" t="s">
        <v>383</v>
      </c>
      <c r="E69" s="242">
        <v>33.15</v>
      </c>
      <c r="F69" s="243">
        <v>795</v>
      </c>
      <c r="G69" s="244">
        <f>ROUND(E69*F69,2)</f>
        <v>26354.25</v>
      </c>
      <c r="H69" s="243">
        <v>240.32</v>
      </c>
      <c r="I69" s="244">
        <f>ROUND(E69*H69,2)</f>
        <v>7966.61</v>
      </c>
      <c r="J69" s="243">
        <v>554.67999999999995</v>
      </c>
      <c r="K69" s="244">
        <f>ROUND(E69*J69,2)</f>
        <v>18387.64</v>
      </c>
      <c r="L69" s="244">
        <v>21</v>
      </c>
      <c r="M69" s="244">
        <f>G69*(1+L69/100)</f>
        <v>31888.642499999998</v>
      </c>
      <c r="N69" s="242">
        <v>3.916E-2</v>
      </c>
      <c r="O69" s="242">
        <f>ROUND(E69*N69,2)</f>
        <v>1.3</v>
      </c>
      <c r="P69" s="242">
        <v>0</v>
      </c>
      <c r="Q69" s="242">
        <f>ROUND(E69*P69,2)</f>
        <v>0</v>
      </c>
      <c r="R69" s="244" t="s">
        <v>464</v>
      </c>
      <c r="S69" s="244" t="s">
        <v>337</v>
      </c>
      <c r="T69" s="245" t="s">
        <v>338</v>
      </c>
      <c r="U69" s="222">
        <v>1.05</v>
      </c>
      <c r="V69" s="222">
        <f>ROUND(E69*U69,2)</f>
        <v>34.81</v>
      </c>
      <c r="W69" s="222"/>
      <c r="X69" s="222" t="s">
        <v>339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341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2" x14ac:dyDescent="0.2">
      <c r="A70" s="219"/>
      <c r="B70" s="220"/>
      <c r="C70" s="252" t="s">
        <v>491</v>
      </c>
      <c r="D70" s="246"/>
      <c r="E70" s="246"/>
      <c r="F70" s="246"/>
      <c r="G70" s="246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48" t="str">
        <f>C70</f>
        <v>svislé nebo šikmé (odkloněné), půdorysně přímé nebo zalomené, stěn základových pasů ve volných nebo zapažených jámách, rýhách, šachtách, včetně případných vzpěr,</v>
      </c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492</v>
      </c>
      <c r="D71" s="226"/>
      <c r="E71" s="227">
        <v>33.15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16</v>
      </c>
      <c r="B72" s="240" t="s">
        <v>493</v>
      </c>
      <c r="C72" s="251" t="s">
        <v>494</v>
      </c>
      <c r="D72" s="241" t="s">
        <v>383</v>
      </c>
      <c r="E72" s="242">
        <v>33.15</v>
      </c>
      <c r="F72" s="243">
        <v>167</v>
      </c>
      <c r="G72" s="244">
        <f>ROUND(E72*F72,2)</f>
        <v>5536.05</v>
      </c>
      <c r="H72" s="243">
        <v>0</v>
      </c>
      <c r="I72" s="244">
        <f>ROUND(E72*H72,2)</f>
        <v>0</v>
      </c>
      <c r="J72" s="243">
        <v>167</v>
      </c>
      <c r="K72" s="244">
        <f>ROUND(E72*J72,2)</f>
        <v>5536.05</v>
      </c>
      <c r="L72" s="244">
        <v>21</v>
      </c>
      <c r="M72" s="244">
        <f>G72*(1+L72/100)</f>
        <v>6698.6205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 t="s">
        <v>464</v>
      </c>
      <c r="S72" s="244" t="s">
        <v>337</v>
      </c>
      <c r="T72" s="245" t="s">
        <v>338</v>
      </c>
      <c r="U72" s="222">
        <v>0.32</v>
      </c>
      <c r="V72" s="222">
        <f>ROUND(E72*U72,2)</f>
        <v>10.61</v>
      </c>
      <c r="W72" s="222"/>
      <c r="X72" s="222" t="s">
        <v>339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341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2" x14ac:dyDescent="0.2">
      <c r="A73" s="219"/>
      <c r="B73" s="220"/>
      <c r="C73" s="252" t="s">
        <v>491</v>
      </c>
      <c r="D73" s="246"/>
      <c r="E73" s="246"/>
      <c r="F73" s="246"/>
      <c r="G73" s="246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48" t="str">
        <f>C73</f>
        <v>svislé nebo šikmé (odkloněné), půdorysně přímé nebo zalomené, stěn základových pasů ve volných nebo zapažených jámách, rýhách, šachtách, včetně případných vzpěr,</v>
      </c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3" t="s">
        <v>475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4" t="s">
        <v>495</v>
      </c>
      <c r="D75" s="226"/>
      <c r="E75" s="227">
        <v>33.15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347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17</v>
      </c>
      <c r="B76" s="240" t="s">
        <v>496</v>
      </c>
      <c r="C76" s="251" t="s">
        <v>497</v>
      </c>
      <c r="D76" s="241" t="s">
        <v>350</v>
      </c>
      <c r="E76" s="242">
        <v>0.11541</v>
      </c>
      <c r="F76" s="243">
        <v>58040</v>
      </c>
      <c r="G76" s="244">
        <f>ROUND(E76*F76,2)</f>
        <v>6698.4</v>
      </c>
      <c r="H76" s="243">
        <v>42063.18</v>
      </c>
      <c r="I76" s="244">
        <f>ROUND(E76*H76,2)</f>
        <v>4854.51</v>
      </c>
      <c r="J76" s="243">
        <v>15976.82</v>
      </c>
      <c r="K76" s="244">
        <f>ROUND(E76*J76,2)</f>
        <v>1843.88</v>
      </c>
      <c r="L76" s="244">
        <v>21</v>
      </c>
      <c r="M76" s="244">
        <f>G76*(1+L76/100)</f>
        <v>8105.0639999999994</v>
      </c>
      <c r="N76" s="242">
        <v>1.0249299999999999</v>
      </c>
      <c r="O76" s="242">
        <f>ROUND(E76*N76,2)</f>
        <v>0.12</v>
      </c>
      <c r="P76" s="242">
        <v>0</v>
      </c>
      <c r="Q76" s="242">
        <f>ROUND(E76*P76,2)</f>
        <v>0</v>
      </c>
      <c r="R76" s="244" t="s">
        <v>483</v>
      </c>
      <c r="S76" s="244" t="s">
        <v>337</v>
      </c>
      <c r="T76" s="245" t="s">
        <v>338</v>
      </c>
      <c r="U76" s="222">
        <v>23.530999999999999</v>
      </c>
      <c r="V76" s="222">
        <f>ROUND(E76*U76,2)</f>
        <v>2.72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341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4" t="s">
        <v>498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499</v>
      </c>
      <c r="D78" s="226"/>
      <c r="E78" s="227">
        <v>0.11541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9">
        <v>18</v>
      </c>
      <c r="B79" s="240" t="s">
        <v>500</v>
      </c>
      <c r="C79" s="251" t="s">
        <v>501</v>
      </c>
      <c r="D79" s="241" t="s">
        <v>335</v>
      </c>
      <c r="E79" s="242">
        <v>2.46</v>
      </c>
      <c r="F79" s="243">
        <v>6645</v>
      </c>
      <c r="G79" s="244">
        <f>ROUND(E79*F79,2)</f>
        <v>16346.7</v>
      </c>
      <c r="H79" s="243">
        <v>4463.72</v>
      </c>
      <c r="I79" s="244">
        <f>ROUND(E79*H79,2)</f>
        <v>10980.75</v>
      </c>
      <c r="J79" s="243">
        <v>2181.2800000000002</v>
      </c>
      <c r="K79" s="244">
        <f>ROUND(E79*J79,2)</f>
        <v>5365.95</v>
      </c>
      <c r="L79" s="244">
        <v>21</v>
      </c>
      <c r="M79" s="244">
        <f>G79*(1+L79/100)</f>
        <v>19779.507000000001</v>
      </c>
      <c r="N79" s="242">
        <v>2.5667499999999999</v>
      </c>
      <c r="O79" s="242">
        <f>ROUND(E79*N79,2)</f>
        <v>6.31</v>
      </c>
      <c r="P79" s="242">
        <v>0</v>
      </c>
      <c r="Q79" s="242">
        <f>ROUND(E79*P79,2)</f>
        <v>0</v>
      </c>
      <c r="R79" s="244" t="s">
        <v>502</v>
      </c>
      <c r="S79" s="244" t="s">
        <v>337</v>
      </c>
      <c r="T79" s="245" t="s">
        <v>338</v>
      </c>
      <c r="U79" s="222">
        <v>3.9289999999999998</v>
      </c>
      <c r="V79" s="222">
        <f>ROUND(E79*U79,2)</f>
        <v>9.67</v>
      </c>
      <c r="W79" s="222"/>
      <c r="X79" s="222" t="s">
        <v>339</v>
      </c>
      <c r="Y79" s="222" t="s">
        <v>340</v>
      </c>
      <c r="Z79" s="212"/>
      <c r="AA79" s="212"/>
      <c r="AB79" s="212"/>
      <c r="AC79" s="212"/>
      <c r="AD79" s="212"/>
      <c r="AE79" s="212"/>
      <c r="AF79" s="212"/>
      <c r="AG79" s="212" t="s">
        <v>341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2" t="s">
        <v>503</v>
      </c>
      <c r="D80" s="246"/>
      <c r="E80" s="246"/>
      <c r="F80" s="246"/>
      <c r="G80" s="246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4" t="s">
        <v>504</v>
      </c>
      <c r="D81" s="226"/>
      <c r="E81" s="227">
        <v>2.46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9">
        <v>19</v>
      </c>
      <c r="B82" s="240" t="s">
        <v>505</v>
      </c>
      <c r="C82" s="251" t="s">
        <v>506</v>
      </c>
      <c r="D82" s="241" t="s">
        <v>383</v>
      </c>
      <c r="E82" s="242">
        <v>313.27999999999997</v>
      </c>
      <c r="F82" s="243">
        <v>60</v>
      </c>
      <c r="G82" s="244">
        <f>ROUND(E82*F82,2)</f>
        <v>18796.8</v>
      </c>
      <c r="H82" s="243">
        <v>0.19</v>
      </c>
      <c r="I82" s="244">
        <f>ROUND(E82*H82,2)</f>
        <v>59.52</v>
      </c>
      <c r="J82" s="243">
        <v>59.81</v>
      </c>
      <c r="K82" s="244">
        <f>ROUND(E82*J82,2)</f>
        <v>18737.28</v>
      </c>
      <c r="L82" s="244">
        <v>21</v>
      </c>
      <c r="M82" s="244">
        <f>G82*(1+L82/100)</f>
        <v>22744.127999999997</v>
      </c>
      <c r="N82" s="242">
        <v>0.03</v>
      </c>
      <c r="O82" s="242">
        <f>ROUND(E82*N82,2)</f>
        <v>9.4</v>
      </c>
      <c r="P82" s="242">
        <v>0</v>
      </c>
      <c r="Q82" s="242">
        <f>ROUND(E82*P82,2)</f>
        <v>0</v>
      </c>
      <c r="R82" s="244"/>
      <c r="S82" s="244" t="s">
        <v>365</v>
      </c>
      <c r="T82" s="245" t="s">
        <v>366</v>
      </c>
      <c r="U82" s="222">
        <v>6.8000000000000005E-2</v>
      </c>
      <c r="V82" s="222">
        <f>ROUND(E82*U82,2)</f>
        <v>21.3</v>
      </c>
      <c r="W82" s="222"/>
      <c r="X82" s="222" t="s">
        <v>339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341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507</v>
      </c>
      <c r="D83" s="226"/>
      <c r="E83" s="227">
        <v>313.27999999999997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29" t="s">
        <v>331</v>
      </c>
      <c r="B84" s="230" t="s">
        <v>167</v>
      </c>
      <c r="C84" s="250" t="s">
        <v>168</v>
      </c>
      <c r="D84" s="231"/>
      <c r="E84" s="232"/>
      <c r="F84" s="233"/>
      <c r="G84" s="233">
        <f>SUMIF(AG85:AG160,"&lt;&gt;NOR",G85:G160)</f>
        <v>1340110.02</v>
      </c>
      <c r="H84" s="233"/>
      <c r="I84" s="233">
        <f>SUM(I85:I160)</f>
        <v>1079939.0900000001</v>
      </c>
      <c r="J84" s="233"/>
      <c r="K84" s="233">
        <f>SUM(K85:K160)</f>
        <v>260170.93000000005</v>
      </c>
      <c r="L84" s="233"/>
      <c r="M84" s="233">
        <f>SUM(M85:M160)</f>
        <v>1621533.1242</v>
      </c>
      <c r="N84" s="232"/>
      <c r="O84" s="232">
        <f>SUM(O85:O160)</f>
        <v>114.11000000000003</v>
      </c>
      <c r="P84" s="232"/>
      <c r="Q84" s="232">
        <f>SUM(Q85:Q160)</f>
        <v>0</v>
      </c>
      <c r="R84" s="233"/>
      <c r="S84" s="233"/>
      <c r="T84" s="234"/>
      <c r="U84" s="228"/>
      <c r="V84" s="228">
        <f>SUM(V85:V160)</f>
        <v>442.98</v>
      </c>
      <c r="W84" s="228"/>
      <c r="X84" s="228"/>
      <c r="Y84" s="228"/>
      <c r="AG84" t="s">
        <v>332</v>
      </c>
    </row>
    <row r="85" spans="1:60" outlineLevel="1" x14ac:dyDescent="0.2">
      <c r="A85" s="239">
        <v>20</v>
      </c>
      <c r="B85" s="240" t="s">
        <v>508</v>
      </c>
      <c r="C85" s="251" t="s">
        <v>509</v>
      </c>
      <c r="D85" s="241" t="s">
        <v>383</v>
      </c>
      <c r="E85" s="242">
        <v>3.75</v>
      </c>
      <c r="F85" s="243">
        <v>1903</v>
      </c>
      <c r="G85" s="244">
        <f>ROUND(E85*F85,2)</f>
        <v>7136.25</v>
      </c>
      <c r="H85" s="243">
        <v>1318.01</v>
      </c>
      <c r="I85" s="244">
        <f>ROUND(E85*H85,2)</f>
        <v>4942.54</v>
      </c>
      <c r="J85" s="243">
        <v>584.99</v>
      </c>
      <c r="K85" s="244">
        <f>ROUND(E85*J85,2)</f>
        <v>2193.71</v>
      </c>
      <c r="L85" s="244">
        <v>21</v>
      </c>
      <c r="M85" s="244">
        <f>G85*(1+L85/100)</f>
        <v>8634.8624999999993</v>
      </c>
      <c r="N85" s="242">
        <v>0.77122999999999997</v>
      </c>
      <c r="O85" s="242">
        <f>ROUND(E85*N85,2)</f>
        <v>2.89</v>
      </c>
      <c r="P85" s="242">
        <v>0</v>
      </c>
      <c r="Q85" s="242">
        <f>ROUND(E85*P85,2)</f>
        <v>0</v>
      </c>
      <c r="R85" s="244" t="s">
        <v>464</v>
      </c>
      <c r="S85" s="244" t="s">
        <v>337</v>
      </c>
      <c r="T85" s="245" t="s">
        <v>338</v>
      </c>
      <c r="U85" s="222">
        <v>0.93400000000000005</v>
      </c>
      <c r="V85" s="222">
        <f>ROUND(E85*U85,2)</f>
        <v>3.5</v>
      </c>
      <c r="W85" s="222"/>
      <c r="X85" s="222" t="s">
        <v>339</v>
      </c>
      <c r="Y85" s="222" t="s">
        <v>340</v>
      </c>
      <c r="Z85" s="212"/>
      <c r="AA85" s="212"/>
      <c r="AB85" s="212"/>
      <c r="AC85" s="212"/>
      <c r="AD85" s="212"/>
      <c r="AE85" s="212"/>
      <c r="AF85" s="212"/>
      <c r="AG85" s="212" t="s">
        <v>341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2" t="s">
        <v>510</v>
      </c>
      <c r="D86" s="246"/>
      <c r="E86" s="246"/>
      <c r="F86" s="246"/>
      <c r="G86" s="246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9"/>
      <c r="B87" s="220"/>
      <c r="C87" s="254" t="s">
        <v>511</v>
      </c>
      <c r="D87" s="226"/>
      <c r="E87" s="227">
        <v>3.75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45" outlineLevel="1" x14ac:dyDescent="0.2">
      <c r="A88" s="239">
        <v>21</v>
      </c>
      <c r="B88" s="240" t="s">
        <v>512</v>
      </c>
      <c r="C88" s="251" t="s">
        <v>513</v>
      </c>
      <c r="D88" s="241" t="s">
        <v>383</v>
      </c>
      <c r="E88" s="242">
        <v>4.7134999999999998</v>
      </c>
      <c r="F88" s="243">
        <v>1790</v>
      </c>
      <c r="G88" s="244">
        <f>ROUND(E88*F88,2)</f>
        <v>8437.17</v>
      </c>
      <c r="H88" s="243">
        <v>1409.01</v>
      </c>
      <c r="I88" s="244">
        <f>ROUND(E88*H88,2)</f>
        <v>6641.37</v>
      </c>
      <c r="J88" s="243">
        <v>380.99</v>
      </c>
      <c r="K88" s="244">
        <f>ROUND(E88*J88,2)</f>
        <v>1795.8</v>
      </c>
      <c r="L88" s="244">
        <v>21</v>
      </c>
      <c r="M88" s="244">
        <f>G88*(1+L88/100)</f>
        <v>10208.975699999999</v>
      </c>
      <c r="N88" s="242">
        <v>0.22569</v>
      </c>
      <c r="O88" s="242">
        <f>ROUND(E88*N88,2)</f>
        <v>1.06</v>
      </c>
      <c r="P88" s="242">
        <v>0</v>
      </c>
      <c r="Q88" s="242">
        <f>ROUND(E88*P88,2)</f>
        <v>0</v>
      </c>
      <c r="R88" s="244" t="s">
        <v>464</v>
      </c>
      <c r="S88" s="244" t="s">
        <v>337</v>
      </c>
      <c r="T88" s="245" t="s">
        <v>338</v>
      </c>
      <c r="U88" s="222">
        <v>0.62</v>
      </c>
      <c r="V88" s="222">
        <f>ROUND(E88*U88,2)</f>
        <v>2.92</v>
      </c>
      <c r="W88" s="222"/>
      <c r="X88" s="222" t="s">
        <v>339</v>
      </c>
      <c r="Y88" s="222" t="s">
        <v>340</v>
      </c>
      <c r="Z88" s="212"/>
      <c r="AA88" s="212"/>
      <c r="AB88" s="212"/>
      <c r="AC88" s="212"/>
      <c r="AD88" s="212"/>
      <c r="AE88" s="212"/>
      <c r="AF88" s="212"/>
      <c r="AG88" s="212" t="s">
        <v>341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4" t="s">
        <v>514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515</v>
      </c>
      <c r="D90" s="226"/>
      <c r="E90" s="227">
        <v>10.7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347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516</v>
      </c>
      <c r="D91" s="226"/>
      <c r="E91" s="227">
        <v>-0.68400000000000005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347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517</v>
      </c>
      <c r="D92" s="226"/>
      <c r="E92" s="227">
        <v>-5.3025000000000002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45" outlineLevel="1" x14ac:dyDescent="0.2">
      <c r="A93" s="239">
        <v>22</v>
      </c>
      <c r="B93" s="240" t="s">
        <v>518</v>
      </c>
      <c r="C93" s="251" t="s">
        <v>519</v>
      </c>
      <c r="D93" s="241" t="s">
        <v>383</v>
      </c>
      <c r="E93" s="242">
        <v>121.5915</v>
      </c>
      <c r="F93" s="243">
        <v>2155</v>
      </c>
      <c r="G93" s="244">
        <f>ROUND(E93*F93,2)</f>
        <v>262029.68</v>
      </c>
      <c r="H93" s="243">
        <v>1702.09</v>
      </c>
      <c r="I93" s="244">
        <f>ROUND(E93*H93,2)</f>
        <v>206959.68</v>
      </c>
      <c r="J93" s="243">
        <v>452.91</v>
      </c>
      <c r="K93" s="244">
        <f>ROUND(E93*J93,2)</f>
        <v>55070.01</v>
      </c>
      <c r="L93" s="244">
        <v>21</v>
      </c>
      <c r="M93" s="244">
        <f>G93*(1+L93/100)</f>
        <v>317055.91279999999</v>
      </c>
      <c r="N93" s="242">
        <v>0.26585999999999999</v>
      </c>
      <c r="O93" s="242">
        <f>ROUND(E93*N93,2)</f>
        <v>32.33</v>
      </c>
      <c r="P93" s="242">
        <v>0</v>
      </c>
      <c r="Q93" s="242">
        <f>ROUND(E93*P93,2)</f>
        <v>0</v>
      </c>
      <c r="R93" s="244" t="s">
        <v>464</v>
      </c>
      <c r="S93" s="244" t="s">
        <v>337</v>
      </c>
      <c r="T93" s="245" t="s">
        <v>338</v>
      </c>
      <c r="U93" s="222">
        <v>0.74</v>
      </c>
      <c r="V93" s="222">
        <f>ROUND(E93*U93,2)</f>
        <v>89.98</v>
      </c>
      <c r="W93" s="222"/>
      <c r="X93" s="222" t="s">
        <v>339</v>
      </c>
      <c r="Y93" s="222" t="s">
        <v>340</v>
      </c>
      <c r="Z93" s="212"/>
      <c r="AA93" s="212"/>
      <c r="AB93" s="212"/>
      <c r="AC93" s="212"/>
      <c r="AD93" s="212"/>
      <c r="AE93" s="212"/>
      <c r="AF93" s="212"/>
      <c r="AG93" s="212" t="s">
        <v>341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520</v>
      </c>
      <c r="D94" s="226"/>
      <c r="E94" s="227">
        <v>117.7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521</v>
      </c>
      <c r="D95" s="226"/>
      <c r="E95" s="227">
        <v>-1.875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522</v>
      </c>
      <c r="D96" s="226"/>
      <c r="E96" s="227">
        <v>-0.9375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523</v>
      </c>
      <c r="D97" s="226"/>
      <c r="E97" s="227">
        <v>-2.7360000000000002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524</v>
      </c>
      <c r="D98" s="226"/>
      <c r="E98" s="227">
        <v>-21.21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4" t="s">
        <v>525</v>
      </c>
      <c r="D99" s="226"/>
      <c r="E99" s="227">
        <v>13.45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526</v>
      </c>
      <c r="D100" s="226"/>
      <c r="E100" s="227">
        <v>18.96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527</v>
      </c>
      <c r="D101" s="226"/>
      <c r="E101" s="227">
        <v>-1.76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45" outlineLevel="1" x14ac:dyDescent="0.2">
      <c r="A102" s="239">
        <v>23</v>
      </c>
      <c r="B102" s="240" t="s">
        <v>528</v>
      </c>
      <c r="C102" s="251" t="s">
        <v>529</v>
      </c>
      <c r="D102" s="241" t="s">
        <v>383</v>
      </c>
      <c r="E102" s="242">
        <v>9.9437499999999996</v>
      </c>
      <c r="F102" s="243">
        <v>3280</v>
      </c>
      <c r="G102" s="244">
        <f>ROUND(E102*F102,2)</f>
        <v>32615.5</v>
      </c>
      <c r="H102" s="243">
        <v>2723.91</v>
      </c>
      <c r="I102" s="244">
        <f>ROUND(E102*H102,2)</f>
        <v>27085.88</v>
      </c>
      <c r="J102" s="243">
        <v>556.09</v>
      </c>
      <c r="K102" s="244">
        <f>ROUND(E102*J102,2)</f>
        <v>5529.62</v>
      </c>
      <c r="L102" s="244">
        <v>21</v>
      </c>
      <c r="M102" s="244">
        <f>G102*(1+L102/100)</f>
        <v>39464.754999999997</v>
      </c>
      <c r="N102" s="242">
        <v>0.27177000000000001</v>
      </c>
      <c r="O102" s="242">
        <f>ROUND(E102*N102,2)</f>
        <v>2.7</v>
      </c>
      <c r="P102" s="242">
        <v>0</v>
      </c>
      <c r="Q102" s="242">
        <f>ROUND(E102*P102,2)</f>
        <v>0</v>
      </c>
      <c r="R102" s="244" t="s">
        <v>464</v>
      </c>
      <c r="S102" s="244" t="s">
        <v>337</v>
      </c>
      <c r="T102" s="245" t="s">
        <v>338</v>
      </c>
      <c r="U102" s="222">
        <v>0.91300000000000003</v>
      </c>
      <c r="V102" s="222">
        <f>ROUND(E102*U102,2)</f>
        <v>9.08</v>
      </c>
      <c r="W102" s="222"/>
      <c r="X102" s="222" t="s">
        <v>339</v>
      </c>
      <c r="Y102" s="222" t="s">
        <v>340</v>
      </c>
      <c r="Z102" s="212"/>
      <c r="AA102" s="212"/>
      <c r="AB102" s="212"/>
      <c r="AC102" s="212"/>
      <c r="AD102" s="212"/>
      <c r="AE102" s="212"/>
      <c r="AF102" s="212"/>
      <c r="AG102" s="212" t="s">
        <v>341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19"/>
      <c r="B103" s="220"/>
      <c r="C103" s="254" t="s">
        <v>530</v>
      </c>
      <c r="D103" s="226"/>
      <c r="E103" s="227">
        <v>9.9437499999999996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45" outlineLevel="1" x14ac:dyDescent="0.2">
      <c r="A104" s="239">
        <v>24</v>
      </c>
      <c r="B104" s="240" t="s">
        <v>531</v>
      </c>
      <c r="C104" s="251" t="s">
        <v>532</v>
      </c>
      <c r="D104" s="241" t="s">
        <v>383</v>
      </c>
      <c r="E104" s="242">
        <v>95.65625</v>
      </c>
      <c r="F104" s="243">
        <v>3670</v>
      </c>
      <c r="G104" s="244">
        <f>ROUND(E104*F104,2)</f>
        <v>351058.44</v>
      </c>
      <c r="H104" s="243">
        <v>3025.96</v>
      </c>
      <c r="I104" s="244">
        <f>ROUND(E104*H104,2)</f>
        <v>289451.99</v>
      </c>
      <c r="J104" s="243">
        <v>644.04</v>
      </c>
      <c r="K104" s="244">
        <f>ROUND(E104*J104,2)</f>
        <v>61606.45</v>
      </c>
      <c r="L104" s="244">
        <v>21</v>
      </c>
      <c r="M104" s="244">
        <f>G104*(1+L104/100)</f>
        <v>424780.71240000002</v>
      </c>
      <c r="N104" s="242">
        <v>0.31340000000000001</v>
      </c>
      <c r="O104" s="242">
        <f>ROUND(E104*N104,2)</f>
        <v>29.98</v>
      </c>
      <c r="P104" s="242">
        <v>0</v>
      </c>
      <c r="Q104" s="242">
        <f>ROUND(E104*P104,2)</f>
        <v>0</v>
      </c>
      <c r="R104" s="244" t="s">
        <v>464</v>
      </c>
      <c r="S104" s="244" t="s">
        <v>337</v>
      </c>
      <c r="T104" s="245" t="s">
        <v>338</v>
      </c>
      <c r="U104" s="222">
        <v>1.0604</v>
      </c>
      <c r="V104" s="222">
        <f>ROUND(E104*U104,2)</f>
        <v>101.43</v>
      </c>
      <c r="W104" s="222"/>
      <c r="X104" s="222" t="s">
        <v>339</v>
      </c>
      <c r="Y104" s="222" t="s">
        <v>340</v>
      </c>
      <c r="Z104" s="212"/>
      <c r="AA104" s="212"/>
      <c r="AB104" s="212"/>
      <c r="AC104" s="212"/>
      <c r="AD104" s="212"/>
      <c r="AE104" s="212"/>
      <c r="AF104" s="212"/>
      <c r="AG104" s="212" t="s">
        <v>341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533</v>
      </c>
      <c r="D105" s="226"/>
      <c r="E105" s="227">
        <v>123.47499999999999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534</v>
      </c>
      <c r="D106" s="226"/>
      <c r="E106" s="227"/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4" t="s">
        <v>535</v>
      </c>
      <c r="D107" s="226"/>
      <c r="E107" s="227">
        <v>-5.7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536</v>
      </c>
      <c r="D108" s="226"/>
      <c r="E108" s="227">
        <v>-2.1875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537</v>
      </c>
      <c r="D109" s="226"/>
      <c r="E109" s="227">
        <v>-8.4375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538</v>
      </c>
      <c r="D110" s="226"/>
      <c r="E110" s="227">
        <v>-3.75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539</v>
      </c>
      <c r="D111" s="226"/>
      <c r="E111" s="227">
        <v>-2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540</v>
      </c>
      <c r="D112" s="226"/>
      <c r="E112" s="227">
        <v>-0.5</v>
      </c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541</v>
      </c>
      <c r="D113" s="226"/>
      <c r="E113" s="227">
        <v>-2.15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542</v>
      </c>
      <c r="D114" s="226"/>
      <c r="E114" s="227">
        <v>-3.09375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45" outlineLevel="1" x14ac:dyDescent="0.2">
      <c r="A115" s="239">
        <v>25</v>
      </c>
      <c r="B115" s="240" t="s">
        <v>543</v>
      </c>
      <c r="C115" s="251" t="s">
        <v>544</v>
      </c>
      <c r="D115" s="241" t="s">
        <v>383</v>
      </c>
      <c r="E115" s="242">
        <v>22.684999999999999</v>
      </c>
      <c r="F115" s="243">
        <v>3165</v>
      </c>
      <c r="G115" s="244">
        <f>ROUND(E115*F115,2)</f>
        <v>71798.03</v>
      </c>
      <c r="H115" s="243">
        <v>2712.09</v>
      </c>
      <c r="I115" s="244">
        <f>ROUND(E115*H115,2)</f>
        <v>61523.76</v>
      </c>
      <c r="J115" s="243">
        <v>452.91</v>
      </c>
      <c r="K115" s="244">
        <f>ROUND(E115*J115,2)</f>
        <v>10274.26</v>
      </c>
      <c r="L115" s="244">
        <v>21</v>
      </c>
      <c r="M115" s="244">
        <f>G115*(1+L115/100)</f>
        <v>86875.616299999994</v>
      </c>
      <c r="N115" s="242">
        <v>0.2109</v>
      </c>
      <c r="O115" s="242">
        <f>ROUND(E115*N115,2)</f>
        <v>4.78</v>
      </c>
      <c r="P115" s="242">
        <v>0</v>
      </c>
      <c r="Q115" s="242">
        <f>ROUND(E115*P115,2)</f>
        <v>0</v>
      </c>
      <c r="R115" s="244" t="s">
        <v>464</v>
      </c>
      <c r="S115" s="244" t="s">
        <v>337</v>
      </c>
      <c r="T115" s="245" t="s">
        <v>338</v>
      </c>
      <c r="U115" s="222">
        <v>0.74</v>
      </c>
      <c r="V115" s="222">
        <f>ROUND(E115*U115,2)</f>
        <v>16.79</v>
      </c>
      <c r="W115" s="222"/>
      <c r="X115" s="222" t="s">
        <v>339</v>
      </c>
      <c r="Y115" s="222" t="s">
        <v>340</v>
      </c>
      <c r="Z115" s="212"/>
      <c r="AA115" s="212"/>
      <c r="AB115" s="212"/>
      <c r="AC115" s="212"/>
      <c r="AD115" s="212"/>
      <c r="AE115" s="212"/>
      <c r="AF115" s="212"/>
      <c r="AG115" s="212" t="s">
        <v>341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4" t="s">
        <v>545</v>
      </c>
      <c r="D116" s="226"/>
      <c r="E116" s="227">
        <v>29.05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347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9"/>
      <c r="B117" s="220"/>
      <c r="C117" s="254" t="s">
        <v>546</v>
      </c>
      <c r="D117" s="226"/>
      <c r="E117" s="227">
        <v>-3.6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347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4" t="s">
        <v>547</v>
      </c>
      <c r="D118" s="226"/>
      <c r="E118" s="227">
        <v>-2.7650000000000001</v>
      </c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347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45" outlineLevel="1" x14ac:dyDescent="0.2">
      <c r="A119" s="239">
        <v>26</v>
      </c>
      <c r="B119" s="240" t="s">
        <v>548</v>
      </c>
      <c r="C119" s="251" t="s">
        <v>549</v>
      </c>
      <c r="D119" s="241" t="s">
        <v>550</v>
      </c>
      <c r="E119" s="242">
        <v>42.8</v>
      </c>
      <c r="F119" s="243">
        <v>580</v>
      </c>
      <c r="G119" s="244">
        <f>ROUND(E119*F119,2)</f>
        <v>24824</v>
      </c>
      <c r="H119" s="243">
        <v>484.75</v>
      </c>
      <c r="I119" s="244">
        <f>ROUND(E119*H119,2)</f>
        <v>20747.3</v>
      </c>
      <c r="J119" s="243">
        <v>95.25</v>
      </c>
      <c r="K119" s="244">
        <f>ROUND(E119*J119,2)</f>
        <v>4076.7</v>
      </c>
      <c r="L119" s="244">
        <v>21</v>
      </c>
      <c r="M119" s="244">
        <f>G119*(1+L119/100)</f>
        <v>30037.040000000001</v>
      </c>
      <c r="N119" s="242">
        <v>5.2940000000000001E-2</v>
      </c>
      <c r="O119" s="242">
        <f>ROUND(E119*N119,2)</f>
        <v>2.27</v>
      </c>
      <c r="P119" s="242">
        <v>0</v>
      </c>
      <c r="Q119" s="242">
        <f>ROUND(E119*P119,2)</f>
        <v>0</v>
      </c>
      <c r="R119" s="244" t="s">
        <v>464</v>
      </c>
      <c r="S119" s="244" t="s">
        <v>338</v>
      </c>
      <c r="T119" s="245" t="s">
        <v>338</v>
      </c>
      <c r="U119" s="222">
        <v>0.155</v>
      </c>
      <c r="V119" s="222">
        <f>ROUND(E119*U119,2)</f>
        <v>6.63</v>
      </c>
      <c r="W119" s="222"/>
      <c r="X119" s="222" t="s">
        <v>339</v>
      </c>
      <c r="Y119" s="222" t="s">
        <v>340</v>
      </c>
      <c r="Z119" s="212"/>
      <c r="AA119" s="212"/>
      <c r="AB119" s="212"/>
      <c r="AC119" s="212"/>
      <c r="AD119" s="212"/>
      <c r="AE119" s="212"/>
      <c r="AF119" s="212"/>
      <c r="AG119" s="212" t="s">
        <v>341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4" t="s">
        <v>551</v>
      </c>
      <c r="D120" s="226"/>
      <c r="E120" s="227">
        <v>42.8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45" outlineLevel="1" x14ac:dyDescent="0.2">
      <c r="A121" s="239">
        <v>27</v>
      </c>
      <c r="B121" s="240" t="s">
        <v>552</v>
      </c>
      <c r="C121" s="251" t="s">
        <v>553</v>
      </c>
      <c r="D121" s="241" t="s">
        <v>550</v>
      </c>
      <c r="E121" s="242">
        <v>44.9</v>
      </c>
      <c r="F121" s="243">
        <v>1191</v>
      </c>
      <c r="G121" s="244">
        <f>ROUND(E121*F121,2)</f>
        <v>53475.9</v>
      </c>
      <c r="H121" s="243">
        <v>1052</v>
      </c>
      <c r="I121" s="244">
        <f>ROUND(E121*H121,2)</f>
        <v>47234.8</v>
      </c>
      <c r="J121" s="243">
        <v>139</v>
      </c>
      <c r="K121" s="244">
        <f>ROUND(E121*J121,2)</f>
        <v>6241.1</v>
      </c>
      <c r="L121" s="244">
        <v>21</v>
      </c>
      <c r="M121" s="244">
        <f>G121*(1+L121/100)</f>
        <v>64705.839</v>
      </c>
      <c r="N121" s="242">
        <v>7.8329999999999997E-2</v>
      </c>
      <c r="O121" s="242">
        <f>ROUND(E121*N121,2)</f>
        <v>3.52</v>
      </c>
      <c r="P121" s="242">
        <v>0</v>
      </c>
      <c r="Q121" s="242">
        <f>ROUND(E121*P121,2)</f>
        <v>0</v>
      </c>
      <c r="R121" s="244" t="s">
        <v>464</v>
      </c>
      <c r="S121" s="244" t="s">
        <v>337</v>
      </c>
      <c r="T121" s="245" t="s">
        <v>338</v>
      </c>
      <c r="U121" s="222">
        <v>0.22825000000000001</v>
      </c>
      <c r="V121" s="222">
        <f>ROUND(E121*U121,2)</f>
        <v>10.25</v>
      </c>
      <c r="W121" s="222"/>
      <c r="X121" s="222" t="s">
        <v>339</v>
      </c>
      <c r="Y121" s="222" t="s">
        <v>340</v>
      </c>
      <c r="Z121" s="212"/>
      <c r="AA121" s="212"/>
      <c r="AB121" s="212"/>
      <c r="AC121" s="212"/>
      <c r="AD121" s="212"/>
      <c r="AE121" s="212"/>
      <c r="AF121" s="212"/>
      <c r="AG121" s="212" t="s">
        <v>341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19"/>
      <c r="B122" s="220"/>
      <c r="C122" s="254" t="s">
        <v>554</v>
      </c>
      <c r="D122" s="226"/>
      <c r="E122" s="227">
        <v>44.9</v>
      </c>
      <c r="F122" s="222"/>
      <c r="G122" s="222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347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33.75" outlineLevel="1" x14ac:dyDescent="0.2">
      <c r="A123" s="239">
        <v>28</v>
      </c>
      <c r="B123" s="240" t="s">
        <v>555</v>
      </c>
      <c r="C123" s="251" t="s">
        <v>556</v>
      </c>
      <c r="D123" s="241" t="s">
        <v>350</v>
      </c>
      <c r="E123" s="242">
        <v>5.3400000000000003E-2</v>
      </c>
      <c r="F123" s="243">
        <v>58760</v>
      </c>
      <c r="G123" s="244">
        <f>ROUND(E123*F123,2)</f>
        <v>3137.78</v>
      </c>
      <c r="H123" s="243">
        <v>41906.75</v>
      </c>
      <c r="I123" s="244">
        <f>ROUND(E123*H123,2)</f>
        <v>2237.8200000000002</v>
      </c>
      <c r="J123" s="243">
        <v>16853.25</v>
      </c>
      <c r="K123" s="244">
        <f>ROUND(E123*J123,2)</f>
        <v>899.96</v>
      </c>
      <c r="L123" s="244">
        <v>21</v>
      </c>
      <c r="M123" s="244">
        <f>G123*(1+L123/100)</f>
        <v>3796.7138</v>
      </c>
      <c r="N123" s="242">
        <v>1.0210999999999999</v>
      </c>
      <c r="O123" s="242">
        <f>ROUND(E123*N123,2)</f>
        <v>0.05</v>
      </c>
      <c r="P123" s="242">
        <v>0</v>
      </c>
      <c r="Q123" s="242">
        <f>ROUND(E123*P123,2)</f>
        <v>0</v>
      </c>
      <c r="R123" s="244" t="s">
        <v>464</v>
      </c>
      <c r="S123" s="244" t="s">
        <v>337</v>
      </c>
      <c r="T123" s="245" t="s">
        <v>338</v>
      </c>
      <c r="U123" s="222">
        <v>25.271000000000001</v>
      </c>
      <c r="V123" s="222">
        <f>ROUND(E123*U123,2)</f>
        <v>1.35</v>
      </c>
      <c r="W123" s="222"/>
      <c r="X123" s="222" t="s">
        <v>339</v>
      </c>
      <c r="Y123" s="222" t="s">
        <v>340</v>
      </c>
      <c r="Z123" s="212"/>
      <c r="AA123" s="212"/>
      <c r="AB123" s="212"/>
      <c r="AC123" s="212"/>
      <c r="AD123" s="212"/>
      <c r="AE123" s="212"/>
      <c r="AF123" s="212"/>
      <c r="AG123" s="212" t="s">
        <v>341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2" t="s">
        <v>479</v>
      </c>
      <c r="D124" s="246"/>
      <c r="E124" s="246"/>
      <c r="F124" s="246"/>
      <c r="G124" s="246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557</v>
      </c>
      <c r="D125" s="226"/>
      <c r="E125" s="227">
        <v>5.3400000000000003E-2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61">
        <v>29</v>
      </c>
      <c r="B126" s="262" t="s">
        <v>558</v>
      </c>
      <c r="C126" s="268" t="s">
        <v>559</v>
      </c>
      <c r="D126" s="263" t="s">
        <v>560</v>
      </c>
      <c r="E126" s="264">
        <v>1</v>
      </c>
      <c r="F126" s="265">
        <v>37480</v>
      </c>
      <c r="G126" s="266">
        <f>ROUND(E126*F126,2)</f>
        <v>37480</v>
      </c>
      <c r="H126" s="265">
        <v>35090.29</v>
      </c>
      <c r="I126" s="266">
        <f>ROUND(E126*H126,2)</f>
        <v>35090.29</v>
      </c>
      <c r="J126" s="265">
        <v>2389.71</v>
      </c>
      <c r="K126" s="266">
        <f>ROUND(E126*J126,2)</f>
        <v>2389.71</v>
      </c>
      <c r="L126" s="266">
        <v>21</v>
      </c>
      <c r="M126" s="266">
        <f>G126*(1+L126/100)</f>
        <v>45350.799999999996</v>
      </c>
      <c r="N126" s="264">
        <v>0.18371000000000001</v>
      </c>
      <c r="O126" s="264">
        <f>ROUND(E126*N126,2)</f>
        <v>0.18</v>
      </c>
      <c r="P126" s="264">
        <v>0</v>
      </c>
      <c r="Q126" s="264">
        <f>ROUND(E126*P126,2)</f>
        <v>0</v>
      </c>
      <c r="R126" s="266" t="s">
        <v>464</v>
      </c>
      <c r="S126" s="266" t="s">
        <v>337</v>
      </c>
      <c r="T126" s="267" t="s">
        <v>338</v>
      </c>
      <c r="U126" s="222">
        <v>3.75</v>
      </c>
      <c r="V126" s="222">
        <f>ROUND(E126*U126,2)</f>
        <v>3.75</v>
      </c>
      <c r="W126" s="222"/>
      <c r="X126" s="222" t="s">
        <v>339</v>
      </c>
      <c r="Y126" s="222" t="s">
        <v>340</v>
      </c>
      <c r="Z126" s="212"/>
      <c r="AA126" s="212"/>
      <c r="AB126" s="212"/>
      <c r="AC126" s="212"/>
      <c r="AD126" s="212"/>
      <c r="AE126" s="212"/>
      <c r="AF126" s="212"/>
      <c r="AG126" s="212" t="s">
        <v>341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39">
        <v>30</v>
      </c>
      <c r="B127" s="240" t="s">
        <v>561</v>
      </c>
      <c r="C127" s="251" t="s">
        <v>562</v>
      </c>
      <c r="D127" s="241" t="s">
        <v>550</v>
      </c>
      <c r="E127" s="242">
        <v>5.33</v>
      </c>
      <c r="F127" s="243">
        <v>9420</v>
      </c>
      <c r="G127" s="244">
        <f>ROUND(E127*F127,2)</f>
        <v>50208.6</v>
      </c>
      <c r="H127" s="243">
        <v>8219.57</v>
      </c>
      <c r="I127" s="244">
        <f>ROUND(E127*H127,2)</f>
        <v>43810.31</v>
      </c>
      <c r="J127" s="243">
        <v>1200.43</v>
      </c>
      <c r="K127" s="244">
        <f>ROUND(E127*J127,2)</f>
        <v>6398.29</v>
      </c>
      <c r="L127" s="244">
        <v>21</v>
      </c>
      <c r="M127" s="244">
        <f>G127*(1+L127/100)</f>
        <v>60752.405999999995</v>
      </c>
      <c r="N127" s="242">
        <v>0.10548</v>
      </c>
      <c r="O127" s="242">
        <f>ROUND(E127*N127,2)</f>
        <v>0.56000000000000005</v>
      </c>
      <c r="P127" s="242">
        <v>0</v>
      </c>
      <c r="Q127" s="242">
        <f>ROUND(E127*P127,2)</f>
        <v>0</v>
      </c>
      <c r="R127" s="244" t="s">
        <v>464</v>
      </c>
      <c r="S127" s="244" t="s">
        <v>337</v>
      </c>
      <c r="T127" s="245" t="s">
        <v>338</v>
      </c>
      <c r="U127" s="222">
        <v>1.88</v>
      </c>
      <c r="V127" s="222">
        <f>ROUND(E127*U127,2)</f>
        <v>10.02</v>
      </c>
      <c r="W127" s="222"/>
      <c r="X127" s="222" t="s">
        <v>339</v>
      </c>
      <c r="Y127" s="222" t="s">
        <v>340</v>
      </c>
      <c r="Z127" s="212"/>
      <c r="AA127" s="212"/>
      <c r="AB127" s="212"/>
      <c r="AC127" s="212"/>
      <c r="AD127" s="212"/>
      <c r="AE127" s="212"/>
      <c r="AF127" s="212"/>
      <c r="AG127" s="212" t="s">
        <v>341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4" t="s">
        <v>563</v>
      </c>
      <c r="D128" s="226"/>
      <c r="E128" s="227">
        <v>5.27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564</v>
      </c>
      <c r="D129" s="226"/>
      <c r="E129" s="227">
        <v>0.06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61">
        <v>31</v>
      </c>
      <c r="B130" s="262" t="s">
        <v>565</v>
      </c>
      <c r="C130" s="268" t="s">
        <v>566</v>
      </c>
      <c r="D130" s="263" t="s">
        <v>567</v>
      </c>
      <c r="E130" s="264">
        <v>1</v>
      </c>
      <c r="F130" s="265">
        <v>16680</v>
      </c>
      <c r="G130" s="266">
        <f>ROUND(E130*F130,2)</f>
        <v>16680</v>
      </c>
      <c r="H130" s="265">
        <v>15529.58</v>
      </c>
      <c r="I130" s="266">
        <f>ROUND(E130*H130,2)</f>
        <v>15529.58</v>
      </c>
      <c r="J130" s="265">
        <v>1150.42</v>
      </c>
      <c r="K130" s="266">
        <f>ROUND(E130*J130,2)</f>
        <v>1150.42</v>
      </c>
      <c r="L130" s="266">
        <v>21</v>
      </c>
      <c r="M130" s="266">
        <f>G130*(1+L130/100)</f>
        <v>20182.8</v>
      </c>
      <c r="N130" s="264">
        <v>0.11035</v>
      </c>
      <c r="O130" s="264">
        <f>ROUND(E130*N130,2)</f>
        <v>0.11</v>
      </c>
      <c r="P130" s="264">
        <v>0</v>
      </c>
      <c r="Q130" s="264">
        <f>ROUND(E130*P130,2)</f>
        <v>0</v>
      </c>
      <c r="R130" s="266" t="s">
        <v>464</v>
      </c>
      <c r="S130" s="266" t="s">
        <v>337</v>
      </c>
      <c r="T130" s="267" t="s">
        <v>338</v>
      </c>
      <c r="U130" s="222">
        <v>1.8</v>
      </c>
      <c r="V130" s="222">
        <f>ROUND(E130*U130,2)</f>
        <v>1.8</v>
      </c>
      <c r="W130" s="222"/>
      <c r="X130" s="222" t="s">
        <v>339</v>
      </c>
      <c r="Y130" s="222" t="s">
        <v>340</v>
      </c>
      <c r="Z130" s="212"/>
      <c r="AA130" s="212"/>
      <c r="AB130" s="212"/>
      <c r="AC130" s="212"/>
      <c r="AD130" s="212"/>
      <c r="AE130" s="212"/>
      <c r="AF130" s="212"/>
      <c r="AG130" s="212" t="s">
        <v>341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9">
        <v>32</v>
      </c>
      <c r="B131" s="240" t="s">
        <v>568</v>
      </c>
      <c r="C131" s="251" t="s">
        <v>569</v>
      </c>
      <c r="D131" s="241" t="s">
        <v>560</v>
      </c>
      <c r="E131" s="242">
        <v>1</v>
      </c>
      <c r="F131" s="243">
        <v>596</v>
      </c>
      <c r="G131" s="244">
        <f>ROUND(E131*F131,2)</f>
        <v>596</v>
      </c>
      <c r="H131" s="243">
        <v>401.53</v>
      </c>
      <c r="I131" s="244">
        <f>ROUND(E131*H131,2)</f>
        <v>401.53</v>
      </c>
      <c r="J131" s="243">
        <v>194.47</v>
      </c>
      <c r="K131" s="244">
        <f>ROUND(E131*J131,2)</f>
        <v>194.47</v>
      </c>
      <c r="L131" s="244">
        <v>21</v>
      </c>
      <c r="M131" s="244">
        <f>G131*(1+L131/100)</f>
        <v>721.16</v>
      </c>
      <c r="N131" s="242">
        <v>2.6960000000000001E-2</v>
      </c>
      <c r="O131" s="242">
        <f>ROUND(E131*N131,2)</f>
        <v>0.03</v>
      </c>
      <c r="P131" s="242">
        <v>0</v>
      </c>
      <c r="Q131" s="242">
        <f>ROUND(E131*P131,2)</f>
        <v>0</v>
      </c>
      <c r="R131" s="244" t="s">
        <v>464</v>
      </c>
      <c r="S131" s="244" t="s">
        <v>337</v>
      </c>
      <c r="T131" s="245" t="s">
        <v>338</v>
      </c>
      <c r="U131" s="222">
        <v>0.32250000000000001</v>
      </c>
      <c r="V131" s="222">
        <f>ROUND(E131*U131,2)</f>
        <v>0.32</v>
      </c>
      <c r="W131" s="222"/>
      <c r="X131" s="222" t="s">
        <v>339</v>
      </c>
      <c r="Y131" s="222" t="s">
        <v>340</v>
      </c>
      <c r="Z131" s="212"/>
      <c r="AA131" s="212"/>
      <c r="AB131" s="212"/>
      <c r="AC131" s="212"/>
      <c r="AD131" s="212"/>
      <c r="AE131" s="212"/>
      <c r="AF131" s="212"/>
      <c r="AG131" s="212" t="s">
        <v>341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5" t="s">
        <v>570</v>
      </c>
      <c r="D132" s="249"/>
      <c r="E132" s="249"/>
      <c r="F132" s="249"/>
      <c r="G132" s="249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39">
        <v>33</v>
      </c>
      <c r="B133" s="240" t="s">
        <v>571</v>
      </c>
      <c r="C133" s="251" t="s">
        <v>572</v>
      </c>
      <c r="D133" s="241" t="s">
        <v>560</v>
      </c>
      <c r="E133" s="242">
        <v>80</v>
      </c>
      <c r="F133" s="243">
        <v>733</v>
      </c>
      <c r="G133" s="244">
        <f>ROUND(E133*F133,2)</f>
        <v>58640</v>
      </c>
      <c r="H133" s="243">
        <v>581.76</v>
      </c>
      <c r="I133" s="244">
        <f>ROUND(E133*H133,2)</f>
        <v>46540.800000000003</v>
      </c>
      <c r="J133" s="243">
        <v>151.24</v>
      </c>
      <c r="K133" s="244">
        <f>ROUND(E133*J133,2)</f>
        <v>12099.2</v>
      </c>
      <c r="L133" s="244">
        <v>21</v>
      </c>
      <c r="M133" s="244">
        <f>G133*(1+L133/100)</f>
        <v>70954.399999999994</v>
      </c>
      <c r="N133" s="242">
        <v>4.5289999999999997E-2</v>
      </c>
      <c r="O133" s="242">
        <f>ROUND(E133*N133,2)</f>
        <v>3.62</v>
      </c>
      <c r="P133" s="242">
        <v>0</v>
      </c>
      <c r="Q133" s="242">
        <f>ROUND(E133*P133,2)</f>
        <v>0</v>
      </c>
      <c r="R133" s="244" t="s">
        <v>464</v>
      </c>
      <c r="S133" s="244" t="s">
        <v>337</v>
      </c>
      <c r="T133" s="245" t="s">
        <v>338</v>
      </c>
      <c r="U133" s="222">
        <v>0.2525</v>
      </c>
      <c r="V133" s="222">
        <f>ROUND(E133*U133,2)</f>
        <v>20.2</v>
      </c>
      <c r="W133" s="222"/>
      <c r="X133" s="222" t="s">
        <v>339</v>
      </c>
      <c r="Y133" s="222" t="s">
        <v>340</v>
      </c>
      <c r="Z133" s="212"/>
      <c r="AA133" s="212"/>
      <c r="AB133" s="212"/>
      <c r="AC133" s="212"/>
      <c r="AD133" s="212"/>
      <c r="AE133" s="212"/>
      <c r="AF133" s="212"/>
      <c r="AG133" s="212" t="s">
        <v>341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4" t="s">
        <v>573</v>
      </c>
      <c r="D134" s="226"/>
      <c r="E134" s="227">
        <v>68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347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54" t="s">
        <v>574</v>
      </c>
      <c r="D135" s="226"/>
      <c r="E135" s="227">
        <v>9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575</v>
      </c>
      <c r="D136" s="226"/>
      <c r="E136" s="227">
        <v>3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39">
        <v>34</v>
      </c>
      <c r="B137" s="240" t="s">
        <v>576</v>
      </c>
      <c r="C137" s="251" t="s">
        <v>577</v>
      </c>
      <c r="D137" s="241" t="s">
        <v>560</v>
      </c>
      <c r="E137" s="242">
        <v>16</v>
      </c>
      <c r="F137" s="243">
        <v>843</v>
      </c>
      <c r="G137" s="244">
        <f>ROUND(E137*F137,2)</f>
        <v>13488</v>
      </c>
      <c r="H137" s="243">
        <v>687.3</v>
      </c>
      <c r="I137" s="244">
        <f>ROUND(E137*H137,2)</f>
        <v>10996.8</v>
      </c>
      <c r="J137" s="243">
        <v>155.69999999999999</v>
      </c>
      <c r="K137" s="244">
        <f>ROUND(E137*J137,2)</f>
        <v>2491.1999999999998</v>
      </c>
      <c r="L137" s="244">
        <v>21</v>
      </c>
      <c r="M137" s="244">
        <f>G137*(1+L137/100)</f>
        <v>16320.48</v>
      </c>
      <c r="N137" s="242">
        <v>5.4219999999999997E-2</v>
      </c>
      <c r="O137" s="242">
        <f>ROUND(E137*N137,2)</f>
        <v>0.87</v>
      </c>
      <c r="P137" s="242">
        <v>0</v>
      </c>
      <c r="Q137" s="242">
        <f>ROUND(E137*P137,2)</f>
        <v>0</v>
      </c>
      <c r="R137" s="244" t="s">
        <v>464</v>
      </c>
      <c r="S137" s="244" t="s">
        <v>337</v>
      </c>
      <c r="T137" s="245" t="s">
        <v>338</v>
      </c>
      <c r="U137" s="222">
        <v>0.26</v>
      </c>
      <c r="V137" s="222">
        <f>ROUND(E137*U137,2)</f>
        <v>4.16</v>
      </c>
      <c r="W137" s="222"/>
      <c r="X137" s="222" t="s">
        <v>339</v>
      </c>
      <c r="Y137" s="222" t="s">
        <v>340</v>
      </c>
      <c r="Z137" s="212"/>
      <c r="AA137" s="212"/>
      <c r="AB137" s="212"/>
      <c r="AC137" s="212"/>
      <c r="AD137" s="212"/>
      <c r="AE137" s="212"/>
      <c r="AF137" s="212"/>
      <c r="AG137" s="212" t="s">
        <v>341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4" t="s">
        <v>578</v>
      </c>
      <c r="D138" s="226"/>
      <c r="E138" s="227">
        <v>8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347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578</v>
      </c>
      <c r="D139" s="226"/>
      <c r="E139" s="227">
        <v>8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347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61">
        <v>35</v>
      </c>
      <c r="B140" s="262" t="s">
        <v>579</v>
      </c>
      <c r="C140" s="268" t="s">
        <v>580</v>
      </c>
      <c r="D140" s="263" t="s">
        <v>560</v>
      </c>
      <c r="E140" s="264">
        <v>4</v>
      </c>
      <c r="F140" s="265">
        <v>1035</v>
      </c>
      <c r="G140" s="266">
        <f>ROUND(E140*F140,2)</f>
        <v>4140</v>
      </c>
      <c r="H140" s="265">
        <v>874.85</v>
      </c>
      <c r="I140" s="266">
        <f>ROUND(E140*H140,2)</f>
        <v>3499.4</v>
      </c>
      <c r="J140" s="265">
        <v>160.15</v>
      </c>
      <c r="K140" s="266">
        <f>ROUND(E140*J140,2)</f>
        <v>640.6</v>
      </c>
      <c r="L140" s="266">
        <v>21</v>
      </c>
      <c r="M140" s="266">
        <f>G140*(1+L140/100)</f>
        <v>5009.3999999999996</v>
      </c>
      <c r="N140" s="264">
        <v>6.3140000000000002E-2</v>
      </c>
      <c r="O140" s="264">
        <f>ROUND(E140*N140,2)</f>
        <v>0.25</v>
      </c>
      <c r="P140" s="264">
        <v>0</v>
      </c>
      <c r="Q140" s="264">
        <f>ROUND(E140*P140,2)</f>
        <v>0</v>
      </c>
      <c r="R140" s="266" t="s">
        <v>464</v>
      </c>
      <c r="S140" s="266" t="s">
        <v>337</v>
      </c>
      <c r="T140" s="267" t="s">
        <v>338</v>
      </c>
      <c r="U140" s="222">
        <v>0.26750000000000002</v>
      </c>
      <c r="V140" s="222">
        <f>ROUND(E140*U140,2)</f>
        <v>1.07</v>
      </c>
      <c r="W140" s="222"/>
      <c r="X140" s="222" t="s">
        <v>339</v>
      </c>
      <c r="Y140" s="222" t="s">
        <v>340</v>
      </c>
      <c r="Z140" s="212"/>
      <c r="AA140" s="212"/>
      <c r="AB140" s="212"/>
      <c r="AC140" s="212"/>
      <c r="AD140" s="212"/>
      <c r="AE140" s="212"/>
      <c r="AF140" s="212"/>
      <c r="AG140" s="212" t="s">
        <v>341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33.75" outlineLevel="1" x14ac:dyDescent="0.2">
      <c r="A141" s="239">
        <v>36</v>
      </c>
      <c r="B141" s="240" t="s">
        <v>581</v>
      </c>
      <c r="C141" s="251" t="s">
        <v>582</v>
      </c>
      <c r="D141" s="241" t="s">
        <v>550</v>
      </c>
      <c r="E141" s="242">
        <v>23</v>
      </c>
      <c r="F141" s="243">
        <v>120</v>
      </c>
      <c r="G141" s="244">
        <f>ROUND(E141*F141,2)</f>
        <v>2760</v>
      </c>
      <c r="H141" s="243">
        <v>36.4</v>
      </c>
      <c r="I141" s="244">
        <f>ROUND(E141*H141,2)</f>
        <v>837.2</v>
      </c>
      <c r="J141" s="243">
        <v>83.6</v>
      </c>
      <c r="K141" s="244">
        <f>ROUND(E141*J141,2)</f>
        <v>1922.8</v>
      </c>
      <c r="L141" s="244">
        <v>21</v>
      </c>
      <c r="M141" s="244">
        <f>G141*(1+L141/100)</f>
        <v>3339.6</v>
      </c>
      <c r="N141" s="242">
        <v>4.4000000000000002E-4</v>
      </c>
      <c r="O141" s="242">
        <f>ROUND(E141*N141,2)</f>
        <v>0.01</v>
      </c>
      <c r="P141" s="242">
        <v>0</v>
      </c>
      <c r="Q141" s="242">
        <f>ROUND(E141*P141,2)</f>
        <v>0</v>
      </c>
      <c r="R141" s="244" t="s">
        <v>464</v>
      </c>
      <c r="S141" s="244" t="s">
        <v>337</v>
      </c>
      <c r="T141" s="245" t="s">
        <v>338</v>
      </c>
      <c r="U141" s="222">
        <v>0.15</v>
      </c>
      <c r="V141" s="222">
        <f>ROUND(E141*U141,2)</f>
        <v>3.45</v>
      </c>
      <c r="W141" s="222"/>
      <c r="X141" s="222" t="s">
        <v>339</v>
      </c>
      <c r="Y141" s="222" t="s">
        <v>340</v>
      </c>
      <c r="Z141" s="212"/>
      <c r="AA141" s="212"/>
      <c r="AB141" s="212"/>
      <c r="AC141" s="212"/>
      <c r="AD141" s="212"/>
      <c r="AE141" s="212"/>
      <c r="AF141" s="212"/>
      <c r="AG141" s="212" t="s">
        <v>341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583</v>
      </c>
      <c r="D142" s="226"/>
      <c r="E142" s="227">
        <v>23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45" outlineLevel="1" x14ac:dyDescent="0.2">
      <c r="A143" s="239">
        <v>37</v>
      </c>
      <c r="B143" s="240" t="s">
        <v>584</v>
      </c>
      <c r="C143" s="251" t="s">
        <v>585</v>
      </c>
      <c r="D143" s="241" t="s">
        <v>383</v>
      </c>
      <c r="E143" s="242">
        <v>9.48</v>
      </c>
      <c r="F143" s="243">
        <v>1066</v>
      </c>
      <c r="G143" s="244">
        <f>ROUND(E143*F143,2)</f>
        <v>10105.68</v>
      </c>
      <c r="H143" s="243">
        <v>743.63</v>
      </c>
      <c r="I143" s="244">
        <f>ROUND(E143*H143,2)</f>
        <v>7049.61</v>
      </c>
      <c r="J143" s="243">
        <v>322.37</v>
      </c>
      <c r="K143" s="244">
        <f>ROUND(E143*J143,2)</f>
        <v>3056.07</v>
      </c>
      <c r="L143" s="244">
        <v>21</v>
      </c>
      <c r="M143" s="244">
        <f>G143*(1+L143/100)</f>
        <v>12227.872799999999</v>
      </c>
      <c r="N143" s="242">
        <v>0.10202</v>
      </c>
      <c r="O143" s="242">
        <f>ROUND(E143*N143,2)</f>
        <v>0.97</v>
      </c>
      <c r="P143" s="242">
        <v>0</v>
      </c>
      <c r="Q143" s="242">
        <f>ROUND(E143*P143,2)</f>
        <v>0</v>
      </c>
      <c r="R143" s="244" t="s">
        <v>464</v>
      </c>
      <c r="S143" s="244" t="s">
        <v>337</v>
      </c>
      <c r="T143" s="245" t="s">
        <v>338</v>
      </c>
      <c r="U143" s="222">
        <v>0.52090000000000003</v>
      </c>
      <c r="V143" s="222">
        <f>ROUND(E143*U143,2)</f>
        <v>4.9400000000000004</v>
      </c>
      <c r="W143" s="222"/>
      <c r="X143" s="222" t="s">
        <v>339</v>
      </c>
      <c r="Y143" s="222" t="s">
        <v>340</v>
      </c>
      <c r="Z143" s="212"/>
      <c r="AA143" s="212"/>
      <c r="AB143" s="212"/>
      <c r="AC143" s="212"/>
      <c r="AD143" s="212"/>
      <c r="AE143" s="212"/>
      <c r="AF143" s="212"/>
      <c r="AG143" s="212" t="s">
        <v>341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2" x14ac:dyDescent="0.2">
      <c r="A144" s="219"/>
      <c r="B144" s="220"/>
      <c r="C144" s="252" t="s">
        <v>586</v>
      </c>
      <c r="D144" s="246"/>
      <c r="E144" s="246"/>
      <c r="F144" s="246"/>
      <c r="G144" s="246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343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48" t="str">
        <f>C144</f>
        <v>jednoduché nebo příčky zděné do svislé dřevěné, cihelné, betonové nebo ocelové konstrukce na jakoukoliv maltu vápenocementovou (MVC) nebo cementovou (MC),</v>
      </c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4" t="s">
        <v>587</v>
      </c>
      <c r="D145" s="226"/>
      <c r="E145" s="227">
        <v>5.25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347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588</v>
      </c>
      <c r="D146" s="226"/>
      <c r="E146" s="227">
        <v>6.23</v>
      </c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589</v>
      </c>
      <c r="D147" s="226"/>
      <c r="E147" s="227">
        <v>-2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9">
        <v>38</v>
      </c>
      <c r="B148" s="240" t="s">
        <v>590</v>
      </c>
      <c r="C148" s="251" t="s">
        <v>591</v>
      </c>
      <c r="D148" s="241" t="s">
        <v>560</v>
      </c>
      <c r="E148" s="242">
        <v>11</v>
      </c>
      <c r="F148" s="243">
        <v>524</v>
      </c>
      <c r="G148" s="244">
        <f>ROUND(E148*F148,2)</f>
        <v>5764</v>
      </c>
      <c r="H148" s="243">
        <v>364.98</v>
      </c>
      <c r="I148" s="244">
        <f>ROUND(E148*H148,2)</f>
        <v>4014.78</v>
      </c>
      <c r="J148" s="243">
        <v>159.02000000000001</v>
      </c>
      <c r="K148" s="244">
        <f>ROUND(E148*J148,2)</f>
        <v>1749.22</v>
      </c>
      <c r="L148" s="244">
        <v>21</v>
      </c>
      <c r="M148" s="244">
        <f>G148*(1+L148/100)</f>
        <v>6974.44</v>
      </c>
      <c r="N148" s="242">
        <v>2.2880000000000001E-2</v>
      </c>
      <c r="O148" s="242">
        <f>ROUND(E148*N148,2)</f>
        <v>0.25</v>
      </c>
      <c r="P148" s="242">
        <v>0</v>
      </c>
      <c r="Q148" s="242">
        <f>ROUND(E148*P148,2)</f>
        <v>0</v>
      </c>
      <c r="R148" s="244"/>
      <c r="S148" s="244" t="s">
        <v>365</v>
      </c>
      <c r="T148" s="245" t="s">
        <v>366</v>
      </c>
      <c r="U148" s="222">
        <v>0.3175</v>
      </c>
      <c r="V148" s="222">
        <f>ROUND(E148*U148,2)</f>
        <v>3.49</v>
      </c>
      <c r="W148" s="222"/>
      <c r="X148" s="222" t="s">
        <v>339</v>
      </c>
      <c r="Y148" s="222" t="s">
        <v>340</v>
      </c>
      <c r="Z148" s="212"/>
      <c r="AA148" s="212"/>
      <c r="AB148" s="212"/>
      <c r="AC148" s="212"/>
      <c r="AD148" s="212"/>
      <c r="AE148" s="212"/>
      <c r="AF148" s="212"/>
      <c r="AG148" s="212" t="s">
        <v>341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19"/>
      <c r="B149" s="220"/>
      <c r="C149" s="255" t="s">
        <v>570</v>
      </c>
      <c r="D149" s="249"/>
      <c r="E149" s="249"/>
      <c r="F149" s="249"/>
      <c r="G149" s="249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4" t="s">
        <v>592</v>
      </c>
      <c r="D150" s="226"/>
      <c r="E150" s="227">
        <v>11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9">
        <v>39</v>
      </c>
      <c r="B151" s="240" t="s">
        <v>593</v>
      </c>
      <c r="C151" s="251" t="s">
        <v>594</v>
      </c>
      <c r="D151" s="241" t="s">
        <v>560</v>
      </c>
      <c r="E151" s="242">
        <v>1</v>
      </c>
      <c r="F151" s="243">
        <v>596</v>
      </c>
      <c r="G151" s="244">
        <f>ROUND(E151*F151,2)</f>
        <v>596</v>
      </c>
      <c r="H151" s="243">
        <v>0</v>
      </c>
      <c r="I151" s="244">
        <f>ROUND(E151*H151,2)</f>
        <v>0</v>
      </c>
      <c r="J151" s="243">
        <v>596</v>
      </c>
      <c r="K151" s="244">
        <f>ROUND(E151*J151,2)</f>
        <v>596</v>
      </c>
      <c r="L151" s="244">
        <v>21</v>
      </c>
      <c r="M151" s="244">
        <f>G151*(1+L151/100)</f>
        <v>721.16</v>
      </c>
      <c r="N151" s="242">
        <v>2.6960000000000001E-2</v>
      </c>
      <c r="O151" s="242">
        <f>ROUND(E151*N151,2)</f>
        <v>0.03</v>
      </c>
      <c r="P151" s="242">
        <v>0</v>
      </c>
      <c r="Q151" s="242">
        <f>ROUND(E151*P151,2)</f>
        <v>0</v>
      </c>
      <c r="R151" s="244"/>
      <c r="S151" s="244" t="s">
        <v>365</v>
      </c>
      <c r="T151" s="245" t="s">
        <v>338</v>
      </c>
      <c r="U151" s="222">
        <v>0.3175</v>
      </c>
      <c r="V151" s="222">
        <f>ROUND(E151*U151,2)</f>
        <v>0.32</v>
      </c>
      <c r="W151" s="222"/>
      <c r="X151" s="222" t="s">
        <v>339</v>
      </c>
      <c r="Y151" s="222" t="s">
        <v>340</v>
      </c>
      <c r="Z151" s="212"/>
      <c r="AA151" s="212"/>
      <c r="AB151" s="212"/>
      <c r="AC151" s="212"/>
      <c r="AD151" s="212"/>
      <c r="AE151" s="212"/>
      <c r="AF151" s="212"/>
      <c r="AG151" s="212" t="s">
        <v>341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2" x14ac:dyDescent="0.2">
      <c r="A152" s="219"/>
      <c r="B152" s="220"/>
      <c r="C152" s="255" t="s">
        <v>570</v>
      </c>
      <c r="D152" s="249"/>
      <c r="E152" s="249"/>
      <c r="F152" s="249"/>
      <c r="G152" s="249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345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9">
        <v>40</v>
      </c>
      <c r="B153" s="240" t="s">
        <v>595</v>
      </c>
      <c r="C153" s="251" t="s">
        <v>596</v>
      </c>
      <c r="D153" s="241" t="s">
        <v>383</v>
      </c>
      <c r="E153" s="242">
        <v>265.51499999999999</v>
      </c>
      <c r="F153" s="243">
        <v>1066</v>
      </c>
      <c r="G153" s="244">
        <f>ROUND(E153*F153,2)</f>
        <v>283038.99</v>
      </c>
      <c r="H153" s="243">
        <v>801.81</v>
      </c>
      <c r="I153" s="244">
        <f>ROUND(E153*H153,2)</f>
        <v>212892.58</v>
      </c>
      <c r="J153" s="243">
        <v>264.19</v>
      </c>
      <c r="K153" s="244">
        <f>ROUND(E153*J153,2)</f>
        <v>70146.41</v>
      </c>
      <c r="L153" s="244">
        <v>21</v>
      </c>
      <c r="M153" s="244">
        <f>G153*(1+L153/100)</f>
        <v>342477.17789999995</v>
      </c>
      <c r="N153" s="242">
        <v>0.10202</v>
      </c>
      <c r="O153" s="242">
        <f>ROUND(E153*N153,2)</f>
        <v>27.09</v>
      </c>
      <c r="P153" s="242">
        <v>0</v>
      </c>
      <c r="Q153" s="242">
        <f>ROUND(E153*P153,2)</f>
        <v>0</v>
      </c>
      <c r="R153" s="244"/>
      <c r="S153" s="244" t="s">
        <v>365</v>
      </c>
      <c r="T153" s="245" t="s">
        <v>366</v>
      </c>
      <c r="U153" s="222">
        <v>0.52090000000000003</v>
      </c>
      <c r="V153" s="222">
        <f>ROUND(E153*U153,2)</f>
        <v>138.31</v>
      </c>
      <c r="W153" s="222"/>
      <c r="X153" s="222" t="s">
        <v>339</v>
      </c>
      <c r="Y153" s="222" t="s">
        <v>340</v>
      </c>
      <c r="Z153" s="212"/>
      <c r="AA153" s="212"/>
      <c r="AB153" s="212"/>
      <c r="AC153" s="212"/>
      <c r="AD153" s="212"/>
      <c r="AE153" s="212"/>
      <c r="AF153" s="212"/>
      <c r="AG153" s="212" t="s">
        <v>341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597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598</v>
      </c>
      <c r="D155" s="226"/>
      <c r="E155" s="227">
        <v>208.07499999999999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599</v>
      </c>
      <c r="D156" s="226"/>
      <c r="E156" s="227">
        <v>-17.600000000000001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4" t="s">
        <v>600</v>
      </c>
      <c r="D157" s="226"/>
      <c r="E157" s="227">
        <v>-2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347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4" t="s">
        <v>601</v>
      </c>
      <c r="D158" s="226"/>
      <c r="E158" s="227">
        <v>80.64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347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546</v>
      </c>
      <c r="D159" s="226"/>
      <c r="E159" s="227">
        <v>-3.6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61">
        <v>41</v>
      </c>
      <c r="B160" s="262" t="s">
        <v>602</v>
      </c>
      <c r="C160" s="268" t="s">
        <v>603</v>
      </c>
      <c r="D160" s="263" t="s">
        <v>364</v>
      </c>
      <c r="E160" s="264">
        <v>1</v>
      </c>
      <c r="F160" s="265">
        <v>42100</v>
      </c>
      <c r="G160" s="266">
        <f>ROUND(E160*F160,2)</f>
        <v>42100</v>
      </c>
      <c r="H160" s="265">
        <v>32451.07</v>
      </c>
      <c r="I160" s="266">
        <f>ROUND(E160*H160,2)</f>
        <v>32451.07</v>
      </c>
      <c r="J160" s="265">
        <v>9648.93</v>
      </c>
      <c r="K160" s="266">
        <f>ROUND(E160*J160,2)</f>
        <v>9648.93</v>
      </c>
      <c r="L160" s="266">
        <v>21</v>
      </c>
      <c r="M160" s="266">
        <f>G160*(1+L160/100)</f>
        <v>50941</v>
      </c>
      <c r="N160" s="264">
        <v>0.55700000000000005</v>
      </c>
      <c r="O160" s="264">
        <f>ROUND(E160*N160,2)</f>
        <v>0.56000000000000005</v>
      </c>
      <c r="P160" s="264">
        <v>0</v>
      </c>
      <c r="Q160" s="264">
        <f>ROUND(E160*P160,2)</f>
        <v>0</v>
      </c>
      <c r="R160" s="266"/>
      <c r="S160" s="266" t="s">
        <v>365</v>
      </c>
      <c r="T160" s="267" t="s">
        <v>366</v>
      </c>
      <c r="U160" s="222">
        <v>9.2210000000000001</v>
      </c>
      <c r="V160" s="222">
        <f>ROUND(E160*U160,2)</f>
        <v>9.2200000000000006</v>
      </c>
      <c r="W160" s="222"/>
      <c r="X160" s="222" t="s">
        <v>604</v>
      </c>
      <c r="Y160" s="222" t="s">
        <v>340</v>
      </c>
      <c r="Z160" s="212"/>
      <c r="AA160" s="212"/>
      <c r="AB160" s="212"/>
      <c r="AC160" s="212"/>
      <c r="AD160" s="212"/>
      <c r="AE160" s="212"/>
      <c r="AF160" s="212"/>
      <c r="AG160" s="212" t="s">
        <v>605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29" t="s">
        <v>331</v>
      </c>
      <c r="B161" s="230" t="s">
        <v>169</v>
      </c>
      <c r="C161" s="250" t="s">
        <v>170</v>
      </c>
      <c r="D161" s="231"/>
      <c r="E161" s="232"/>
      <c r="F161" s="233"/>
      <c r="G161" s="233">
        <f>SUMIF(AG162:AG235,"&lt;&gt;NOR",G162:G235)</f>
        <v>1417549.05</v>
      </c>
      <c r="H161" s="233"/>
      <c r="I161" s="233">
        <f>SUM(I162:I235)</f>
        <v>346161.26</v>
      </c>
      <c r="J161" s="233"/>
      <c r="K161" s="233">
        <f>SUM(K162:K235)</f>
        <v>1071387.78</v>
      </c>
      <c r="L161" s="233"/>
      <c r="M161" s="233">
        <f>SUM(M162:M235)</f>
        <v>1715234.3504999999</v>
      </c>
      <c r="N161" s="232"/>
      <c r="O161" s="232">
        <f>SUM(O162:O235)</f>
        <v>198.32000000000005</v>
      </c>
      <c r="P161" s="232"/>
      <c r="Q161" s="232">
        <f>SUM(Q162:Q235)</f>
        <v>0</v>
      </c>
      <c r="R161" s="233"/>
      <c r="S161" s="233"/>
      <c r="T161" s="234"/>
      <c r="U161" s="228"/>
      <c r="V161" s="228">
        <f>SUM(V162:V235)</f>
        <v>416.25</v>
      </c>
      <c r="W161" s="228"/>
      <c r="X161" s="228"/>
      <c r="Y161" s="228"/>
      <c r="AG161" t="s">
        <v>332</v>
      </c>
    </row>
    <row r="162" spans="1:60" outlineLevel="1" x14ac:dyDescent="0.2">
      <c r="A162" s="239">
        <v>42</v>
      </c>
      <c r="B162" s="240" t="s">
        <v>606</v>
      </c>
      <c r="C162" s="251" t="s">
        <v>607</v>
      </c>
      <c r="D162" s="241" t="s">
        <v>335</v>
      </c>
      <c r="E162" s="242">
        <v>5.7566499999999996</v>
      </c>
      <c r="F162" s="243">
        <v>6845</v>
      </c>
      <c r="G162" s="244">
        <f>ROUND(E162*F162,2)</f>
        <v>39404.269999999997</v>
      </c>
      <c r="H162" s="243">
        <v>4663.72</v>
      </c>
      <c r="I162" s="244">
        <f>ROUND(E162*H162,2)</f>
        <v>26847.4</v>
      </c>
      <c r="J162" s="243">
        <v>2181.2800000000002</v>
      </c>
      <c r="K162" s="244">
        <f>ROUND(E162*J162,2)</f>
        <v>12556.87</v>
      </c>
      <c r="L162" s="244">
        <v>21</v>
      </c>
      <c r="M162" s="244">
        <f>G162*(1+L162/100)</f>
        <v>47679.166699999994</v>
      </c>
      <c r="N162" s="242">
        <v>2.5667499999999999</v>
      </c>
      <c r="O162" s="242">
        <f>ROUND(E162*N162,2)</f>
        <v>14.78</v>
      </c>
      <c r="P162" s="242">
        <v>0</v>
      </c>
      <c r="Q162" s="242">
        <f>ROUND(E162*P162,2)</f>
        <v>0</v>
      </c>
      <c r="R162" s="244" t="s">
        <v>502</v>
      </c>
      <c r="S162" s="244" t="s">
        <v>337</v>
      </c>
      <c r="T162" s="245" t="s">
        <v>338</v>
      </c>
      <c r="U162" s="222">
        <v>3.9289999999999998</v>
      </c>
      <c r="V162" s="222">
        <f>ROUND(E162*U162,2)</f>
        <v>22.62</v>
      </c>
      <c r="W162" s="222"/>
      <c r="X162" s="222" t="s">
        <v>339</v>
      </c>
      <c r="Y162" s="222" t="s">
        <v>340</v>
      </c>
      <c r="Z162" s="212"/>
      <c r="AA162" s="212"/>
      <c r="AB162" s="212"/>
      <c r="AC162" s="212"/>
      <c r="AD162" s="212"/>
      <c r="AE162" s="212"/>
      <c r="AF162" s="212"/>
      <c r="AG162" s="212" t="s">
        <v>341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2" t="s">
        <v>503</v>
      </c>
      <c r="D163" s="246"/>
      <c r="E163" s="246"/>
      <c r="F163" s="246"/>
      <c r="G163" s="246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343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608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609</v>
      </c>
      <c r="D165" s="226"/>
      <c r="E165" s="227"/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4" t="s">
        <v>610</v>
      </c>
      <c r="D166" s="226"/>
      <c r="E166" s="227">
        <v>2.8067500000000001</v>
      </c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347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4" t="s">
        <v>611</v>
      </c>
      <c r="D167" s="226"/>
      <c r="E167" s="227">
        <v>0.30075000000000002</v>
      </c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612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613</v>
      </c>
      <c r="D169" s="226"/>
      <c r="E169" s="227">
        <v>2.6491500000000001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347</v>
      </c>
      <c r="AH169" s="212">
        <v>5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39">
        <v>43</v>
      </c>
      <c r="B170" s="240" t="s">
        <v>614</v>
      </c>
      <c r="C170" s="251" t="s">
        <v>615</v>
      </c>
      <c r="D170" s="241" t="s">
        <v>350</v>
      </c>
      <c r="E170" s="242">
        <v>0.46052999999999999</v>
      </c>
      <c r="F170" s="243">
        <v>60170</v>
      </c>
      <c r="G170" s="244">
        <f>ROUND(E170*F170,2)</f>
        <v>27710.09</v>
      </c>
      <c r="H170" s="243">
        <v>42445.79</v>
      </c>
      <c r="I170" s="244">
        <f>ROUND(E170*H170,2)</f>
        <v>19547.560000000001</v>
      </c>
      <c r="J170" s="243">
        <v>17724.21</v>
      </c>
      <c r="K170" s="244">
        <f>ROUND(E170*J170,2)</f>
        <v>8162.53</v>
      </c>
      <c r="L170" s="244">
        <v>21</v>
      </c>
      <c r="M170" s="244">
        <f>G170*(1+L170/100)</f>
        <v>33529.208899999998</v>
      </c>
      <c r="N170" s="242">
        <v>1.0327900000000001</v>
      </c>
      <c r="O170" s="242">
        <f>ROUND(E170*N170,2)</f>
        <v>0.48</v>
      </c>
      <c r="P170" s="242">
        <v>0</v>
      </c>
      <c r="Q170" s="242">
        <f>ROUND(E170*P170,2)</f>
        <v>0</v>
      </c>
      <c r="R170" s="244" t="s">
        <v>464</v>
      </c>
      <c r="S170" s="244" t="s">
        <v>337</v>
      </c>
      <c r="T170" s="245" t="s">
        <v>338</v>
      </c>
      <c r="U170" s="222">
        <v>26.616</v>
      </c>
      <c r="V170" s="222">
        <f>ROUND(E170*U170,2)</f>
        <v>12.26</v>
      </c>
      <c r="W170" s="222"/>
      <c r="X170" s="222" t="s">
        <v>339</v>
      </c>
      <c r="Y170" s="222" t="s">
        <v>340</v>
      </c>
      <c r="Z170" s="212"/>
      <c r="AA170" s="212"/>
      <c r="AB170" s="212"/>
      <c r="AC170" s="212"/>
      <c r="AD170" s="212"/>
      <c r="AE170" s="212"/>
      <c r="AF170" s="212"/>
      <c r="AG170" s="212" t="s">
        <v>341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33.75" outlineLevel="2" x14ac:dyDescent="0.2">
      <c r="A171" s="219"/>
      <c r="B171" s="220"/>
      <c r="C171" s="252" t="s">
        <v>616</v>
      </c>
      <c r="D171" s="246"/>
      <c r="E171" s="246"/>
      <c r="F171" s="246"/>
      <c r="G171" s="246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343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48" t="str">
        <f>C171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4" t="s">
        <v>617</v>
      </c>
      <c r="D172" s="226"/>
      <c r="E172" s="227">
        <v>0.46052999999999999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347</v>
      </c>
      <c r="AH172" s="212">
        <v>5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3.75" outlineLevel="1" x14ac:dyDescent="0.2">
      <c r="A173" s="239">
        <v>44</v>
      </c>
      <c r="B173" s="240" t="s">
        <v>618</v>
      </c>
      <c r="C173" s="251" t="s">
        <v>619</v>
      </c>
      <c r="D173" s="241" t="s">
        <v>560</v>
      </c>
      <c r="E173" s="242">
        <v>4</v>
      </c>
      <c r="F173" s="243">
        <v>23860</v>
      </c>
      <c r="G173" s="244">
        <f>ROUND(E173*F173,2)</f>
        <v>95440</v>
      </c>
      <c r="H173" s="243">
        <v>23645</v>
      </c>
      <c r="I173" s="244">
        <f>ROUND(E173*H173,2)</f>
        <v>94580</v>
      </c>
      <c r="J173" s="243">
        <v>215</v>
      </c>
      <c r="K173" s="244">
        <f>ROUND(E173*J173,2)</f>
        <v>860</v>
      </c>
      <c r="L173" s="244">
        <v>21</v>
      </c>
      <c r="M173" s="244">
        <f>G173*(1+L173/100)</f>
        <v>115482.4</v>
      </c>
      <c r="N173" s="242">
        <v>6.0539999999999997E-2</v>
      </c>
      <c r="O173" s="242">
        <f>ROUND(E173*N173,2)</f>
        <v>0.24</v>
      </c>
      <c r="P173" s="242">
        <v>0</v>
      </c>
      <c r="Q173" s="242">
        <f>ROUND(E173*P173,2)</f>
        <v>0</v>
      </c>
      <c r="R173" s="244" t="s">
        <v>464</v>
      </c>
      <c r="S173" s="244" t="s">
        <v>337</v>
      </c>
      <c r="T173" s="245" t="s">
        <v>338</v>
      </c>
      <c r="U173" s="222">
        <v>0.36</v>
      </c>
      <c r="V173" s="222">
        <f>ROUND(E173*U173,2)</f>
        <v>1.44</v>
      </c>
      <c r="W173" s="222"/>
      <c r="X173" s="222" t="s">
        <v>339</v>
      </c>
      <c r="Y173" s="222" t="s">
        <v>340</v>
      </c>
      <c r="Z173" s="212"/>
      <c r="AA173" s="212"/>
      <c r="AB173" s="212"/>
      <c r="AC173" s="212"/>
      <c r="AD173" s="212"/>
      <c r="AE173" s="212"/>
      <c r="AF173" s="212"/>
      <c r="AG173" s="212" t="s">
        <v>341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">
      <c r="A174" s="219"/>
      <c r="B174" s="220"/>
      <c r="C174" s="252" t="s">
        <v>620</v>
      </c>
      <c r="D174" s="246"/>
      <c r="E174" s="246"/>
      <c r="F174" s="246"/>
      <c r="G174" s="246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343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621</v>
      </c>
      <c r="D175" s="226"/>
      <c r="E175" s="227">
        <v>4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39">
        <v>45</v>
      </c>
      <c r="B176" s="240" t="s">
        <v>622</v>
      </c>
      <c r="C176" s="251" t="s">
        <v>623</v>
      </c>
      <c r="D176" s="241" t="s">
        <v>350</v>
      </c>
      <c r="E176" s="242">
        <v>7.7649999999999997E-2</v>
      </c>
      <c r="F176" s="243">
        <v>14220</v>
      </c>
      <c r="G176" s="244">
        <f>ROUND(E176*F176,2)</f>
        <v>1104.18</v>
      </c>
      <c r="H176" s="243">
        <v>33.6</v>
      </c>
      <c r="I176" s="244">
        <f>ROUND(E176*H176,2)</f>
        <v>2.61</v>
      </c>
      <c r="J176" s="243">
        <v>14186.4</v>
      </c>
      <c r="K176" s="244">
        <f>ROUND(E176*J176,2)</f>
        <v>1101.57</v>
      </c>
      <c r="L176" s="244">
        <v>21</v>
      </c>
      <c r="M176" s="244">
        <f>G176*(1+L176/100)</f>
        <v>1336.0578</v>
      </c>
      <c r="N176" s="242">
        <v>1.9009999999999999E-2</v>
      </c>
      <c r="O176" s="242">
        <f>ROUND(E176*N176,2)</f>
        <v>0</v>
      </c>
      <c r="P176" s="242">
        <v>0</v>
      </c>
      <c r="Q176" s="242">
        <f>ROUND(E176*P176,2)</f>
        <v>0</v>
      </c>
      <c r="R176" s="244" t="s">
        <v>464</v>
      </c>
      <c r="S176" s="244" t="s">
        <v>337</v>
      </c>
      <c r="T176" s="245" t="s">
        <v>338</v>
      </c>
      <c r="U176" s="222">
        <v>18.175000000000001</v>
      </c>
      <c r="V176" s="222">
        <f>ROUND(E176*U176,2)</f>
        <v>1.41</v>
      </c>
      <c r="W176" s="222"/>
      <c r="X176" s="222" t="s">
        <v>339</v>
      </c>
      <c r="Y176" s="222" t="s">
        <v>340</v>
      </c>
      <c r="Z176" s="212"/>
      <c r="AA176" s="212"/>
      <c r="AB176" s="212"/>
      <c r="AC176" s="212"/>
      <c r="AD176" s="212"/>
      <c r="AE176" s="212"/>
      <c r="AF176" s="212"/>
      <c r="AG176" s="212" t="s">
        <v>341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19"/>
      <c r="B177" s="220"/>
      <c r="C177" s="252" t="s">
        <v>624</v>
      </c>
      <c r="D177" s="246"/>
      <c r="E177" s="246"/>
      <c r="F177" s="246"/>
      <c r="G177" s="246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4" t="s">
        <v>625</v>
      </c>
      <c r="D178" s="226"/>
      <c r="E178" s="227">
        <v>2.981E-2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347</v>
      </c>
      <c r="AH178" s="212">
        <v>5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4" t="s">
        <v>626</v>
      </c>
      <c r="D179" s="226"/>
      <c r="E179" s="227">
        <v>4.7840000000000001E-2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347</v>
      </c>
      <c r="AH179" s="212">
        <v>5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39">
        <v>46</v>
      </c>
      <c r="B180" s="240" t="s">
        <v>627</v>
      </c>
      <c r="C180" s="251" t="s">
        <v>628</v>
      </c>
      <c r="D180" s="241" t="s">
        <v>350</v>
      </c>
      <c r="E180" s="242">
        <v>0.77715999999999996</v>
      </c>
      <c r="F180" s="243">
        <v>13030</v>
      </c>
      <c r="G180" s="244">
        <f>ROUND(E180*F180,2)</f>
        <v>10126.39</v>
      </c>
      <c r="H180" s="243">
        <v>29.4</v>
      </c>
      <c r="I180" s="244">
        <f>ROUND(E180*H180,2)</f>
        <v>22.85</v>
      </c>
      <c r="J180" s="243">
        <v>13000.6</v>
      </c>
      <c r="K180" s="244">
        <f>ROUND(E180*J180,2)</f>
        <v>10103.549999999999</v>
      </c>
      <c r="L180" s="244">
        <v>21</v>
      </c>
      <c r="M180" s="244">
        <f>G180*(1+L180/100)</f>
        <v>12252.9319</v>
      </c>
      <c r="N180" s="242">
        <v>1.6629999999999999E-2</v>
      </c>
      <c r="O180" s="242">
        <f>ROUND(E180*N180,2)</f>
        <v>0.01</v>
      </c>
      <c r="P180" s="242">
        <v>0</v>
      </c>
      <c r="Q180" s="242">
        <f>ROUND(E180*P180,2)</f>
        <v>0</v>
      </c>
      <c r="R180" s="244" t="s">
        <v>464</v>
      </c>
      <c r="S180" s="244" t="s">
        <v>337</v>
      </c>
      <c r="T180" s="245" t="s">
        <v>338</v>
      </c>
      <c r="U180" s="222">
        <v>16.582999999999998</v>
      </c>
      <c r="V180" s="222">
        <f>ROUND(E180*U180,2)</f>
        <v>12.89</v>
      </c>
      <c r="W180" s="222"/>
      <c r="X180" s="222" t="s">
        <v>339</v>
      </c>
      <c r="Y180" s="222" t="s">
        <v>340</v>
      </c>
      <c r="Z180" s="212"/>
      <c r="AA180" s="212"/>
      <c r="AB180" s="212"/>
      <c r="AC180" s="212"/>
      <c r="AD180" s="212"/>
      <c r="AE180" s="212"/>
      <c r="AF180" s="212"/>
      <c r="AG180" s="212" t="s">
        <v>341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19"/>
      <c r="B181" s="220"/>
      <c r="C181" s="252" t="s">
        <v>624</v>
      </c>
      <c r="D181" s="246"/>
      <c r="E181" s="246"/>
      <c r="F181" s="246"/>
      <c r="G181" s="246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343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4" t="s">
        <v>629</v>
      </c>
      <c r="D182" s="226"/>
      <c r="E182" s="227">
        <v>0.1074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347</v>
      </c>
      <c r="AH182" s="212">
        <v>5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4" t="s">
        <v>630</v>
      </c>
      <c r="D183" s="226"/>
      <c r="E183" s="227">
        <v>0.66976000000000002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347</v>
      </c>
      <c r="AH183" s="212">
        <v>5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1" x14ac:dyDescent="0.2">
      <c r="A184" s="239">
        <v>47</v>
      </c>
      <c r="B184" s="240" t="s">
        <v>631</v>
      </c>
      <c r="C184" s="251" t="s">
        <v>632</v>
      </c>
      <c r="D184" s="241" t="s">
        <v>350</v>
      </c>
      <c r="E184" s="242">
        <v>0.30299999999999999</v>
      </c>
      <c r="F184" s="243">
        <v>12020</v>
      </c>
      <c r="G184" s="244">
        <f>ROUND(E184*F184,2)</f>
        <v>3642.06</v>
      </c>
      <c r="H184" s="243">
        <v>21</v>
      </c>
      <c r="I184" s="244">
        <f>ROUND(E184*H184,2)</f>
        <v>6.36</v>
      </c>
      <c r="J184" s="243">
        <v>11999</v>
      </c>
      <c r="K184" s="244">
        <f>ROUND(E184*J184,2)</f>
        <v>3635.7</v>
      </c>
      <c r="L184" s="244">
        <v>21</v>
      </c>
      <c r="M184" s="244">
        <f>G184*(1+L184/100)</f>
        <v>4406.8926000000001</v>
      </c>
      <c r="N184" s="242">
        <v>1.188E-2</v>
      </c>
      <c r="O184" s="242">
        <f>ROUND(E184*N184,2)</f>
        <v>0</v>
      </c>
      <c r="P184" s="242">
        <v>0</v>
      </c>
      <c r="Q184" s="242">
        <f>ROUND(E184*P184,2)</f>
        <v>0</v>
      </c>
      <c r="R184" s="244" t="s">
        <v>464</v>
      </c>
      <c r="S184" s="244" t="s">
        <v>337</v>
      </c>
      <c r="T184" s="245" t="s">
        <v>338</v>
      </c>
      <c r="U184" s="222">
        <v>15.433</v>
      </c>
      <c r="V184" s="222">
        <f>ROUND(E184*U184,2)</f>
        <v>4.68</v>
      </c>
      <c r="W184" s="222"/>
      <c r="X184" s="222" t="s">
        <v>339</v>
      </c>
      <c r="Y184" s="222" t="s">
        <v>340</v>
      </c>
      <c r="Z184" s="212"/>
      <c r="AA184" s="212"/>
      <c r="AB184" s="212"/>
      <c r="AC184" s="212"/>
      <c r="AD184" s="212"/>
      <c r="AE184" s="212"/>
      <c r="AF184" s="212"/>
      <c r="AG184" s="212" t="s">
        <v>341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2" t="s">
        <v>624</v>
      </c>
      <c r="D185" s="246"/>
      <c r="E185" s="246"/>
      <c r="F185" s="246"/>
      <c r="G185" s="246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343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4" t="s">
        <v>633</v>
      </c>
      <c r="D186" s="226"/>
      <c r="E186" s="227">
        <v>0.30299999999999999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347</v>
      </c>
      <c r="AH186" s="212">
        <v>5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39">
        <v>48</v>
      </c>
      <c r="B187" s="240" t="s">
        <v>634</v>
      </c>
      <c r="C187" s="251" t="s">
        <v>635</v>
      </c>
      <c r="D187" s="241" t="s">
        <v>335</v>
      </c>
      <c r="E187" s="242">
        <v>10.70725</v>
      </c>
      <c r="F187" s="243">
        <v>4815</v>
      </c>
      <c r="G187" s="244">
        <f>ROUND(E187*F187,2)</f>
        <v>51555.41</v>
      </c>
      <c r="H187" s="243">
        <v>3970.49</v>
      </c>
      <c r="I187" s="244">
        <f>ROUND(E187*H187,2)</f>
        <v>42513.03</v>
      </c>
      <c r="J187" s="243">
        <v>844.51</v>
      </c>
      <c r="K187" s="244">
        <f>ROUND(E187*J187,2)</f>
        <v>9042.3799999999992</v>
      </c>
      <c r="L187" s="244">
        <v>21</v>
      </c>
      <c r="M187" s="244">
        <f>G187*(1+L187/100)</f>
        <v>62382.0461</v>
      </c>
      <c r="N187" s="242">
        <v>2.7501099999999998</v>
      </c>
      <c r="O187" s="242">
        <f>ROUND(E187*N187,2)</f>
        <v>29.45</v>
      </c>
      <c r="P187" s="242">
        <v>0</v>
      </c>
      <c r="Q187" s="242">
        <f>ROUND(E187*P187,2)</f>
        <v>0</v>
      </c>
      <c r="R187" s="244" t="s">
        <v>464</v>
      </c>
      <c r="S187" s="244" t="s">
        <v>337</v>
      </c>
      <c r="T187" s="245" t="s">
        <v>338</v>
      </c>
      <c r="U187" s="222">
        <v>1.448</v>
      </c>
      <c r="V187" s="222">
        <f>ROUND(E187*U187,2)</f>
        <v>15.5</v>
      </c>
      <c r="W187" s="222"/>
      <c r="X187" s="222" t="s">
        <v>339</v>
      </c>
      <c r="Y187" s="222" t="s">
        <v>340</v>
      </c>
      <c r="Z187" s="212"/>
      <c r="AA187" s="212"/>
      <c r="AB187" s="212"/>
      <c r="AC187" s="212"/>
      <c r="AD187" s="212"/>
      <c r="AE187" s="212"/>
      <c r="AF187" s="212"/>
      <c r="AG187" s="212" t="s">
        <v>341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4" t="s">
        <v>636</v>
      </c>
      <c r="D188" s="226"/>
      <c r="E188" s="227"/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347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4" t="s">
        <v>637</v>
      </c>
      <c r="D189" s="226"/>
      <c r="E189" s="227">
        <v>4.1741999999999999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638</v>
      </c>
      <c r="D190" s="226"/>
      <c r="E190" s="227">
        <v>2.3215499999999998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4" t="s">
        <v>639</v>
      </c>
      <c r="D191" s="226"/>
      <c r="E191" s="227">
        <v>0.504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347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19"/>
      <c r="B192" s="220"/>
      <c r="C192" s="254" t="s">
        <v>640</v>
      </c>
      <c r="D192" s="226"/>
      <c r="E192" s="227">
        <v>0.60150000000000003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347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641</v>
      </c>
      <c r="D193" s="226"/>
      <c r="E193" s="227">
        <v>2.9369999999999998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347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4" t="s">
        <v>642</v>
      </c>
      <c r="D194" s="226"/>
      <c r="E194" s="227"/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347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9"/>
      <c r="B195" s="220"/>
      <c r="C195" s="254" t="s">
        <v>643</v>
      </c>
      <c r="D195" s="226"/>
      <c r="E195" s="227">
        <v>2.5000000000000001E-2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347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644</v>
      </c>
      <c r="D196" s="226"/>
      <c r="E196" s="227">
        <v>2.4E-2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347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9"/>
      <c r="B197" s="220"/>
      <c r="C197" s="254" t="s">
        <v>645</v>
      </c>
      <c r="D197" s="226"/>
      <c r="E197" s="227">
        <v>0.05</v>
      </c>
      <c r="F197" s="222"/>
      <c r="G197" s="222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347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4" t="s">
        <v>646</v>
      </c>
      <c r="D198" s="226"/>
      <c r="E198" s="227">
        <v>7.0000000000000007E-2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347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9">
        <v>49</v>
      </c>
      <c r="B199" s="240" t="s">
        <v>647</v>
      </c>
      <c r="C199" s="251" t="s">
        <v>648</v>
      </c>
      <c r="D199" s="241" t="s">
        <v>383</v>
      </c>
      <c r="E199" s="242">
        <v>61.802</v>
      </c>
      <c r="F199" s="243">
        <v>528</v>
      </c>
      <c r="G199" s="244">
        <f>ROUND(E199*F199,2)</f>
        <v>32631.46</v>
      </c>
      <c r="H199" s="243">
        <v>103.11</v>
      </c>
      <c r="I199" s="244">
        <f>ROUND(E199*H199,2)</f>
        <v>6372.4</v>
      </c>
      <c r="J199" s="243">
        <v>424.89</v>
      </c>
      <c r="K199" s="244">
        <f>ROUND(E199*J199,2)</f>
        <v>26259.05</v>
      </c>
      <c r="L199" s="244">
        <v>21</v>
      </c>
      <c r="M199" s="244">
        <f>G199*(1+L199/100)</f>
        <v>39484.066599999998</v>
      </c>
      <c r="N199" s="242">
        <v>7.8100000000000001E-3</v>
      </c>
      <c r="O199" s="242">
        <f>ROUND(E199*N199,2)</f>
        <v>0.48</v>
      </c>
      <c r="P199" s="242">
        <v>0</v>
      </c>
      <c r="Q199" s="242">
        <f>ROUND(E199*P199,2)</f>
        <v>0</v>
      </c>
      <c r="R199" s="244" t="s">
        <v>464</v>
      </c>
      <c r="S199" s="244" t="s">
        <v>337</v>
      </c>
      <c r="T199" s="245" t="s">
        <v>338</v>
      </c>
      <c r="U199" s="222">
        <v>0.79</v>
      </c>
      <c r="V199" s="222">
        <f>ROUND(E199*U199,2)</f>
        <v>48.82</v>
      </c>
      <c r="W199" s="222"/>
      <c r="X199" s="222" t="s">
        <v>339</v>
      </c>
      <c r="Y199" s="222" t="s">
        <v>340</v>
      </c>
      <c r="Z199" s="212"/>
      <c r="AA199" s="212"/>
      <c r="AB199" s="212"/>
      <c r="AC199" s="212"/>
      <c r="AD199" s="212"/>
      <c r="AE199" s="212"/>
      <c r="AF199" s="212"/>
      <c r="AG199" s="212" t="s">
        <v>341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">
      <c r="A200" s="219"/>
      <c r="B200" s="220"/>
      <c r="C200" s="254" t="s">
        <v>609</v>
      </c>
      <c r="D200" s="226"/>
      <c r="E200" s="227"/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347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4" t="s">
        <v>649</v>
      </c>
      <c r="D201" s="226"/>
      <c r="E201" s="227">
        <v>36.487749999999998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347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4" t="s">
        <v>650</v>
      </c>
      <c r="D202" s="226"/>
      <c r="E202" s="227">
        <v>17.355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347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9"/>
      <c r="B203" s="220"/>
      <c r="C203" s="254" t="s">
        <v>651</v>
      </c>
      <c r="D203" s="226"/>
      <c r="E203" s="227">
        <v>5.2130000000000001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347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19"/>
      <c r="B204" s="220"/>
      <c r="C204" s="254" t="s">
        <v>642</v>
      </c>
      <c r="D204" s="226"/>
      <c r="E204" s="227"/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347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4" t="s">
        <v>652</v>
      </c>
      <c r="D205" s="226"/>
      <c r="E205" s="227">
        <v>0.40625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347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4" t="s">
        <v>653</v>
      </c>
      <c r="D206" s="226"/>
      <c r="E206" s="227">
        <v>0.39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347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4" t="s">
        <v>654</v>
      </c>
      <c r="D207" s="226"/>
      <c r="E207" s="227">
        <v>0.8125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347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4" t="s">
        <v>655</v>
      </c>
      <c r="D208" s="226"/>
      <c r="E208" s="227">
        <v>1.1375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347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9">
        <v>50</v>
      </c>
      <c r="B209" s="240" t="s">
        <v>656</v>
      </c>
      <c r="C209" s="251" t="s">
        <v>657</v>
      </c>
      <c r="D209" s="241" t="s">
        <v>383</v>
      </c>
      <c r="E209" s="242">
        <v>61.802</v>
      </c>
      <c r="F209" s="243">
        <v>129.5</v>
      </c>
      <c r="G209" s="244">
        <f>ROUND(E209*F209,2)</f>
        <v>8003.36</v>
      </c>
      <c r="H209" s="243">
        <v>0</v>
      </c>
      <c r="I209" s="244">
        <f>ROUND(E209*H209,2)</f>
        <v>0</v>
      </c>
      <c r="J209" s="243">
        <v>129.5</v>
      </c>
      <c r="K209" s="244">
        <f>ROUND(E209*J209,2)</f>
        <v>8003.36</v>
      </c>
      <c r="L209" s="244">
        <v>21</v>
      </c>
      <c r="M209" s="244">
        <f>G209*(1+L209/100)</f>
        <v>9684.0655999999999</v>
      </c>
      <c r="N209" s="242">
        <v>0</v>
      </c>
      <c r="O209" s="242">
        <f>ROUND(E209*N209,2)</f>
        <v>0</v>
      </c>
      <c r="P209" s="242">
        <v>0</v>
      </c>
      <c r="Q209" s="242">
        <f>ROUND(E209*P209,2)</f>
        <v>0</v>
      </c>
      <c r="R209" s="244" t="s">
        <v>464</v>
      </c>
      <c r="S209" s="244" t="s">
        <v>337</v>
      </c>
      <c r="T209" s="245" t="s">
        <v>338</v>
      </c>
      <c r="U209" s="222">
        <v>0.24</v>
      </c>
      <c r="V209" s="222">
        <f>ROUND(E209*U209,2)</f>
        <v>14.83</v>
      </c>
      <c r="W209" s="222"/>
      <c r="X209" s="222" t="s">
        <v>339</v>
      </c>
      <c r="Y209" s="222" t="s">
        <v>340</v>
      </c>
      <c r="Z209" s="212"/>
      <c r="AA209" s="212"/>
      <c r="AB209" s="212"/>
      <c r="AC209" s="212"/>
      <c r="AD209" s="212"/>
      <c r="AE209" s="212"/>
      <c r="AF209" s="212"/>
      <c r="AG209" s="212" t="s">
        <v>341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4" t="s">
        <v>658</v>
      </c>
      <c r="D210" s="226"/>
      <c r="E210" s="227">
        <v>61.802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347</v>
      </c>
      <c r="AH210" s="212">
        <v>5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33.75" outlineLevel="1" x14ac:dyDescent="0.2">
      <c r="A211" s="239">
        <v>51</v>
      </c>
      <c r="B211" s="240" t="s">
        <v>659</v>
      </c>
      <c r="C211" s="251" t="s">
        <v>660</v>
      </c>
      <c r="D211" s="241" t="s">
        <v>550</v>
      </c>
      <c r="E211" s="242">
        <v>265.99</v>
      </c>
      <c r="F211" s="243">
        <v>527</v>
      </c>
      <c r="G211" s="244">
        <f>ROUND(E211*F211,2)</f>
        <v>140176.73000000001</v>
      </c>
      <c r="H211" s="243">
        <v>286.3</v>
      </c>
      <c r="I211" s="244">
        <f>ROUND(E211*H211,2)</f>
        <v>76152.94</v>
      </c>
      <c r="J211" s="243">
        <v>240.7</v>
      </c>
      <c r="K211" s="244">
        <f>ROUND(E211*J211,2)</f>
        <v>64023.79</v>
      </c>
      <c r="L211" s="244">
        <v>21</v>
      </c>
      <c r="M211" s="244">
        <f>G211*(1+L211/100)</f>
        <v>169613.84330000001</v>
      </c>
      <c r="N211" s="242">
        <v>3.3149999999999999E-2</v>
      </c>
      <c r="O211" s="242">
        <f>ROUND(E211*N211,2)</f>
        <v>8.82</v>
      </c>
      <c r="P211" s="242">
        <v>0</v>
      </c>
      <c r="Q211" s="242">
        <f>ROUND(E211*P211,2)</f>
        <v>0</v>
      </c>
      <c r="R211" s="244" t="s">
        <v>464</v>
      </c>
      <c r="S211" s="244" t="s">
        <v>337</v>
      </c>
      <c r="T211" s="245" t="s">
        <v>338</v>
      </c>
      <c r="U211" s="222">
        <v>0.4</v>
      </c>
      <c r="V211" s="222">
        <f>ROUND(E211*U211,2)</f>
        <v>106.4</v>
      </c>
      <c r="W211" s="222"/>
      <c r="X211" s="222" t="s">
        <v>339</v>
      </c>
      <c r="Y211" s="222" t="s">
        <v>340</v>
      </c>
      <c r="Z211" s="212"/>
      <c r="AA211" s="212"/>
      <c r="AB211" s="212"/>
      <c r="AC211" s="212"/>
      <c r="AD211" s="212"/>
      <c r="AE211" s="212"/>
      <c r="AF211" s="212"/>
      <c r="AG211" s="212" t="s">
        <v>341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4" t="s">
        <v>661</v>
      </c>
      <c r="D212" s="226"/>
      <c r="E212" s="227"/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347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">
      <c r="A213" s="219"/>
      <c r="B213" s="220"/>
      <c r="C213" s="254" t="s">
        <v>662</v>
      </c>
      <c r="D213" s="226"/>
      <c r="E213" s="227">
        <v>224.54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347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663</v>
      </c>
      <c r="D214" s="226"/>
      <c r="E214" s="227">
        <v>53.4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347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">
      <c r="A215" s="219"/>
      <c r="B215" s="220"/>
      <c r="C215" s="254" t="s">
        <v>664</v>
      </c>
      <c r="D215" s="226"/>
      <c r="E215" s="227"/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347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54" t="s">
        <v>665</v>
      </c>
      <c r="D216" s="226"/>
      <c r="E216" s="227">
        <v>-1.25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347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666</v>
      </c>
      <c r="D217" s="226"/>
      <c r="E217" s="227">
        <v>-1.2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347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4" t="s">
        <v>667</v>
      </c>
      <c r="D218" s="226"/>
      <c r="E218" s="227">
        <v>-2.5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347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">
      <c r="A219" s="219"/>
      <c r="B219" s="220"/>
      <c r="C219" s="254" t="s">
        <v>668</v>
      </c>
      <c r="D219" s="226"/>
      <c r="E219" s="227">
        <v>-7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347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33.75" outlineLevel="1" x14ac:dyDescent="0.2">
      <c r="A220" s="239">
        <v>52</v>
      </c>
      <c r="B220" s="240" t="s">
        <v>669</v>
      </c>
      <c r="C220" s="251" t="s">
        <v>670</v>
      </c>
      <c r="D220" s="241" t="s">
        <v>350</v>
      </c>
      <c r="E220" s="242">
        <v>1.01719</v>
      </c>
      <c r="F220" s="243">
        <v>59150</v>
      </c>
      <c r="G220" s="244">
        <f>ROUND(E220*F220,2)</f>
        <v>60166.79</v>
      </c>
      <c r="H220" s="243">
        <v>40816.449999999997</v>
      </c>
      <c r="I220" s="244">
        <f>ROUND(E220*H220,2)</f>
        <v>41518.080000000002</v>
      </c>
      <c r="J220" s="243">
        <v>18333.55</v>
      </c>
      <c r="K220" s="244">
        <f>ROUND(E220*J220,2)</f>
        <v>18648.7</v>
      </c>
      <c r="L220" s="244">
        <v>21</v>
      </c>
      <c r="M220" s="244">
        <f>G220*(1+L220/100)</f>
        <v>72801.815900000001</v>
      </c>
      <c r="N220" s="242">
        <v>1.02101</v>
      </c>
      <c r="O220" s="242">
        <f>ROUND(E220*N220,2)</f>
        <v>1.04</v>
      </c>
      <c r="P220" s="242">
        <v>0</v>
      </c>
      <c r="Q220" s="242">
        <f>ROUND(E220*P220,2)</f>
        <v>0</v>
      </c>
      <c r="R220" s="244" t="s">
        <v>464</v>
      </c>
      <c r="S220" s="244" t="s">
        <v>337</v>
      </c>
      <c r="T220" s="245" t="s">
        <v>338</v>
      </c>
      <c r="U220" s="222">
        <v>27.672999999999998</v>
      </c>
      <c r="V220" s="222">
        <f>ROUND(E220*U220,2)</f>
        <v>28.15</v>
      </c>
      <c r="W220" s="222"/>
      <c r="X220" s="222" t="s">
        <v>339</v>
      </c>
      <c r="Y220" s="222" t="s">
        <v>340</v>
      </c>
      <c r="Z220" s="212"/>
      <c r="AA220" s="212"/>
      <c r="AB220" s="212"/>
      <c r="AC220" s="212"/>
      <c r="AD220" s="212"/>
      <c r="AE220" s="212"/>
      <c r="AF220" s="212"/>
      <c r="AG220" s="212" t="s">
        <v>341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2" x14ac:dyDescent="0.2">
      <c r="A221" s="219"/>
      <c r="B221" s="220"/>
      <c r="C221" s="252" t="s">
        <v>671</v>
      </c>
      <c r="D221" s="246"/>
      <c r="E221" s="246"/>
      <c r="F221" s="246"/>
      <c r="G221" s="246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343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4" t="s">
        <v>672</v>
      </c>
      <c r="D222" s="226"/>
      <c r="E222" s="227">
        <v>1.01719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347</v>
      </c>
      <c r="AH222" s="212">
        <v>5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39">
        <v>53</v>
      </c>
      <c r="B223" s="240" t="s">
        <v>673</v>
      </c>
      <c r="C223" s="251" t="s">
        <v>674</v>
      </c>
      <c r="D223" s="241" t="s">
        <v>383</v>
      </c>
      <c r="E223" s="242">
        <v>331.14400000000001</v>
      </c>
      <c r="F223" s="243">
        <v>2745</v>
      </c>
      <c r="G223" s="244">
        <f>ROUND(E223*F223,2)</f>
        <v>908990.28</v>
      </c>
      <c r="H223" s="243">
        <v>0</v>
      </c>
      <c r="I223" s="244">
        <f>ROUND(E223*H223,2)</f>
        <v>0</v>
      </c>
      <c r="J223" s="243">
        <v>2745</v>
      </c>
      <c r="K223" s="244">
        <f>ROUND(E223*J223,2)</f>
        <v>908990.28</v>
      </c>
      <c r="L223" s="244">
        <v>21</v>
      </c>
      <c r="M223" s="244">
        <f>G223*(1+L223/100)</f>
        <v>1099878.2387999999</v>
      </c>
      <c r="N223" s="242">
        <v>0.42838999999999999</v>
      </c>
      <c r="O223" s="242">
        <f>ROUND(E223*N223,2)</f>
        <v>141.86000000000001</v>
      </c>
      <c r="P223" s="242">
        <v>0</v>
      </c>
      <c r="Q223" s="242">
        <f>ROUND(E223*P223,2)</f>
        <v>0</v>
      </c>
      <c r="R223" s="244"/>
      <c r="S223" s="244" t="s">
        <v>365</v>
      </c>
      <c r="T223" s="245" t="s">
        <v>338</v>
      </c>
      <c r="U223" s="222">
        <v>0.44467000000000001</v>
      </c>
      <c r="V223" s="222">
        <f>ROUND(E223*U223,2)</f>
        <v>147.25</v>
      </c>
      <c r="W223" s="222"/>
      <c r="X223" s="222" t="s">
        <v>604</v>
      </c>
      <c r="Y223" s="222" t="s">
        <v>340</v>
      </c>
      <c r="Z223" s="212"/>
      <c r="AA223" s="212"/>
      <c r="AB223" s="212"/>
      <c r="AC223" s="212"/>
      <c r="AD223" s="212"/>
      <c r="AE223" s="212"/>
      <c r="AF223" s="212"/>
      <c r="AG223" s="212" t="s">
        <v>605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4" t="s">
        <v>675</v>
      </c>
      <c r="D224" s="226"/>
      <c r="E224" s="227">
        <v>331.14400000000001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347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2.5" outlineLevel="1" x14ac:dyDescent="0.2">
      <c r="A225" s="239">
        <v>54</v>
      </c>
      <c r="B225" s="240" t="s">
        <v>676</v>
      </c>
      <c r="C225" s="251" t="s">
        <v>677</v>
      </c>
      <c r="D225" s="241" t="s">
        <v>350</v>
      </c>
      <c r="E225" s="242">
        <v>2.981E-2</v>
      </c>
      <c r="F225" s="243">
        <v>32180</v>
      </c>
      <c r="G225" s="244">
        <f>ROUND(E225*F225,2)</f>
        <v>959.29</v>
      </c>
      <c r="H225" s="243">
        <v>32180</v>
      </c>
      <c r="I225" s="244">
        <f>ROUND(E225*H225,2)</f>
        <v>959.29</v>
      </c>
      <c r="J225" s="243">
        <v>0</v>
      </c>
      <c r="K225" s="244">
        <f>ROUND(E225*J225,2)</f>
        <v>0</v>
      </c>
      <c r="L225" s="244">
        <v>21</v>
      </c>
      <c r="M225" s="244">
        <f>G225*(1+L225/100)</f>
        <v>1160.7409</v>
      </c>
      <c r="N225" s="242">
        <v>1</v>
      </c>
      <c r="O225" s="242">
        <f>ROUND(E225*N225,2)</f>
        <v>0.03</v>
      </c>
      <c r="P225" s="242">
        <v>0</v>
      </c>
      <c r="Q225" s="242">
        <f>ROUND(E225*P225,2)</f>
        <v>0</v>
      </c>
      <c r="R225" s="244" t="s">
        <v>678</v>
      </c>
      <c r="S225" s="244" t="s">
        <v>337</v>
      </c>
      <c r="T225" s="245" t="s">
        <v>338</v>
      </c>
      <c r="U225" s="222">
        <v>0</v>
      </c>
      <c r="V225" s="222">
        <f>ROUND(E225*U225,2)</f>
        <v>0</v>
      </c>
      <c r="W225" s="222"/>
      <c r="X225" s="222" t="s">
        <v>679</v>
      </c>
      <c r="Y225" s="222" t="s">
        <v>340</v>
      </c>
      <c r="Z225" s="212"/>
      <c r="AA225" s="212"/>
      <c r="AB225" s="212"/>
      <c r="AC225" s="212"/>
      <c r="AD225" s="212"/>
      <c r="AE225" s="212"/>
      <c r="AF225" s="212"/>
      <c r="AG225" s="212" t="s">
        <v>680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">
      <c r="A226" s="219"/>
      <c r="B226" s="220"/>
      <c r="C226" s="254" t="s">
        <v>681</v>
      </c>
      <c r="D226" s="226"/>
      <c r="E226" s="227">
        <v>2.981E-2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39">
        <v>55</v>
      </c>
      <c r="B227" s="240" t="s">
        <v>682</v>
      </c>
      <c r="C227" s="251" t="s">
        <v>683</v>
      </c>
      <c r="D227" s="241" t="s">
        <v>350</v>
      </c>
      <c r="E227" s="242">
        <v>4.7840000000000001E-2</v>
      </c>
      <c r="F227" s="243">
        <v>32180</v>
      </c>
      <c r="G227" s="244">
        <f>ROUND(E227*F227,2)</f>
        <v>1539.49</v>
      </c>
      <c r="H227" s="243">
        <v>32180</v>
      </c>
      <c r="I227" s="244">
        <f>ROUND(E227*H227,2)</f>
        <v>1539.49</v>
      </c>
      <c r="J227" s="243">
        <v>0</v>
      </c>
      <c r="K227" s="244">
        <f>ROUND(E227*J227,2)</f>
        <v>0</v>
      </c>
      <c r="L227" s="244">
        <v>21</v>
      </c>
      <c r="M227" s="244">
        <f>G227*(1+L227/100)</f>
        <v>1862.7828999999999</v>
      </c>
      <c r="N227" s="242">
        <v>1</v>
      </c>
      <c r="O227" s="242">
        <f>ROUND(E227*N227,2)</f>
        <v>0.05</v>
      </c>
      <c r="P227" s="242">
        <v>0</v>
      </c>
      <c r="Q227" s="242">
        <f>ROUND(E227*P227,2)</f>
        <v>0</v>
      </c>
      <c r="R227" s="244" t="s">
        <v>678</v>
      </c>
      <c r="S227" s="244" t="s">
        <v>337</v>
      </c>
      <c r="T227" s="245" t="s">
        <v>338</v>
      </c>
      <c r="U227" s="222">
        <v>0</v>
      </c>
      <c r="V227" s="222">
        <f>ROUND(E227*U227,2)</f>
        <v>0</v>
      </c>
      <c r="W227" s="222"/>
      <c r="X227" s="222" t="s">
        <v>679</v>
      </c>
      <c r="Y227" s="222" t="s">
        <v>340</v>
      </c>
      <c r="Z227" s="212"/>
      <c r="AA227" s="212"/>
      <c r="AB227" s="212"/>
      <c r="AC227" s="212"/>
      <c r="AD227" s="212"/>
      <c r="AE227" s="212"/>
      <c r="AF227" s="212"/>
      <c r="AG227" s="212" t="s">
        <v>680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684</v>
      </c>
      <c r="D228" s="226"/>
      <c r="E228" s="227">
        <v>4.7840000000000001E-2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39">
        <v>56</v>
      </c>
      <c r="B229" s="240" t="s">
        <v>685</v>
      </c>
      <c r="C229" s="251" t="s">
        <v>686</v>
      </c>
      <c r="D229" s="241" t="s">
        <v>350</v>
      </c>
      <c r="E229" s="242">
        <v>0.1074</v>
      </c>
      <c r="F229" s="243">
        <v>32180</v>
      </c>
      <c r="G229" s="244">
        <f>ROUND(E229*F229,2)</f>
        <v>3456.13</v>
      </c>
      <c r="H229" s="243">
        <v>32180</v>
      </c>
      <c r="I229" s="244">
        <f>ROUND(E229*H229,2)</f>
        <v>3456.13</v>
      </c>
      <c r="J229" s="243">
        <v>0</v>
      </c>
      <c r="K229" s="244">
        <f>ROUND(E229*J229,2)</f>
        <v>0</v>
      </c>
      <c r="L229" s="244">
        <v>21</v>
      </c>
      <c r="M229" s="244">
        <f>G229*(1+L229/100)</f>
        <v>4181.9173000000001</v>
      </c>
      <c r="N229" s="242">
        <v>1</v>
      </c>
      <c r="O229" s="242">
        <f>ROUND(E229*N229,2)</f>
        <v>0.11</v>
      </c>
      <c r="P229" s="242">
        <v>0</v>
      </c>
      <c r="Q229" s="242">
        <f>ROUND(E229*P229,2)</f>
        <v>0</v>
      </c>
      <c r="R229" s="244" t="s">
        <v>678</v>
      </c>
      <c r="S229" s="244" t="s">
        <v>337</v>
      </c>
      <c r="T229" s="245" t="s">
        <v>338</v>
      </c>
      <c r="U229" s="222">
        <v>0</v>
      </c>
      <c r="V229" s="222">
        <f>ROUND(E229*U229,2)</f>
        <v>0</v>
      </c>
      <c r="W229" s="222"/>
      <c r="X229" s="222" t="s">
        <v>679</v>
      </c>
      <c r="Y229" s="222" t="s">
        <v>340</v>
      </c>
      <c r="Z229" s="212"/>
      <c r="AA229" s="212"/>
      <c r="AB229" s="212"/>
      <c r="AC229" s="212"/>
      <c r="AD229" s="212"/>
      <c r="AE229" s="212"/>
      <c r="AF229" s="212"/>
      <c r="AG229" s="212" t="s">
        <v>680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">
      <c r="A230" s="219"/>
      <c r="B230" s="220"/>
      <c r="C230" s="254" t="s">
        <v>687</v>
      </c>
      <c r="D230" s="226"/>
      <c r="E230" s="227">
        <v>0.1074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347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2.5" outlineLevel="1" x14ac:dyDescent="0.2">
      <c r="A231" s="239">
        <v>57</v>
      </c>
      <c r="B231" s="240" t="s">
        <v>688</v>
      </c>
      <c r="C231" s="251" t="s">
        <v>689</v>
      </c>
      <c r="D231" s="241" t="s">
        <v>350</v>
      </c>
      <c r="E231" s="242">
        <v>0.66976000000000002</v>
      </c>
      <c r="F231" s="243">
        <v>33280</v>
      </c>
      <c r="G231" s="244">
        <f>ROUND(E231*F231,2)</f>
        <v>22289.61</v>
      </c>
      <c r="H231" s="243">
        <v>33280</v>
      </c>
      <c r="I231" s="244">
        <f>ROUND(E231*H231,2)</f>
        <v>22289.61</v>
      </c>
      <c r="J231" s="243">
        <v>0</v>
      </c>
      <c r="K231" s="244">
        <f>ROUND(E231*J231,2)</f>
        <v>0</v>
      </c>
      <c r="L231" s="244">
        <v>21</v>
      </c>
      <c r="M231" s="244">
        <f>G231*(1+L231/100)</f>
        <v>26970.428100000001</v>
      </c>
      <c r="N231" s="242">
        <v>1</v>
      </c>
      <c r="O231" s="242">
        <f>ROUND(E231*N231,2)</f>
        <v>0.67</v>
      </c>
      <c r="P231" s="242">
        <v>0</v>
      </c>
      <c r="Q231" s="242">
        <f>ROUND(E231*P231,2)</f>
        <v>0</v>
      </c>
      <c r="R231" s="244" t="s">
        <v>678</v>
      </c>
      <c r="S231" s="244" t="s">
        <v>337</v>
      </c>
      <c r="T231" s="245" t="s">
        <v>338</v>
      </c>
      <c r="U231" s="222">
        <v>0</v>
      </c>
      <c r="V231" s="222">
        <f>ROUND(E231*U231,2)</f>
        <v>0</v>
      </c>
      <c r="W231" s="222"/>
      <c r="X231" s="222" t="s">
        <v>679</v>
      </c>
      <c r="Y231" s="222" t="s">
        <v>340</v>
      </c>
      <c r="Z231" s="212"/>
      <c r="AA231" s="212"/>
      <c r="AB231" s="212"/>
      <c r="AC231" s="212"/>
      <c r="AD231" s="212"/>
      <c r="AE231" s="212"/>
      <c r="AF231" s="212"/>
      <c r="AG231" s="212" t="s">
        <v>680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4" t="s">
        <v>690</v>
      </c>
      <c r="D232" s="226"/>
      <c r="E232" s="227">
        <v>0.41216000000000003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4" t="s">
        <v>691</v>
      </c>
      <c r="D233" s="226"/>
      <c r="E233" s="227">
        <v>0.2576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347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39">
        <v>58</v>
      </c>
      <c r="B234" s="240" t="s">
        <v>692</v>
      </c>
      <c r="C234" s="251" t="s">
        <v>693</v>
      </c>
      <c r="D234" s="241" t="s">
        <v>350</v>
      </c>
      <c r="E234" s="242">
        <v>0.30299999999999999</v>
      </c>
      <c r="F234" s="243">
        <v>34170</v>
      </c>
      <c r="G234" s="244">
        <f>ROUND(E234*F234,2)</f>
        <v>10353.51</v>
      </c>
      <c r="H234" s="243">
        <v>34170</v>
      </c>
      <c r="I234" s="244">
        <f>ROUND(E234*H234,2)</f>
        <v>10353.51</v>
      </c>
      <c r="J234" s="243">
        <v>0</v>
      </c>
      <c r="K234" s="244">
        <f>ROUND(E234*J234,2)</f>
        <v>0</v>
      </c>
      <c r="L234" s="244">
        <v>21</v>
      </c>
      <c r="M234" s="244">
        <f>G234*(1+L234/100)</f>
        <v>12527.747100000001</v>
      </c>
      <c r="N234" s="242">
        <v>1</v>
      </c>
      <c r="O234" s="242">
        <f>ROUND(E234*N234,2)</f>
        <v>0.3</v>
      </c>
      <c r="P234" s="242">
        <v>0</v>
      </c>
      <c r="Q234" s="242">
        <f>ROUND(E234*P234,2)</f>
        <v>0</v>
      </c>
      <c r="R234" s="244" t="s">
        <v>678</v>
      </c>
      <c r="S234" s="244" t="s">
        <v>337</v>
      </c>
      <c r="T234" s="245" t="s">
        <v>338</v>
      </c>
      <c r="U234" s="222">
        <v>0</v>
      </c>
      <c r="V234" s="222">
        <f>ROUND(E234*U234,2)</f>
        <v>0</v>
      </c>
      <c r="W234" s="222"/>
      <c r="X234" s="222" t="s">
        <v>679</v>
      </c>
      <c r="Y234" s="222" t="s">
        <v>340</v>
      </c>
      <c r="Z234" s="212"/>
      <c r="AA234" s="212"/>
      <c r="AB234" s="212"/>
      <c r="AC234" s="212"/>
      <c r="AD234" s="212"/>
      <c r="AE234" s="212"/>
      <c r="AF234" s="212"/>
      <c r="AG234" s="212" t="s">
        <v>680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4" t="s">
        <v>694</v>
      </c>
      <c r="D235" s="226"/>
      <c r="E235" s="227">
        <v>0.30299999999999999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347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29" t="s">
        <v>331</v>
      </c>
      <c r="B236" s="230" t="s">
        <v>171</v>
      </c>
      <c r="C236" s="250" t="s">
        <v>172</v>
      </c>
      <c r="D236" s="231"/>
      <c r="E236" s="232"/>
      <c r="F236" s="233"/>
      <c r="G236" s="233">
        <f>SUMIF(AG237:AG251,"&lt;&gt;NOR",G237:G251)</f>
        <v>160522.4</v>
      </c>
      <c r="H236" s="233"/>
      <c r="I236" s="233">
        <f>SUM(I237:I251)</f>
        <v>110407.1</v>
      </c>
      <c r="J236" s="233"/>
      <c r="K236" s="233">
        <f>SUM(K237:K251)</f>
        <v>50115.32</v>
      </c>
      <c r="L236" s="233"/>
      <c r="M236" s="233">
        <f>SUM(M237:M251)</f>
        <v>194232.10399999999</v>
      </c>
      <c r="N236" s="232"/>
      <c r="O236" s="232">
        <f>SUM(O237:O251)</f>
        <v>0.47000000000000008</v>
      </c>
      <c r="P236" s="232"/>
      <c r="Q236" s="232">
        <f>SUM(Q237:Q251)</f>
        <v>0</v>
      </c>
      <c r="R236" s="233"/>
      <c r="S236" s="233"/>
      <c r="T236" s="234"/>
      <c r="U236" s="228"/>
      <c r="V236" s="228">
        <f>SUM(V237:V251)</f>
        <v>79.13</v>
      </c>
      <c r="W236" s="228"/>
      <c r="X236" s="228"/>
      <c r="Y236" s="228"/>
      <c r="AG236" t="s">
        <v>332</v>
      </c>
    </row>
    <row r="237" spans="1:60" ht="33.75" outlineLevel="1" x14ac:dyDescent="0.2">
      <c r="A237" s="239">
        <v>59</v>
      </c>
      <c r="B237" s="240" t="s">
        <v>695</v>
      </c>
      <c r="C237" s="251" t="s">
        <v>696</v>
      </c>
      <c r="D237" s="241" t="s">
        <v>383</v>
      </c>
      <c r="E237" s="242">
        <v>8.5</v>
      </c>
      <c r="F237" s="243">
        <v>1027</v>
      </c>
      <c r="G237" s="244">
        <f>ROUND(E237*F237,2)</f>
        <v>8729.5</v>
      </c>
      <c r="H237" s="243">
        <v>374.11</v>
      </c>
      <c r="I237" s="244">
        <f>ROUND(E237*H237,2)</f>
        <v>3179.94</v>
      </c>
      <c r="J237" s="243">
        <v>652.89</v>
      </c>
      <c r="K237" s="244">
        <f>ROUND(E237*J237,2)</f>
        <v>5549.57</v>
      </c>
      <c r="L237" s="244">
        <v>21</v>
      </c>
      <c r="M237" s="244">
        <f>G237*(1+L237/100)</f>
        <v>10562.695</v>
      </c>
      <c r="N237" s="242">
        <v>1.201E-2</v>
      </c>
      <c r="O237" s="242">
        <f>ROUND(E237*N237,2)</f>
        <v>0.1</v>
      </c>
      <c r="P237" s="242">
        <v>0</v>
      </c>
      <c r="Q237" s="242">
        <f>ROUND(E237*P237,2)</f>
        <v>0</v>
      </c>
      <c r="R237" s="244" t="s">
        <v>464</v>
      </c>
      <c r="S237" s="244" t="s">
        <v>337</v>
      </c>
      <c r="T237" s="245" t="s">
        <v>338</v>
      </c>
      <c r="U237" s="222">
        <v>0.95</v>
      </c>
      <c r="V237" s="222">
        <f>ROUND(E237*U237,2)</f>
        <v>8.08</v>
      </c>
      <c r="W237" s="222"/>
      <c r="X237" s="222" t="s">
        <v>339</v>
      </c>
      <c r="Y237" s="222" t="s">
        <v>340</v>
      </c>
      <c r="Z237" s="212"/>
      <c r="AA237" s="212"/>
      <c r="AB237" s="212"/>
      <c r="AC237" s="212"/>
      <c r="AD237" s="212"/>
      <c r="AE237" s="212"/>
      <c r="AF237" s="212"/>
      <c r="AG237" s="212" t="s">
        <v>341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5" t="s">
        <v>697</v>
      </c>
      <c r="D238" s="249"/>
      <c r="E238" s="249"/>
      <c r="F238" s="249"/>
      <c r="G238" s="249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">
      <c r="A239" s="219"/>
      <c r="B239" s="220"/>
      <c r="C239" s="254" t="s">
        <v>698</v>
      </c>
      <c r="D239" s="226"/>
      <c r="E239" s="227">
        <v>4.0999999999999996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347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4" t="s">
        <v>699</v>
      </c>
      <c r="D240" s="226"/>
      <c r="E240" s="227">
        <v>2.2999999999999998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347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4" t="s">
        <v>700</v>
      </c>
      <c r="D241" s="226"/>
      <c r="E241" s="227">
        <v>2.1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347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2.5" outlineLevel="1" x14ac:dyDescent="0.2">
      <c r="A242" s="239">
        <v>60</v>
      </c>
      <c r="B242" s="240" t="s">
        <v>701</v>
      </c>
      <c r="C242" s="251" t="s">
        <v>702</v>
      </c>
      <c r="D242" s="241" t="s">
        <v>383</v>
      </c>
      <c r="E242" s="242">
        <v>70.7</v>
      </c>
      <c r="F242" s="243">
        <v>616</v>
      </c>
      <c r="G242" s="244">
        <f>ROUND(E242*F242,2)</f>
        <v>43551.199999999997</v>
      </c>
      <c r="H242" s="243">
        <v>285.39999999999998</v>
      </c>
      <c r="I242" s="244">
        <f>ROUND(E242*H242,2)</f>
        <v>20177.78</v>
      </c>
      <c r="J242" s="243">
        <v>330.6</v>
      </c>
      <c r="K242" s="244">
        <f>ROUND(E242*J242,2)</f>
        <v>23373.42</v>
      </c>
      <c r="L242" s="244">
        <v>21</v>
      </c>
      <c r="M242" s="244">
        <f>G242*(1+L242/100)</f>
        <v>52696.951999999997</v>
      </c>
      <c r="N242" s="242">
        <v>2.8800000000000002E-3</v>
      </c>
      <c r="O242" s="242">
        <f>ROUND(E242*N242,2)</f>
        <v>0.2</v>
      </c>
      <c r="P242" s="242">
        <v>0</v>
      </c>
      <c r="Q242" s="242">
        <f>ROUND(E242*P242,2)</f>
        <v>0</v>
      </c>
      <c r="R242" s="244" t="s">
        <v>703</v>
      </c>
      <c r="S242" s="244" t="s">
        <v>337</v>
      </c>
      <c r="T242" s="245" t="s">
        <v>338</v>
      </c>
      <c r="U242" s="222">
        <v>0.52</v>
      </c>
      <c r="V242" s="222">
        <f>ROUND(E242*U242,2)</f>
        <v>36.76</v>
      </c>
      <c r="W242" s="222"/>
      <c r="X242" s="222" t="s">
        <v>339</v>
      </c>
      <c r="Y242" s="222" t="s">
        <v>340</v>
      </c>
      <c r="Z242" s="212"/>
      <c r="AA242" s="212"/>
      <c r="AB242" s="212"/>
      <c r="AC242" s="212"/>
      <c r="AD242" s="212"/>
      <c r="AE242" s="212"/>
      <c r="AF242" s="212"/>
      <c r="AG242" s="212" t="s">
        <v>341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5" t="s">
        <v>704</v>
      </c>
      <c r="D243" s="249"/>
      <c r="E243" s="249"/>
      <c r="F243" s="249"/>
      <c r="G243" s="249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345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705</v>
      </c>
      <c r="D244" s="226"/>
      <c r="E244" s="227">
        <v>70.7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347</v>
      </c>
      <c r="AH244" s="212">
        <v>5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2.5" outlineLevel="1" x14ac:dyDescent="0.2">
      <c r="A245" s="239">
        <v>61</v>
      </c>
      <c r="B245" s="240" t="s">
        <v>706</v>
      </c>
      <c r="C245" s="251" t="s">
        <v>707</v>
      </c>
      <c r="D245" s="241" t="s">
        <v>383</v>
      </c>
      <c r="E245" s="242">
        <v>70.7</v>
      </c>
      <c r="F245" s="243">
        <v>1531</v>
      </c>
      <c r="G245" s="244">
        <f>ROUND(E245*F245,2)</f>
        <v>108241.7</v>
      </c>
      <c r="H245" s="243">
        <v>1231.25</v>
      </c>
      <c r="I245" s="244">
        <f>ROUND(E245*H245,2)</f>
        <v>87049.38</v>
      </c>
      <c r="J245" s="243">
        <v>299.75</v>
      </c>
      <c r="K245" s="244">
        <f>ROUND(E245*J245,2)</f>
        <v>21192.33</v>
      </c>
      <c r="L245" s="244">
        <v>21</v>
      </c>
      <c r="M245" s="244">
        <f>G245*(1+L245/100)</f>
        <v>130972.45699999999</v>
      </c>
      <c r="N245" s="242">
        <v>2.4199999999999998E-3</v>
      </c>
      <c r="O245" s="242">
        <f>ROUND(E245*N245,2)</f>
        <v>0.17</v>
      </c>
      <c r="P245" s="242">
        <v>0</v>
      </c>
      <c r="Q245" s="242">
        <f>ROUND(E245*P245,2)</f>
        <v>0</v>
      </c>
      <c r="R245" s="244" t="s">
        <v>703</v>
      </c>
      <c r="S245" s="244" t="s">
        <v>337</v>
      </c>
      <c r="T245" s="245" t="s">
        <v>338</v>
      </c>
      <c r="U245" s="222">
        <v>0.48499999999999999</v>
      </c>
      <c r="V245" s="222">
        <f>ROUND(E245*U245,2)</f>
        <v>34.29</v>
      </c>
      <c r="W245" s="222"/>
      <c r="X245" s="222" t="s">
        <v>339</v>
      </c>
      <c r="Y245" s="222" t="s">
        <v>340</v>
      </c>
      <c r="Z245" s="212"/>
      <c r="AA245" s="212"/>
      <c r="AB245" s="212"/>
      <c r="AC245" s="212"/>
      <c r="AD245" s="212"/>
      <c r="AE245" s="212"/>
      <c r="AF245" s="212"/>
      <c r="AG245" s="212" t="s">
        <v>341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5" t="s">
        <v>708</v>
      </c>
      <c r="D246" s="249"/>
      <c r="E246" s="249"/>
      <c r="F246" s="249"/>
      <c r="G246" s="249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345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709</v>
      </c>
      <c r="D247" s="226"/>
      <c r="E247" s="227">
        <v>5.6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710</v>
      </c>
      <c r="D248" s="226"/>
      <c r="E248" s="227">
        <v>14.6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4" t="s">
        <v>711</v>
      </c>
      <c r="D249" s="226"/>
      <c r="E249" s="227">
        <v>11.5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347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19"/>
      <c r="B250" s="220"/>
      <c r="C250" s="254" t="s">
        <v>712</v>
      </c>
      <c r="D250" s="226"/>
      <c r="E250" s="227">
        <v>18.5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347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713</v>
      </c>
      <c r="D251" s="226"/>
      <c r="E251" s="227">
        <v>20.5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29" t="s">
        <v>331</v>
      </c>
      <c r="B252" s="230" t="s">
        <v>176</v>
      </c>
      <c r="C252" s="250" t="s">
        <v>177</v>
      </c>
      <c r="D252" s="231"/>
      <c r="E252" s="232"/>
      <c r="F252" s="233"/>
      <c r="G252" s="233">
        <f>SUMIF(AG253:AG301,"&lt;&gt;NOR",G253:G301)</f>
        <v>1071153.2</v>
      </c>
      <c r="H252" s="233"/>
      <c r="I252" s="233">
        <f>SUM(I253:I301)</f>
        <v>256673.62</v>
      </c>
      <c r="J252" s="233"/>
      <c r="K252" s="233">
        <f>SUM(K253:K301)</f>
        <v>814479.59</v>
      </c>
      <c r="L252" s="233"/>
      <c r="M252" s="233">
        <f>SUM(M253:M301)</f>
        <v>1296095.372</v>
      </c>
      <c r="N252" s="232"/>
      <c r="O252" s="232">
        <f>SUM(O253:O301)</f>
        <v>67.410000000000011</v>
      </c>
      <c r="P252" s="232"/>
      <c r="Q252" s="232">
        <f>SUM(Q253:Q301)</f>
        <v>0</v>
      </c>
      <c r="R252" s="233"/>
      <c r="S252" s="233"/>
      <c r="T252" s="234"/>
      <c r="U252" s="228"/>
      <c r="V252" s="228">
        <f>SUM(V253:V301)</f>
        <v>1367.5199999999998</v>
      </c>
      <c r="W252" s="228"/>
      <c r="X252" s="228"/>
      <c r="Y252" s="228"/>
      <c r="AG252" t="s">
        <v>332</v>
      </c>
    </row>
    <row r="253" spans="1:60" ht="22.5" outlineLevel="1" x14ac:dyDescent="0.2">
      <c r="A253" s="239">
        <v>62</v>
      </c>
      <c r="B253" s="240" t="s">
        <v>714</v>
      </c>
      <c r="C253" s="251" t="s">
        <v>715</v>
      </c>
      <c r="D253" s="241" t="s">
        <v>383</v>
      </c>
      <c r="E253" s="242">
        <v>197.2</v>
      </c>
      <c r="F253" s="243">
        <v>430.5</v>
      </c>
      <c r="G253" s="244">
        <f>ROUND(E253*F253,2)</f>
        <v>84894.6</v>
      </c>
      <c r="H253" s="243">
        <v>138.5</v>
      </c>
      <c r="I253" s="244">
        <f>ROUND(E253*H253,2)</f>
        <v>27312.2</v>
      </c>
      <c r="J253" s="243">
        <v>292</v>
      </c>
      <c r="K253" s="244">
        <f>ROUND(E253*J253,2)</f>
        <v>57582.400000000001</v>
      </c>
      <c r="L253" s="244">
        <v>21</v>
      </c>
      <c r="M253" s="244">
        <f>G253*(1+L253/100)</f>
        <v>102722.466</v>
      </c>
      <c r="N253" s="242">
        <v>1.8249999999999999E-2</v>
      </c>
      <c r="O253" s="242">
        <f>ROUND(E253*N253,2)</f>
        <v>3.6</v>
      </c>
      <c r="P253" s="242">
        <v>0</v>
      </c>
      <c r="Q253" s="242">
        <f>ROUND(E253*P253,2)</f>
        <v>0</v>
      </c>
      <c r="R253" s="244" t="s">
        <v>464</v>
      </c>
      <c r="S253" s="244" t="s">
        <v>337</v>
      </c>
      <c r="T253" s="245" t="s">
        <v>338</v>
      </c>
      <c r="U253" s="222">
        <v>0.48932999999999999</v>
      </c>
      <c r="V253" s="222">
        <f>ROUND(E253*U253,2)</f>
        <v>96.5</v>
      </c>
      <c r="W253" s="222"/>
      <c r="X253" s="222" t="s">
        <v>339</v>
      </c>
      <c r="Y253" s="222" t="s">
        <v>340</v>
      </c>
      <c r="Z253" s="212"/>
      <c r="AA253" s="212"/>
      <c r="AB253" s="212"/>
      <c r="AC253" s="212"/>
      <c r="AD253" s="212"/>
      <c r="AE253" s="212"/>
      <c r="AF253" s="212"/>
      <c r="AG253" s="212" t="s">
        <v>341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2" t="s">
        <v>716</v>
      </c>
      <c r="D254" s="246"/>
      <c r="E254" s="246"/>
      <c r="F254" s="246"/>
      <c r="G254" s="246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343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">
      <c r="A255" s="219"/>
      <c r="B255" s="220"/>
      <c r="C255" s="253" t="s">
        <v>717</v>
      </c>
      <c r="D255" s="247"/>
      <c r="E255" s="247"/>
      <c r="F255" s="247"/>
      <c r="G255" s="247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345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4" t="s">
        <v>718</v>
      </c>
      <c r="D256" s="226"/>
      <c r="E256" s="227">
        <v>197.2</v>
      </c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347</v>
      </c>
      <c r="AH256" s="212">
        <v>5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39">
        <v>63</v>
      </c>
      <c r="B257" s="240" t="s">
        <v>719</v>
      </c>
      <c r="C257" s="251" t="s">
        <v>720</v>
      </c>
      <c r="D257" s="241" t="s">
        <v>383</v>
      </c>
      <c r="E257" s="242">
        <v>197.2</v>
      </c>
      <c r="F257" s="243">
        <v>159.5</v>
      </c>
      <c r="G257" s="244">
        <f>ROUND(E257*F257,2)</f>
        <v>31453.4</v>
      </c>
      <c r="H257" s="243">
        <v>106.27</v>
      </c>
      <c r="I257" s="244">
        <f>ROUND(E257*H257,2)</f>
        <v>20956.439999999999</v>
      </c>
      <c r="J257" s="243">
        <v>53.23</v>
      </c>
      <c r="K257" s="244">
        <f>ROUND(E257*J257,2)</f>
        <v>10496.96</v>
      </c>
      <c r="L257" s="244">
        <v>21</v>
      </c>
      <c r="M257" s="244">
        <f>G257*(1+L257/100)</f>
        <v>38058.614000000001</v>
      </c>
      <c r="N257" s="242">
        <v>2.1000000000000001E-4</v>
      </c>
      <c r="O257" s="242">
        <f>ROUND(E257*N257,2)</f>
        <v>0.04</v>
      </c>
      <c r="P257" s="242">
        <v>0</v>
      </c>
      <c r="Q257" s="242">
        <f>ROUND(E257*P257,2)</f>
        <v>0</v>
      </c>
      <c r="R257" s="244" t="s">
        <v>464</v>
      </c>
      <c r="S257" s="244" t="s">
        <v>337</v>
      </c>
      <c r="T257" s="245" t="s">
        <v>338</v>
      </c>
      <c r="U257" s="222">
        <v>8.8999999999999996E-2</v>
      </c>
      <c r="V257" s="222">
        <f>ROUND(E257*U257,2)</f>
        <v>17.55</v>
      </c>
      <c r="W257" s="222"/>
      <c r="X257" s="222" t="s">
        <v>339</v>
      </c>
      <c r="Y257" s="222" t="s">
        <v>340</v>
      </c>
      <c r="Z257" s="212"/>
      <c r="AA257" s="212"/>
      <c r="AB257" s="212"/>
      <c r="AC257" s="212"/>
      <c r="AD257" s="212"/>
      <c r="AE257" s="212"/>
      <c r="AF257" s="212"/>
      <c r="AG257" s="212" t="s">
        <v>341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">
      <c r="A258" s="219"/>
      <c r="B258" s="220"/>
      <c r="C258" s="252" t="s">
        <v>716</v>
      </c>
      <c r="D258" s="246"/>
      <c r="E258" s="246"/>
      <c r="F258" s="246"/>
      <c r="G258" s="246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343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721</v>
      </c>
      <c r="D259" s="226"/>
      <c r="E259" s="227">
        <v>2.1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347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722</v>
      </c>
      <c r="D260" s="226"/>
      <c r="E260" s="227">
        <v>7.9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347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19"/>
      <c r="B261" s="220"/>
      <c r="C261" s="254" t="s">
        <v>723</v>
      </c>
      <c r="D261" s="226"/>
      <c r="E261" s="227">
        <v>10.3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347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19"/>
      <c r="B262" s="220"/>
      <c r="C262" s="254" t="s">
        <v>724</v>
      </c>
      <c r="D262" s="226"/>
      <c r="E262" s="227">
        <v>3.9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725</v>
      </c>
      <c r="D263" s="226"/>
      <c r="E263" s="227">
        <v>33.1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19"/>
      <c r="B264" s="220"/>
      <c r="C264" s="254" t="s">
        <v>726</v>
      </c>
      <c r="D264" s="226"/>
      <c r="E264" s="227">
        <v>9.4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347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4" t="s">
        <v>727</v>
      </c>
      <c r="D265" s="226"/>
      <c r="E265" s="227">
        <v>4.7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347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4" t="s">
        <v>728</v>
      </c>
      <c r="D266" s="226"/>
      <c r="E266" s="227">
        <v>4.8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347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19"/>
      <c r="B267" s="220"/>
      <c r="C267" s="254" t="s">
        <v>729</v>
      </c>
      <c r="D267" s="226"/>
      <c r="E267" s="227">
        <v>7.9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347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19"/>
      <c r="B268" s="220"/>
      <c r="C268" s="254" t="s">
        <v>730</v>
      </c>
      <c r="D268" s="226"/>
      <c r="E268" s="227">
        <v>7.7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347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731</v>
      </c>
      <c r="D269" s="226"/>
      <c r="E269" s="227">
        <v>100.8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347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">
      <c r="A270" s="219"/>
      <c r="B270" s="220"/>
      <c r="C270" s="254" t="s">
        <v>732</v>
      </c>
      <c r="D270" s="226"/>
      <c r="E270" s="227">
        <v>2.2999999999999998</v>
      </c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347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19"/>
      <c r="B271" s="220"/>
      <c r="C271" s="254" t="s">
        <v>733</v>
      </c>
      <c r="D271" s="226"/>
      <c r="E271" s="227">
        <v>2.2999999999999998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39">
        <v>64</v>
      </c>
      <c r="B272" s="240" t="s">
        <v>734</v>
      </c>
      <c r="C272" s="251" t="s">
        <v>735</v>
      </c>
      <c r="D272" s="241" t="s">
        <v>383</v>
      </c>
      <c r="E272" s="242">
        <v>938.84</v>
      </c>
      <c r="F272" s="243">
        <v>87.8</v>
      </c>
      <c r="G272" s="244">
        <f>ROUND(E272*F272,2)</f>
        <v>82430.149999999994</v>
      </c>
      <c r="H272" s="243">
        <v>42.83</v>
      </c>
      <c r="I272" s="244">
        <f>ROUND(E272*H272,2)</f>
        <v>40210.519999999997</v>
      </c>
      <c r="J272" s="243">
        <v>44.97</v>
      </c>
      <c r="K272" s="244">
        <f>ROUND(E272*J272,2)</f>
        <v>42219.63</v>
      </c>
      <c r="L272" s="244">
        <v>21</v>
      </c>
      <c r="M272" s="244">
        <f>G272*(1+L272/100)</f>
        <v>99740.481499999994</v>
      </c>
      <c r="N272" s="242">
        <v>5.2500000000000003E-3</v>
      </c>
      <c r="O272" s="242">
        <f>ROUND(E272*N272,2)</f>
        <v>4.93</v>
      </c>
      <c r="P272" s="242">
        <v>0</v>
      </c>
      <c r="Q272" s="242">
        <f>ROUND(E272*P272,2)</f>
        <v>0</v>
      </c>
      <c r="R272" s="244" t="s">
        <v>464</v>
      </c>
      <c r="S272" s="244" t="s">
        <v>337</v>
      </c>
      <c r="T272" s="245" t="s">
        <v>338</v>
      </c>
      <c r="U272" s="222">
        <v>8.1000000000000003E-2</v>
      </c>
      <c r="V272" s="222">
        <f>ROUND(E272*U272,2)</f>
        <v>76.05</v>
      </c>
      <c r="W272" s="222"/>
      <c r="X272" s="222" t="s">
        <v>339</v>
      </c>
      <c r="Y272" s="222" t="s">
        <v>340</v>
      </c>
      <c r="Z272" s="212"/>
      <c r="AA272" s="212"/>
      <c r="AB272" s="212"/>
      <c r="AC272" s="212"/>
      <c r="AD272" s="212"/>
      <c r="AE272" s="212"/>
      <c r="AF272" s="212"/>
      <c r="AG272" s="212" t="s">
        <v>341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52" t="s">
        <v>716</v>
      </c>
      <c r="D273" s="246"/>
      <c r="E273" s="246"/>
      <c r="F273" s="246"/>
      <c r="G273" s="246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343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736</v>
      </c>
      <c r="D274" s="226"/>
      <c r="E274" s="227">
        <v>58.1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347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737</v>
      </c>
      <c r="D275" s="226"/>
      <c r="E275" s="227">
        <v>330.75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347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">
      <c r="A276" s="219"/>
      <c r="B276" s="220"/>
      <c r="C276" s="254" t="s">
        <v>738</v>
      </c>
      <c r="D276" s="226"/>
      <c r="E276" s="227">
        <v>18.96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347</v>
      </c>
      <c r="AH276" s="212">
        <v>5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">
      <c r="A277" s="219"/>
      <c r="B277" s="220"/>
      <c r="C277" s="254" t="s">
        <v>739</v>
      </c>
      <c r="D277" s="226"/>
      <c r="E277" s="227">
        <v>531.03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347</v>
      </c>
      <c r="AH277" s="212">
        <v>5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39">
        <v>65</v>
      </c>
      <c r="B278" s="240" t="s">
        <v>740</v>
      </c>
      <c r="C278" s="251" t="s">
        <v>741</v>
      </c>
      <c r="D278" s="241" t="s">
        <v>383</v>
      </c>
      <c r="E278" s="242">
        <v>900.78</v>
      </c>
      <c r="F278" s="243">
        <v>190.5</v>
      </c>
      <c r="G278" s="244">
        <f>ROUND(E278*F278,2)</f>
        <v>171598.59</v>
      </c>
      <c r="H278" s="243">
        <v>39.15</v>
      </c>
      <c r="I278" s="244">
        <f>ROUND(E278*H278,2)</f>
        <v>35265.54</v>
      </c>
      <c r="J278" s="243">
        <v>151.35</v>
      </c>
      <c r="K278" s="244">
        <f>ROUND(E278*J278,2)</f>
        <v>136333.04999999999</v>
      </c>
      <c r="L278" s="244">
        <v>21</v>
      </c>
      <c r="M278" s="244">
        <f>G278*(1+L278/100)</f>
        <v>207634.29389999999</v>
      </c>
      <c r="N278" s="242">
        <v>4.8999999999999998E-3</v>
      </c>
      <c r="O278" s="242">
        <f>ROUND(E278*N278,2)</f>
        <v>4.41</v>
      </c>
      <c r="P278" s="242">
        <v>0</v>
      </c>
      <c r="Q278" s="242">
        <f>ROUND(E278*P278,2)</f>
        <v>0</v>
      </c>
      <c r="R278" s="244" t="s">
        <v>464</v>
      </c>
      <c r="S278" s="244" t="s">
        <v>337</v>
      </c>
      <c r="T278" s="245" t="s">
        <v>338</v>
      </c>
      <c r="U278" s="222">
        <v>0.25</v>
      </c>
      <c r="V278" s="222">
        <f>ROUND(E278*U278,2)</f>
        <v>225.2</v>
      </c>
      <c r="W278" s="222"/>
      <c r="X278" s="222" t="s">
        <v>339</v>
      </c>
      <c r="Y278" s="222" t="s">
        <v>340</v>
      </c>
      <c r="Z278" s="212"/>
      <c r="AA278" s="212"/>
      <c r="AB278" s="212"/>
      <c r="AC278" s="212"/>
      <c r="AD278" s="212"/>
      <c r="AE278" s="212"/>
      <c r="AF278" s="212"/>
      <c r="AG278" s="212" t="s">
        <v>341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">
      <c r="A279" s="219"/>
      <c r="B279" s="220"/>
      <c r="C279" s="252" t="s">
        <v>716</v>
      </c>
      <c r="D279" s="246"/>
      <c r="E279" s="246"/>
      <c r="F279" s="246"/>
      <c r="G279" s="246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343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742</v>
      </c>
      <c r="D280" s="226"/>
      <c r="E280" s="227">
        <v>938.84</v>
      </c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347</v>
      </c>
      <c r="AH280" s="212">
        <v>5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743</v>
      </c>
      <c r="D281" s="226"/>
      <c r="E281" s="227">
        <v>-40.86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347</v>
      </c>
      <c r="AH281" s="212">
        <v>5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19"/>
      <c r="B282" s="220"/>
      <c r="C282" s="254" t="s">
        <v>744</v>
      </c>
      <c r="D282" s="226"/>
      <c r="E282" s="227">
        <v>2.8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347</v>
      </c>
      <c r="AH282" s="212">
        <v>5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39">
        <v>66</v>
      </c>
      <c r="B283" s="240" t="s">
        <v>745</v>
      </c>
      <c r="C283" s="251" t="s">
        <v>746</v>
      </c>
      <c r="D283" s="241" t="s">
        <v>383</v>
      </c>
      <c r="E283" s="242">
        <v>938.84</v>
      </c>
      <c r="F283" s="243">
        <v>71.099999999999994</v>
      </c>
      <c r="G283" s="244">
        <f>ROUND(E283*F283,2)</f>
        <v>66751.520000000004</v>
      </c>
      <c r="H283" s="243">
        <v>29.33</v>
      </c>
      <c r="I283" s="244">
        <f>ROUND(E283*H283,2)</f>
        <v>27536.18</v>
      </c>
      <c r="J283" s="243">
        <v>41.77</v>
      </c>
      <c r="K283" s="244">
        <f>ROUND(E283*J283,2)</f>
        <v>39215.35</v>
      </c>
      <c r="L283" s="244">
        <v>21</v>
      </c>
      <c r="M283" s="244">
        <f>G283*(1+L283/100)</f>
        <v>80769.339200000002</v>
      </c>
      <c r="N283" s="242">
        <v>3.2000000000000003E-4</v>
      </c>
      <c r="O283" s="242">
        <f>ROUND(E283*N283,2)</f>
        <v>0.3</v>
      </c>
      <c r="P283" s="242">
        <v>0</v>
      </c>
      <c r="Q283" s="242">
        <f>ROUND(E283*P283,2)</f>
        <v>0</v>
      </c>
      <c r="R283" s="244" t="s">
        <v>464</v>
      </c>
      <c r="S283" s="244" t="s">
        <v>337</v>
      </c>
      <c r="T283" s="245" t="s">
        <v>338</v>
      </c>
      <c r="U283" s="222">
        <v>7.0000000000000007E-2</v>
      </c>
      <c r="V283" s="222">
        <f>ROUND(E283*U283,2)</f>
        <v>65.72</v>
      </c>
      <c r="W283" s="222"/>
      <c r="X283" s="222" t="s">
        <v>339</v>
      </c>
      <c r="Y283" s="222" t="s">
        <v>340</v>
      </c>
      <c r="Z283" s="212"/>
      <c r="AA283" s="212"/>
      <c r="AB283" s="212"/>
      <c r="AC283" s="212"/>
      <c r="AD283" s="212"/>
      <c r="AE283" s="212"/>
      <c r="AF283" s="212"/>
      <c r="AG283" s="212" t="s">
        <v>341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19"/>
      <c r="B284" s="220"/>
      <c r="C284" s="252" t="s">
        <v>716</v>
      </c>
      <c r="D284" s="246"/>
      <c r="E284" s="246"/>
      <c r="F284" s="246"/>
      <c r="G284" s="246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343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19"/>
      <c r="B285" s="220"/>
      <c r="C285" s="254" t="s">
        <v>742</v>
      </c>
      <c r="D285" s="226"/>
      <c r="E285" s="227">
        <v>938.84</v>
      </c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347</v>
      </c>
      <c r="AH285" s="212">
        <v>5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39">
        <v>67</v>
      </c>
      <c r="B286" s="240" t="s">
        <v>747</v>
      </c>
      <c r="C286" s="251" t="s">
        <v>748</v>
      </c>
      <c r="D286" s="241" t="s">
        <v>383</v>
      </c>
      <c r="E286" s="242">
        <v>197.2</v>
      </c>
      <c r="F286" s="243">
        <v>648</v>
      </c>
      <c r="G286" s="244">
        <f>ROUND(E286*F286,2)</f>
        <v>127785.60000000001</v>
      </c>
      <c r="H286" s="243">
        <v>104.2</v>
      </c>
      <c r="I286" s="244">
        <f>ROUND(E286*H286,2)</f>
        <v>20548.240000000002</v>
      </c>
      <c r="J286" s="243">
        <v>543.79999999999995</v>
      </c>
      <c r="K286" s="244">
        <f>ROUND(E286*J286,2)</f>
        <v>107237.36</v>
      </c>
      <c r="L286" s="244">
        <v>21</v>
      </c>
      <c r="M286" s="244">
        <f>G286*(1+L286/100)</f>
        <v>154620.576</v>
      </c>
      <c r="N286" s="242">
        <v>5.1229999999999998E-2</v>
      </c>
      <c r="O286" s="242">
        <f>ROUND(E286*N286,2)</f>
        <v>10.1</v>
      </c>
      <c r="P286" s="242">
        <v>0</v>
      </c>
      <c r="Q286" s="242">
        <f>ROUND(E286*P286,2)</f>
        <v>0</v>
      </c>
      <c r="R286" s="244" t="s">
        <v>464</v>
      </c>
      <c r="S286" s="244" t="s">
        <v>337</v>
      </c>
      <c r="T286" s="245" t="s">
        <v>338</v>
      </c>
      <c r="U286" s="222">
        <v>0.90800000000000003</v>
      </c>
      <c r="V286" s="222">
        <f>ROUND(E286*U286,2)</f>
        <v>179.06</v>
      </c>
      <c r="W286" s="222"/>
      <c r="X286" s="222" t="s">
        <v>339</v>
      </c>
      <c r="Y286" s="222" t="s">
        <v>340</v>
      </c>
      <c r="Z286" s="212"/>
      <c r="AA286" s="212"/>
      <c r="AB286" s="212"/>
      <c r="AC286" s="212"/>
      <c r="AD286" s="212"/>
      <c r="AE286" s="212"/>
      <c r="AF286" s="212"/>
      <c r="AG286" s="212" t="s">
        <v>341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">
      <c r="A287" s="219"/>
      <c r="B287" s="220"/>
      <c r="C287" s="252" t="s">
        <v>749</v>
      </c>
      <c r="D287" s="246"/>
      <c r="E287" s="246"/>
      <c r="F287" s="246"/>
      <c r="G287" s="246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343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19"/>
      <c r="B288" s="220"/>
      <c r="C288" s="254" t="s">
        <v>750</v>
      </c>
      <c r="D288" s="226"/>
      <c r="E288" s="227">
        <v>197.2</v>
      </c>
      <c r="F288" s="222"/>
      <c r="G288" s="222"/>
      <c r="H288" s="222"/>
      <c r="I288" s="222"/>
      <c r="J288" s="222"/>
      <c r="K288" s="222"/>
      <c r="L288" s="222"/>
      <c r="M288" s="222"/>
      <c r="N288" s="221"/>
      <c r="O288" s="221"/>
      <c r="P288" s="221"/>
      <c r="Q288" s="221"/>
      <c r="R288" s="222"/>
      <c r="S288" s="222"/>
      <c r="T288" s="222"/>
      <c r="U288" s="222"/>
      <c r="V288" s="222"/>
      <c r="W288" s="222"/>
      <c r="X288" s="222"/>
      <c r="Y288" s="222"/>
      <c r="Z288" s="212"/>
      <c r="AA288" s="212"/>
      <c r="AB288" s="212"/>
      <c r="AC288" s="212"/>
      <c r="AD288" s="212"/>
      <c r="AE288" s="212"/>
      <c r="AF288" s="212"/>
      <c r="AG288" s="212" t="s">
        <v>347</v>
      </c>
      <c r="AH288" s="212">
        <v>5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2.5" outlineLevel="1" x14ac:dyDescent="0.2">
      <c r="A289" s="239">
        <v>68</v>
      </c>
      <c r="B289" s="240" t="s">
        <v>751</v>
      </c>
      <c r="C289" s="251" t="s">
        <v>752</v>
      </c>
      <c r="D289" s="241" t="s">
        <v>550</v>
      </c>
      <c r="E289" s="242">
        <v>480</v>
      </c>
      <c r="F289" s="243">
        <v>106.5</v>
      </c>
      <c r="G289" s="244">
        <f>ROUND(E289*F289,2)</f>
        <v>51120</v>
      </c>
      <c r="H289" s="243">
        <v>21.95</v>
      </c>
      <c r="I289" s="244">
        <f>ROUND(E289*H289,2)</f>
        <v>10536</v>
      </c>
      <c r="J289" s="243">
        <v>84.55</v>
      </c>
      <c r="K289" s="244">
        <f>ROUND(E289*J289,2)</f>
        <v>40584</v>
      </c>
      <c r="L289" s="244">
        <v>21</v>
      </c>
      <c r="M289" s="244">
        <f>G289*(1+L289/100)</f>
        <v>61855.199999999997</v>
      </c>
      <c r="N289" s="242">
        <v>1.5399999999999999E-3</v>
      </c>
      <c r="O289" s="242">
        <f>ROUND(E289*N289,2)</f>
        <v>0.74</v>
      </c>
      <c r="P289" s="242">
        <v>0</v>
      </c>
      <c r="Q289" s="242">
        <f>ROUND(E289*P289,2)</f>
        <v>0</v>
      </c>
      <c r="R289" s="244" t="s">
        <v>753</v>
      </c>
      <c r="S289" s="244" t="s">
        <v>337</v>
      </c>
      <c r="T289" s="245" t="s">
        <v>338</v>
      </c>
      <c r="U289" s="222">
        <v>0.152</v>
      </c>
      <c r="V289" s="222">
        <f>ROUND(E289*U289,2)</f>
        <v>72.959999999999994</v>
      </c>
      <c r="W289" s="222"/>
      <c r="X289" s="222" t="s">
        <v>339</v>
      </c>
      <c r="Y289" s="222" t="s">
        <v>340</v>
      </c>
      <c r="Z289" s="212"/>
      <c r="AA289" s="212"/>
      <c r="AB289" s="212"/>
      <c r="AC289" s="212"/>
      <c r="AD289" s="212"/>
      <c r="AE289" s="212"/>
      <c r="AF289" s="212"/>
      <c r="AG289" s="212" t="s">
        <v>341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2" t="s">
        <v>754</v>
      </c>
      <c r="D290" s="246"/>
      <c r="E290" s="246"/>
      <c r="F290" s="246"/>
      <c r="G290" s="246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343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">
      <c r="A291" s="219"/>
      <c r="B291" s="220"/>
      <c r="C291" s="254" t="s">
        <v>755</v>
      </c>
      <c r="D291" s="226"/>
      <c r="E291" s="227">
        <v>480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347</v>
      </c>
      <c r="AH291" s="212">
        <v>5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39">
        <v>69</v>
      </c>
      <c r="B292" s="240" t="s">
        <v>756</v>
      </c>
      <c r="C292" s="251" t="s">
        <v>757</v>
      </c>
      <c r="D292" s="241" t="s">
        <v>550</v>
      </c>
      <c r="E292" s="242">
        <v>265</v>
      </c>
      <c r="F292" s="243">
        <v>228.5</v>
      </c>
      <c r="G292" s="244">
        <f>ROUND(E292*F292,2)</f>
        <v>60552.5</v>
      </c>
      <c r="H292" s="243">
        <v>88.05</v>
      </c>
      <c r="I292" s="244">
        <f>ROUND(E292*H292,2)</f>
        <v>23333.25</v>
      </c>
      <c r="J292" s="243">
        <v>140.44999999999999</v>
      </c>
      <c r="K292" s="244">
        <f>ROUND(E292*J292,2)</f>
        <v>37219.25</v>
      </c>
      <c r="L292" s="244">
        <v>21</v>
      </c>
      <c r="M292" s="244">
        <f>G292*(1+L292/100)</f>
        <v>73268.524999999994</v>
      </c>
      <c r="N292" s="242">
        <v>6.1799999999999997E-3</v>
      </c>
      <c r="O292" s="242">
        <f>ROUND(E292*N292,2)</f>
        <v>1.64</v>
      </c>
      <c r="P292" s="242">
        <v>0</v>
      </c>
      <c r="Q292" s="242">
        <f>ROUND(E292*P292,2)</f>
        <v>0</v>
      </c>
      <c r="R292" s="244" t="s">
        <v>753</v>
      </c>
      <c r="S292" s="244" t="s">
        <v>337</v>
      </c>
      <c r="T292" s="245" t="s">
        <v>338</v>
      </c>
      <c r="U292" s="222">
        <v>0.253</v>
      </c>
      <c r="V292" s="222">
        <f>ROUND(E292*U292,2)</f>
        <v>67.05</v>
      </c>
      <c r="W292" s="222"/>
      <c r="X292" s="222" t="s">
        <v>339</v>
      </c>
      <c r="Y292" s="222" t="s">
        <v>340</v>
      </c>
      <c r="Z292" s="212"/>
      <c r="AA292" s="212"/>
      <c r="AB292" s="212"/>
      <c r="AC292" s="212"/>
      <c r="AD292" s="212"/>
      <c r="AE292" s="212"/>
      <c r="AF292" s="212"/>
      <c r="AG292" s="212" t="s">
        <v>341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2" x14ac:dyDescent="0.2">
      <c r="A293" s="219"/>
      <c r="B293" s="220"/>
      <c r="C293" s="252" t="s">
        <v>754</v>
      </c>
      <c r="D293" s="246"/>
      <c r="E293" s="246"/>
      <c r="F293" s="246"/>
      <c r="G293" s="246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343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4" t="s">
        <v>758</v>
      </c>
      <c r="D294" s="226"/>
      <c r="E294" s="227">
        <v>265</v>
      </c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347</v>
      </c>
      <c r="AH294" s="212">
        <v>5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2.5" outlineLevel="1" x14ac:dyDescent="0.2">
      <c r="A295" s="239">
        <v>70</v>
      </c>
      <c r="B295" s="240" t="s">
        <v>759</v>
      </c>
      <c r="C295" s="251" t="s">
        <v>760</v>
      </c>
      <c r="D295" s="241" t="s">
        <v>550</v>
      </c>
      <c r="E295" s="242">
        <v>12</v>
      </c>
      <c r="F295" s="243">
        <v>246.5</v>
      </c>
      <c r="G295" s="244">
        <f>ROUND(E295*F295,2)</f>
        <v>2958</v>
      </c>
      <c r="H295" s="243">
        <v>102.15</v>
      </c>
      <c r="I295" s="244">
        <f>ROUND(E295*H295,2)</f>
        <v>1225.8</v>
      </c>
      <c r="J295" s="243">
        <v>144.35</v>
      </c>
      <c r="K295" s="244">
        <f>ROUND(E295*J295,2)</f>
        <v>1732.2</v>
      </c>
      <c r="L295" s="244">
        <v>21</v>
      </c>
      <c r="M295" s="244">
        <f>G295*(1+L295/100)</f>
        <v>3579.18</v>
      </c>
      <c r="N295" s="242">
        <v>1.634E-2</v>
      </c>
      <c r="O295" s="242">
        <f>ROUND(E295*N295,2)</f>
        <v>0.2</v>
      </c>
      <c r="P295" s="242">
        <v>0</v>
      </c>
      <c r="Q295" s="242">
        <f>ROUND(E295*P295,2)</f>
        <v>0</v>
      </c>
      <c r="R295" s="244" t="s">
        <v>753</v>
      </c>
      <c r="S295" s="244" t="s">
        <v>337</v>
      </c>
      <c r="T295" s="245" t="s">
        <v>338</v>
      </c>
      <c r="U295" s="222">
        <v>0.26</v>
      </c>
      <c r="V295" s="222">
        <f>ROUND(E295*U295,2)</f>
        <v>3.12</v>
      </c>
      <c r="W295" s="222"/>
      <c r="X295" s="222" t="s">
        <v>339</v>
      </c>
      <c r="Y295" s="222" t="s">
        <v>340</v>
      </c>
      <c r="Z295" s="212"/>
      <c r="AA295" s="212"/>
      <c r="AB295" s="212"/>
      <c r="AC295" s="212"/>
      <c r="AD295" s="212"/>
      <c r="AE295" s="212"/>
      <c r="AF295" s="212"/>
      <c r="AG295" s="212" t="s">
        <v>341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2" x14ac:dyDescent="0.2">
      <c r="A296" s="219"/>
      <c r="B296" s="220"/>
      <c r="C296" s="252" t="s">
        <v>754</v>
      </c>
      <c r="D296" s="246"/>
      <c r="E296" s="246"/>
      <c r="F296" s="246"/>
      <c r="G296" s="246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343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4" t="s">
        <v>761</v>
      </c>
      <c r="D297" s="226"/>
      <c r="E297" s="227">
        <v>12</v>
      </c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347</v>
      </c>
      <c r="AH297" s="212">
        <v>5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9">
        <v>71</v>
      </c>
      <c r="B298" s="240" t="s">
        <v>762</v>
      </c>
      <c r="C298" s="251" t="s">
        <v>763</v>
      </c>
      <c r="D298" s="241" t="s">
        <v>383</v>
      </c>
      <c r="E298" s="242">
        <v>938.84</v>
      </c>
      <c r="F298" s="243">
        <v>416</v>
      </c>
      <c r="G298" s="244">
        <f>ROUND(E298*F298,2)</f>
        <v>390557.44</v>
      </c>
      <c r="H298" s="243">
        <v>52.57</v>
      </c>
      <c r="I298" s="244">
        <f>ROUND(E298*H298,2)</f>
        <v>49354.82</v>
      </c>
      <c r="J298" s="243">
        <v>363.43</v>
      </c>
      <c r="K298" s="244">
        <f>ROUND(E298*J298,2)</f>
        <v>341202.62</v>
      </c>
      <c r="L298" s="244">
        <v>21</v>
      </c>
      <c r="M298" s="244">
        <f>G298*(1+L298/100)</f>
        <v>472574.5024</v>
      </c>
      <c r="N298" s="242">
        <v>4.4139999999999999E-2</v>
      </c>
      <c r="O298" s="242">
        <f>ROUND(E298*N298,2)</f>
        <v>41.44</v>
      </c>
      <c r="P298" s="242">
        <v>0</v>
      </c>
      <c r="Q298" s="242">
        <f>ROUND(E298*P298,2)</f>
        <v>0</v>
      </c>
      <c r="R298" s="244" t="s">
        <v>464</v>
      </c>
      <c r="S298" s="244" t="s">
        <v>337</v>
      </c>
      <c r="T298" s="245" t="s">
        <v>338</v>
      </c>
      <c r="U298" s="222">
        <v>0.6</v>
      </c>
      <c r="V298" s="222">
        <f>ROUND(E298*U298,2)</f>
        <v>563.29999999999995</v>
      </c>
      <c r="W298" s="222"/>
      <c r="X298" s="222" t="s">
        <v>339</v>
      </c>
      <c r="Y298" s="222" t="s">
        <v>340</v>
      </c>
      <c r="Z298" s="212"/>
      <c r="AA298" s="212"/>
      <c r="AB298" s="212"/>
      <c r="AC298" s="212"/>
      <c r="AD298" s="212"/>
      <c r="AE298" s="212"/>
      <c r="AF298" s="212"/>
      <c r="AG298" s="212" t="s">
        <v>341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19"/>
      <c r="B299" s="220"/>
      <c r="C299" s="254" t="s">
        <v>764</v>
      </c>
      <c r="D299" s="226"/>
      <c r="E299" s="227">
        <v>938.84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347</v>
      </c>
      <c r="AH299" s="212">
        <v>5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2.5" outlineLevel="1" x14ac:dyDescent="0.2">
      <c r="A300" s="239">
        <v>72</v>
      </c>
      <c r="B300" s="240" t="s">
        <v>765</v>
      </c>
      <c r="C300" s="251" t="s">
        <v>766</v>
      </c>
      <c r="D300" s="241" t="s">
        <v>383</v>
      </c>
      <c r="E300" s="242">
        <v>2.8</v>
      </c>
      <c r="F300" s="243">
        <v>375.5</v>
      </c>
      <c r="G300" s="244">
        <f>ROUND(E300*F300,2)</f>
        <v>1051.4000000000001</v>
      </c>
      <c r="H300" s="243">
        <v>140.94</v>
      </c>
      <c r="I300" s="244">
        <f>ROUND(E300*H300,2)</f>
        <v>394.63</v>
      </c>
      <c r="J300" s="243">
        <v>234.56</v>
      </c>
      <c r="K300" s="244">
        <f>ROUND(E300*J300,2)</f>
        <v>656.77</v>
      </c>
      <c r="L300" s="244">
        <v>21</v>
      </c>
      <c r="M300" s="244">
        <f>G300*(1+L300/100)</f>
        <v>1272.194</v>
      </c>
      <c r="N300" s="242">
        <v>3.6700000000000001E-3</v>
      </c>
      <c r="O300" s="242">
        <f>ROUND(E300*N300,2)</f>
        <v>0.01</v>
      </c>
      <c r="P300" s="242">
        <v>0</v>
      </c>
      <c r="Q300" s="242">
        <f>ROUND(E300*P300,2)</f>
        <v>0</v>
      </c>
      <c r="R300" s="244" t="s">
        <v>464</v>
      </c>
      <c r="S300" s="244" t="s">
        <v>337</v>
      </c>
      <c r="T300" s="245" t="s">
        <v>338</v>
      </c>
      <c r="U300" s="222">
        <v>0.36199999999999999</v>
      </c>
      <c r="V300" s="222">
        <f>ROUND(E300*U300,2)</f>
        <v>1.01</v>
      </c>
      <c r="W300" s="222"/>
      <c r="X300" s="222" t="s">
        <v>339</v>
      </c>
      <c r="Y300" s="222" t="s">
        <v>340</v>
      </c>
      <c r="Z300" s="212"/>
      <c r="AA300" s="212"/>
      <c r="AB300" s="212"/>
      <c r="AC300" s="212"/>
      <c r="AD300" s="212"/>
      <c r="AE300" s="212"/>
      <c r="AF300" s="212"/>
      <c r="AG300" s="212" t="s">
        <v>341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19"/>
      <c r="B301" s="220"/>
      <c r="C301" s="254" t="s">
        <v>767</v>
      </c>
      <c r="D301" s="226"/>
      <c r="E301" s="227">
        <v>2.8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347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29" t="s">
        <v>331</v>
      </c>
      <c r="B302" s="230" t="s">
        <v>178</v>
      </c>
      <c r="C302" s="250" t="s">
        <v>179</v>
      </c>
      <c r="D302" s="231"/>
      <c r="E302" s="232"/>
      <c r="F302" s="233"/>
      <c r="G302" s="233">
        <f>SUMIF(AG303:AG398,"&lt;&gt;NOR",G303:G398)</f>
        <v>692134.24</v>
      </c>
      <c r="H302" s="233"/>
      <c r="I302" s="233">
        <f>SUM(I303:I398)</f>
        <v>189122.81</v>
      </c>
      <c r="J302" s="233"/>
      <c r="K302" s="233">
        <f>SUM(K303:K398)</f>
        <v>503011.43000000005</v>
      </c>
      <c r="L302" s="233"/>
      <c r="M302" s="233">
        <f>SUM(M303:M398)</f>
        <v>837482.43039999995</v>
      </c>
      <c r="N302" s="232"/>
      <c r="O302" s="232">
        <f>SUM(O303:O398)</f>
        <v>14.440000000000001</v>
      </c>
      <c r="P302" s="232"/>
      <c r="Q302" s="232">
        <f>SUM(Q303:Q398)</f>
        <v>0</v>
      </c>
      <c r="R302" s="233"/>
      <c r="S302" s="233"/>
      <c r="T302" s="234"/>
      <c r="U302" s="228"/>
      <c r="V302" s="228">
        <f>SUM(V303:V398)</f>
        <v>506.51</v>
      </c>
      <c r="W302" s="228"/>
      <c r="X302" s="228"/>
      <c r="Y302" s="228"/>
      <c r="AG302" t="s">
        <v>332</v>
      </c>
    </row>
    <row r="303" spans="1:60" outlineLevel="1" x14ac:dyDescent="0.2">
      <c r="A303" s="239">
        <v>73</v>
      </c>
      <c r="B303" s="240" t="s">
        <v>734</v>
      </c>
      <c r="C303" s="251" t="s">
        <v>735</v>
      </c>
      <c r="D303" s="241" t="s">
        <v>383</v>
      </c>
      <c r="E303" s="242">
        <v>355.78174999999999</v>
      </c>
      <c r="F303" s="243">
        <v>87.8</v>
      </c>
      <c r="G303" s="244">
        <f>ROUND(E303*F303,2)</f>
        <v>31237.64</v>
      </c>
      <c r="H303" s="243">
        <v>42.83</v>
      </c>
      <c r="I303" s="244">
        <f>ROUND(E303*H303,2)</f>
        <v>15238.13</v>
      </c>
      <c r="J303" s="243">
        <v>44.97</v>
      </c>
      <c r="K303" s="244">
        <f>ROUND(E303*J303,2)</f>
        <v>15999.51</v>
      </c>
      <c r="L303" s="244">
        <v>21</v>
      </c>
      <c r="M303" s="244">
        <f>G303*(1+L303/100)</f>
        <v>37797.544399999999</v>
      </c>
      <c r="N303" s="242">
        <v>5.2500000000000003E-3</v>
      </c>
      <c r="O303" s="242">
        <f>ROUND(E303*N303,2)</f>
        <v>1.87</v>
      </c>
      <c r="P303" s="242">
        <v>0</v>
      </c>
      <c r="Q303" s="242">
        <f>ROUND(E303*P303,2)</f>
        <v>0</v>
      </c>
      <c r="R303" s="244" t="s">
        <v>464</v>
      </c>
      <c r="S303" s="244" t="s">
        <v>337</v>
      </c>
      <c r="T303" s="245" t="s">
        <v>338</v>
      </c>
      <c r="U303" s="222">
        <v>8.1000000000000003E-2</v>
      </c>
      <c r="V303" s="222">
        <f>ROUND(E303*U303,2)</f>
        <v>28.82</v>
      </c>
      <c r="W303" s="222"/>
      <c r="X303" s="222" t="s">
        <v>339</v>
      </c>
      <c r="Y303" s="222" t="s">
        <v>340</v>
      </c>
      <c r="Z303" s="212"/>
      <c r="AA303" s="212"/>
      <c r="AB303" s="212"/>
      <c r="AC303" s="212"/>
      <c r="AD303" s="212"/>
      <c r="AE303" s="212"/>
      <c r="AF303" s="212"/>
      <c r="AG303" s="212" t="s">
        <v>341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2" x14ac:dyDescent="0.2">
      <c r="A304" s="219"/>
      <c r="B304" s="220"/>
      <c r="C304" s="252" t="s">
        <v>716</v>
      </c>
      <c r="D304" s="246"/>
      <c r="E304" s="246"/>
      <c r="F304" s="246"/>
      <c r="G304" s="246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343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19"/>
      <c r="B305" s="220"/>
      <c r="C305" s="254" t="s">
        <v>768</v>
      </c>
      <c r="D305" s="226"/>
      <c r="E305" s="227">
        <v>196.863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347</v>
      </c>
      <c r="AH305" s="212">
        <v>5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19"/>
      <c r="B306" s="220"/>
      <c r="C306" s="254" t="s">
        <v>769</v>
      </c>
      <c r="D306" s="226"/>
      <c r="E306" s="227">
        <v>158.91874999999999</v>
      </c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347</v>
      </c>
      <c r="AH306" s="212">
        <v>5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 x14ac:dyDescent="0.2">
      <c r="A307" s="239">
        <v>74</v>
      </c>
      <c r="B307" s="240" t="s">
        <v>770</v>
      </c>
      <c r="C307" s="251" t="s">
        <v>771</v>
      </c>
      <c r="D307" s="241" t="s">
        <v>383</v>
      </c>
      <c r="E307" s="242">
        <v>196.863</v>
      </c>
      <c r="F307" s="243">
        <v>635</v>
      </c>
      <c r="G307" s="244">
        <f>ROUND(E307*F307,2)</f>
        <v>125008.01</v>
      </c>
      <c r="H307" s="243">
        <v>338.07</v>
      </c>
      <c r="I307" s="244">
        <f>ROUND(E307*H307,2)</f>
        <v>66553.47</v>
      </c>
      <c r="J307" s="243">
        <v>296.93</v>
      </c>
      <c r="K307" s="244">
        <f>ROUND(E307*J307,2)</f>
        <v>58454.53</v>
      </c>
      <c r="L307" s="244">
        <v>21</v>
      </c>
      <c r="M307" s="244">
        <f>G307*(1+L307/100)</f>
        <v>151259.69209999999</v>
      </c>
      <c r="N307" s="242">
        <v>1.1469999999999999E-2</v>
      </c>
      <c r="O307" s="242">
        <f>ROUND(E307*N307,2)</f>
        <v>2.2599999999999998</v>
      </c>
      <c r="P307" s="242">
        <v>0</v>
      </c>
      <c r="Q307" s="242">
        <f>ROUND(E307*P307,2)</f>
        <v>0</v>
      </c>
      <c r="R307" s="244" t="s">
        <v>464</v>
      </c>
      <c r="S307" s="244" t="s">
        <v>337</v>
      </c>
      <c r="T307" s="245" t="s">
        <v>338</v>
      </c>
      <c r="U307" s="222">
        <v>0.495</v>
      </c>
      <c r="V307" s="222">
        <f>ROUND(E307*U307,2)</f>
        <v>97.45</v>
      </c>
      <c r="W307" s="222"/>
      <c r="X307" s="222" t="s">
        <v>339</v>
      </c>
      <c r="Y307" s="222" t="s">
        <v>340</v>
      </c>
      <c r="Z307" s="212"/>
      <c r="AA307" s="212"/>
      <c r="AB307" s="212"/>
      <c r="AC307" s="212"/>
      <c r="AD307" s="212"/>
      <c r="AE307" s="212"/>
      <c r="AF307" s="212"/>
      <c r="AG307" s="212" t="s">
        <v>341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">
      <c r="A308" s="219"/>
      <c r="B308" s="220"/>
      <c r="C308" s="252" t="s">
        <v>716</v>
      </c>
      <c r="D308" s="246"/>
      <c r="E308" s="246"/>
      <c r="F308" s="246"/>
      <c r="G308" s="246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343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3" t="s">
        <v>772</v>
      </c>
      <c r="D309" s="247"/>
      <c r="E309" s="247"/>
      <c r="F309" s="247"/>
      <c r="G309" s="247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345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48" t="str">
        <f>C309</f>
        <v>V položce nejsou zakalkulovány náklady na pomocné lešení, použití rohových lišt a armovací skelné tkaniny.</v>
      </c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69" t="s">
        <v>773</v>
      </c>
      <c r="D310" s="259"/>
      <c r="E310" s="260"/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347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19"/>
      <c r="B311" s="220"/>
      <c r="C311" s="270" t="s">
        <v>774</v>
      </c>
      <c r="D311" s="259"/>
      <c r="E311" s="260">
        <v>45.5</v>
      </c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347</v>
      </c>
      <c r="AH311" s="212">
        <v>2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70" t="s">
        <v>775</v>
      </c>
      <c r="D312" s="259"/>
      <c r="E312" s="260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347</v>
      </c>
      <c r="AH312" s="212">
        <v>2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70" t="s">
        <v>776</v>
      </c>
      <c r="D313" s="259"/>
      <c r="E313" s="260">
        <v>3.5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347</v>
      </c>
      <c r="AH313" s="212">
        <v>2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70" t="s">
        <v>777</v>
      </c>
      <c r="D314" s="259"/>
      <c r="E314" s="260">
        <v>1.464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347</v>
      </c>
      <c r="AH314" s="212">
        <v>2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70" t="s">
        <v>778</v>
      </c>
      <c r="D315" s="259"/>
      <c r="E315" s="260">
        <v>2.5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347</v>
      </c>
      <c r="AH315" s="212">
        <v>2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">
      <c r="A316" s="219"/>
      <c r="B316" s="220"/>
      <c r="C316" s="270" t="s">
        <v>779</v>
      </c>
      <c r="D316" s="259"/>
      <c r="E316" s="260">
        <v>2.1875</v>
      </c>
      <c r="F316" s="222"/>
      <c r="G316" s="222"/>
      <c r="H316" s="222"/>
      <c r="I316" s="222"/>
      <c r="J316" s="222"/>
      <c r="K316" s="222"/>
      <c r="L316" s="222"/>
      <c r="M316" s="222"/>
      <c r="N316" s="221"/>
      <c r="O316" s="221"/>
      <c r="P316" s="221"/>
      <c r="Q316" s="221"/>
      <c r="R316" s="222"/>
      <c r="S316" s="222"/>
      <c r="T316" s="222"/>
      <c r="U316" s="222"/>
      <c r="V316" s="222"/>
      <c r="W316" s="222"/>
      <c r="X316" s="222"/>
      <c r="Y316" s="222"/>
      <c r="Z316" s="212"/>
      <c r="AA316" s="212"/>
      <c r="AB316" s="212"/>
      <c r="AC316" s="212"/>
      <c r="AD316" s="212"/>
      <c r="AE316" s="212"/>
      <c r="AF316" s="212"/>
      <c r="AG316" s="212" t="s">
        <v>347</v>
      </c>
      <c r="AH316" s="212">
        <v>2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19"/>
      <c r="B317" s="220"/>
      <c r="C317" s="269" t="s">
        <v>780</v>
      </c>
      <c r="D317" s="259"/>
      <c r="E317" s="260"/>
      <c r="F317" s="222"/>
      <c r="G317" s="222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347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54" t="s">
        <v>781</v>
      </c>
      <c r="D318" s="226"/>
      <c r="E318" s="227"/>
      <c r="F318" s="222"/>
      <c r="G318" s="222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347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19"/>
      <c r="B319" s="220"/>
      <c r="C319" s="254" t="s">
        <v>782</v>
      </c>
      <c r="D319" s="226"/>
      <c r="E319" s="227">
        <v>11.05</v>
      </c>
      <c r="F319" s="222"/>
      <c r="G319" s="222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347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54" t="s">
        <v>783</v>
      </c>
      <c r="D320" s="226"/>
      <c r="E320" s="227"/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347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19"/>
      <c r="B321" s="220"/>
      <c r="C321" s="254" t="s">
        <v>784</v>
      </c>
      <c r="D321" s="226"/>
      <c r="E321" s="227">
        <v>117.015</v>
      </c>
      <c r="F321" s="222"/>
      <c r="G321" s="222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347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4" t="s">
        <v>785</v>
      </c>
      <c r="D322" s="226"/>
      <c r="E322" s="227">
        <v>73.085999999999999</v>
      </c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347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786</v>
      </c>
      <c r="D323" s="226"/>
      <c r="E323" s="227"/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347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19"/>
      <c r="B324" s="220"/>
      <c r="C324" s="254" t="s">
        <v>535</v>
      </c>
      <c r="D324" s="226"/>
      <c r="E324" s="227">
        <v>-5.7</v>
      </c>
      <c r="F324" s="222"/>
      <c r="G324" s="222"/>
      <c r="H324" s="222"/>
      <c r="I324" s="222"/>
      <c r="J324" s="222"/>
      <c r="K324" s="222"/>
      <c r="L324" s="222"/>
      <c r="M324" s="222"/>
      <c r="N324" s="221"/>
      <c r="O324" s="221"/>
      <c r="P324" s="221"/>
      <c r="Q324" s="221"/>
      <c r="R324" s="222"/>
      <c r="S324" s="222"/>
      <c r="T324" s="222"/>
      <c r="U324" s="222"/>
      <c r="V324" s="222"/>
      <c r="W324" s="222"/>
      <c r="X324" s="222"/>
      <c r="Y324" s="222"/>
      <c r="Z324" s="212"/>
      <c r="AA324" s="212"/>
      <c r="AB324" s="212"/>
      <c r="AC324" s="212"/>
      <c r="AD324" s="212"/>
      <c r="AE324" s="212"/>
      <c r="AF324" s="212"/>
      <c r="AG324" s="212" t="s">
        <v>347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3" x14ac:dyDescent="0.2">
      <c r="A325" s="219"/>
      <c r="B325" s="220"/>
      <c r="C325" s="254" t="s">
        <v>787</v>
      </c>
      <c r="D325" s="226"/>
      <c r="E325" s="227">
        <v>1.4119999999999999</v>
      </c>
      <c r="F325" s="222"/>
      <c r="G325" s="222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347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ht="22.5" outlineLevel="1" x14ac:dyDescent="0.2">
      <c r="A326" s="239">
        <v>75</v>
      </c>
      <c r="B326" s="240" t="s">
        <v>788</v>
      </c>
      <c r="C326" s="251" t="s">
        <v>789</v>
      </c>
      <c r="D326" s="241" t="s">
        <v>383</v>
      </c>
      <c r="E326" s="242">
        <v>365.21674999999999</v>
      </c>
      <c r="F326" s="243">
        <v>205</v>
      </c>
      <c r="G326" s="244">
        <f>ROUND(E326*F326,2)</f>
        <v>74869.429999999993</v>
      </c>
      <c r="H326" s="243">
        <v>34.58</v>
      </c>
      <c r="I326" s="244">
        <f>ROUND(E326*H326,2)</f>
        <v>12629.2</v>
      </c>
      <c r="J326" s="243">
        <v>170.42</v>
      </c>
      <c r="K326" s="244">
        <f>ROUND(E326*J326,2)</f>
        <v>62240.24</v>
      </c>
      <c r="L326" s="244">
        <v>21</v>
      </c>
      <c r="M326" s="244">
        <f>G326*(1+L326/100)</f>
        <v>90592.010299999994</v>
      </c>
      <c r="N326" s="242">
        <v>4.6899999999999997E-3</v>
      </c>
      <c r="O326" s="242">
        <f>ROUND(E326*N326,2)</f>
        <v>1.71</v>
      </c>
      <c r="P326" s="242">
        <v>0</v>
      </c>
      <c r="Q326" s="242">
        <f>ROUND(E326*P326,2)</f>
        <v>0</v>
      </c>
      <c r="R326" s="244" t="s">
        <v>464</v>
      </c>
      <c r="S326" s="244" t="s">
        <v>337</v>
      </c>
      <c r="T326" s="245" t="s">
        <v>338</v>
      </c>
      <c r="U326" s="222">
        <v>0.28499999999999998</v>
      </c>
      <c r="V326" s="222">
        <f>ROUND(E326*U326,2)</f>
        <v>104.09</v>
      </c>
      <c r="W326" s="222"/>
      <c r="X326" s="222" t="s">
        <v>339</v>
      </c>
      <c r="Y326" s="222" t="s">
        <v>340</v>
      </c>
      <c r="Z326" s="212"/>
      <c r="AA326" s="212"/>
      <c r="AB326" s="212"/>
      <c r="AC326" s="212"/>
      <c r="AD326" s="212"/>
      <c r="AE326" s="212"/>
      <c r="AF326" s="212"/>
      <c r="AG326" s="212" t="s">
        <v>341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19"/>
      <c r="B327" s="220"/>
      <c r="C327" s="252" t="s">
        <v>716</v>
      </c>
      <c r="D327" s="246"/>
      <c r="E327" s="246"/>
      <c r="F327" s="246"/>
      <c r="G327" s="246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343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19"/>
      <c r="B328" s="220"/>
      <c r="C328" s="253" t="s">
        <v>790</v>
      </c>
      <c r="D328" s="247"/>
      <c r="E328" s="247"/>
      <c r="F328" s="247"/>
      <c r="G328" s="247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345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54" t="s">
        <v>768</v>
      </c>
      <c r="D329" s="226"/>
      <c r="E329" s="227">
        <v>196.863</v>
      </c>
      <c r="F329" s="222"/>
      <c r="G329" s="222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347</v>
      </c>
      <c r="AH329" s="212">
        <v>5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4" t="s">
        <v>769</v>
      </c>
      <c r="D330" s="226"/>
      <c r="E330" s="227">
        <v>158.91874999999999</v>
      </c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347</v>
      </c>
      <c r="AH330" s="212">
        <v>5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54" t="s">
        <v>791</v>
      </c>
      <c r="D331" s="226"/>
      <c r="E331" s="227">
        <v>9.4350000000000005</v>
      </c>
      <c r="F331" s="222"/>
      <c r="G331" s="222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347</v>
      </c>
      <c r="AH331" s="212">
        <v>5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2.5" outlineLevel="1" x14ac:dyDescent="0.2">
      <c r="A332" s="239">
        <v>76</v>
      </c>
      <c r="B332" s="240" t="s">
        <v>745</v>
      </c>
      <c r="C332" s="251" t="s">
        <v>746</v>
      </c>
      <c r="D332" s="241" t="s">
        <v>383</v>
      </c>
      <c r="E332" s="242">
        <v>379.25574999999998</v>
      </c>
      <c r="F332" s="243">
        <v>71.099999999999994</v>
      </c>
      <c r="G332" s="244">
        <f>ROUND(E332*F332,2)</f>
        <v>26965.08</v>
      </c>
      <c r="H332" s="243">
        <v>29.33</v>
      </c>
      <c r="I332" s="244">
        <f>ROUND(E332*H332,2)</f>
        <v>11123.57</v>
      </c>
      <c r="J332" s="243">
        <v>41.77</v>
      </c>
      <c r="K332" s="244">
        <f>ROUND(E332*J332,2)</f>
        <v>15841.51</v>
      </c>
      <c r="L332" s="244">
        <v>21</v>
      </c>
      <c r="M332" s="244">
        <f>G332*(1+L332/100)</f>
        <v>32627.746800000001</v>
      </c>
      <c r="N332" s="242">
        <v>3.2000000000000003E-4</v>
      </c>
      <c r="O332" s="242">
        <f>ROUND(E332*N332,2)</f>
        <v>0.12</v>
      </c>
      <c r="P332" s="242">
        <v>0</v>
      </c>
      <c r="Q332" s="242">
        <f>ROUND(E332*P332,2)</f>
        <v>0</v>
      </c>
      <c r="R332" s="244" t="s">
        <v>464</v>
      </c>
      <c r="S332" s="244" t="s">
        <v>337</v>
      </c>
      <c r="T332" s="245" t="s">
        <v>338</v>
      </c>
      <c r="U332" s="222">
        <v>7.0000000000000007E-2</v>
      </c>
      <c r="V332" s="222">
        <f>ROUND(E332*U332,2)</f>
        <v>26.55</v>
      </c>
      <c r="W332" s="222"/>
      <c r="X332" s="222" t="s">
        <v>339</v>
      </c>
      <c r="Y332" s="222" t="s">
        <v>340</v>
      </c>
      <c r="Z332" s="212"/>
      <c r="AA332" s="212"/>
      <c r="AB332" s="212"/>
      <c r="AC332" s="212"/>
      <c r="AD332" s="212"/>
      <c r="AE332" s="212"/>
      <c r="AF332" s="212"/>
      <c r="AG332" s="212" t="s">
        <v>341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2" t="s">
        <v>716</v>
      </c>
      <c r="D333" s="246"/>
      <c r="E333" s="246"/>
      <c r="F333" s="246"/>
      <c r="G333" s="246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343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">
      <c r="A334" s="219"/>
      <c r="B334" s="220"/>
      <c r="C334" s="254" t="s">
        <v>792</v>
      </c>
      <c r="D334" s="226"/>
      <c r="E334" s="227">
        <v>14.039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347</v>
      </c>
      <c r="AH334" s="212">
        <v>5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19"/>
      <c r="B335" s="220"/>
      <c r="C335" s="254" t="s">
        <v>793</v>
      </c>
      <c r="D335" s="226"/>
      <c r="E335" s="227">
        <v>365.21674999999999</v>
      </c>
      <c r="F335" s="222"/>
      <c r="G335" s="222"/>
      <c r="H335" s="222"/>
      <c r="I335" s="222"/>
      <c r="J335" s="222"/>
      <c r="K335" s="222"/>
      <c r="L335" s="222"/>
      <c r="M335" s="222"/>
      <c r="N335" s="221"/>
      <c r="O335" s="221"/>
      <c r="P335" s="221"/>
      <c r="Q335" s="221"/>
      <c r="R335" s="222"/>
      <c r="S335" s="222"/>
      <c r="T335" s="222"/>
      <c r="U335" s="222"/>
      <c r="V335" s="222"/>
      <c r="W335" s="222"/>
      <c r="X335" s="222"/>
      <c r="Y335" s="222"/>
      <c r="Z335" s="212"/>
      <c r="AA335" s="212"/>
      <c r="AB335" s="212"/>
      <c r="AC335" s="212"/>
      <c r="AD335" s="212"/>
      <c r="AE335" s="212"/>
      <c r="AF335" s="212"/>
      <c r="AG335" s="212" t="s">
        <v>347</v>
      </c>
      <c r="AH335" s="212">
        <v>5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33.75" outlineLevel="1" x14ac:dyDescent="0.2">
      <c r="A336" s="239">
        <v>77</v>
      </c>
      <c r="B336" s="240" t="s">
        <v>794</v>
      </c>
      <c r="C336" s="251" t="s">
        <v>795</v>
      </c>
      <c r="D336" s="241" t="s">
        <v>383</v>
      </c>
      <c r="E336" s="242">
        <v>14.039</v>
      </c>
      <c r="F336" s="243">
        <v>287</v>
      </c>
      <c r="G336" s="244">
        <f>ROUND(E336*F336,2)</f>
        <v>4029.19</v>
      </c>
      <c r="H336" s="243">
        <v>144.44999999999999</v>
      </c>
      <c r="I336" s="244">
        <f>ROUND(E336*H336,2)</f>
        <v>2027.93</v>
      </c>
      <c r="J336" s="243">
        <v>142.55000000000001</v>
      </c>
      <c r="K336" s="244">
        <f>ROUND(E336*J336,2)</f>
        <v>2001.26</v>
      </c>
      <c r="L336" s="244">
        <v>21</v>
      </c>
      <c r="M336" s="244">
        <f>G336*(1+L336/100)</f>
        <v>4875.3198999999995</v>
      </c>
      <c r="N336" s="242">
        <v>5.2999999999999998E-4</v>
      </c>
      <c r="O336" s="242">
        <f>ROUND(E336*N336,2)</f>
        <v>0.01</v>
      </c>
      <c r="P336" s="242">
        <v>0</v>
      </c>
      <c r="Q336" s="242">
        <f>ROUND(E336*P336,2)</f>
        <v>0</v>
      </c>
      <c r="R336" s="244" t="s">
        <v>464</v>
      </c>
      <c r="S336" s="244" t="s">
        <v>337</v>
      </c>
      <c r="T336" s="245" t="s">
        <v>338</v>
      </c>
      <c r="U336" s="222">
        <v>0.24</v>
      </c>
      <c r="V336" s="222">
        <f>ROUND(E336*U336,2)</f>
        <v>3.37</v>
      </c>
      <c r="W336" s="222"/>
      <c r="X336" s="222" t="s">
        <v>339</v>
      </c>
      <c r="Y336" s="222" t="s">
        <v>340</v>
      </c>
      <c r="Z336" s="212"/>
      <c r="AA336" s="212"/>
      <c r="AB336" s="212"/>
      <c r="AC336" s="212"/>
      <c r="AD336" s="212"/>
      <c r="AE336" s="212"/>
      <c r="AF336" s="212"/>
      <c r="AG336" s="212" t="s">
        <v>341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2" x14ac:dyDescent="0.2">
      <c r="A337" s="219"/>
      <c r="B337" s="220"/>
      <c r="C337" s="255" t="s">
        <v>796</v>
      </c>
      <c r="D337" s="249"/>
      <c r="E337" s="249"/>
      <c r="F337" s="249"/>
      <c r="G337" s="249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345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">
      <c r="A338" s="219"/>
      <c r="B338" s="220"/>
      <c r="C338" s="254" t="s">
        <v>797</v>
      </c>
      <c r="D338" s="226"/>
      <c r="E338" s="227">
        <v>14.039</v>
      </c>
      <c r="F338" s="222"/>
      <c r="G338" s="222"/>
      <c r="H338" s="222"/>
      <c r="I338" s="222"/>
      <c r="J338" s="222"/>
      <c r="K338" s="222"/>
      <c r="L338" s="222"/>
      <c r="M338" s="222"/>
      <c r="N338" s="221"/>
      <c r="O338" s="221"/>
      <c r="P338" s="221"/>
      <c r="Q338" s="221"/>
      <c r="R338" s="222"/>
      <c r="S338" s="222"/>
      <c r="T338" s="222"/>
      <c r="U338" s="222"/>
      <c r="V338" s="222"/>
      <c r="W338" s="222"/>
      <c r="X338" s="222"/>
      <c r="Y338" s="222"/>
      <c r="Z338" s="212"/>
      <c r="AA338" s="212"/>
      <c r="AB338" s="212"/>
      <c r="AC338" s="212"/>
      <c r="AD338" s="212"/>
      <c r="AE338" s="212"/>
      <c r="AF338" s="212"/>
      <c r="AG338" s="212" t="s">
        <v>347</v>
      </c>
      <c r="AH338" s="212">
        <v>5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33.75" outlineLevel="1" x14ac:dyDescent="0.2">
      <c r="A339" s="239">
        <v>78</v>
      </c>
      <c r="B339" s="240" t="s">
        <v>798</v>
      </c>
      <c r="C339" s="251" t="s">
        <v>799</v>
      </c>
      <c r="D339" s="241" t="s">
        <v>383</v>
      </c>
      <c r="E339" s="242">
        <v>9.4350000000000005</v>
      </c>
      <c r="F339" s="243">
        <v>1003</v>
      </c>
      <c r="G339" s="244">
        <f>ROUND(E339*F339,2)</f>
        <v>9463.31</v>
      </c>
      <c r="H339" s="243">
        <v>469.29</v>
      </c>
      <c r="I339" s="244">
        <f>ROUND(E339*H339,2)</f>
        <v>4427.75</v>
      </c>
      <c r="J339" s="243">
        <v>533.71</v>
      </c>
      <c r="K339" s="244">
        <f>ROUND(E339*J339,2)</f>
        <v>5035.55</v>
      </c>
      <c r="L339" s="244">
        <v>21</v>
      </c>
      <c r="M339" s="244">
        <f>G339*(1+L339/100)</f>
        <v>11450.605099999999</v>
      </c>
      <c r="N339" s="242">
        <v>1.111E-2</v>
      </c>
      <c r="O339" s="242">
        <f>ROUND(E339*N339,2)</f>
        <v>0.1</v>
      </c>
      <c r="P339" s="242">
        <v>0</v>
      </c>
      <c r="Q339" s="242">
        <f>ROUND(E339*P339,2)</f>
        <v>0</v>
      </c>
      <c r="R339" s="244" t="s">
        <v>464</v>
      </c>
      <c r="S339" s="244" t="s">
        <v>337</v>
      </c>
      <c r="T339" s="245" t="s">
        <v>338</v>
      </c>
      <c r="U339" s="222">
        <v>0.85699999999999998</v>
      </c>
      <c r="V339" s="222">
        <f>ROUND(E339*U339,2)</f>
        <v>8.09</v>
      </c>
      <c r="W339" s="222"/>
      <c r="X339" s="222" t="s">
        <v>339</v>
      </c>
      <c r="Y339" s="222" t="s">
        <v>340</v>
      </c>
      <c r="Z339" s="212"/>
      <c r="AA339" s="212"/>
      <c r="AB339" s="212"/>
      <c r="AC339" s="212"/>
      <c r="AD339" s="212"/>
      <c r="AE339" s="212"/>
      <c r="AF339" s="212"/>
      <c r="AG339" s="212" t="s">
        <v>341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33.75" outlineLevel="2" x14ac:dyDescent="0.2">
      <c r="A340" s="219"/>
      <c r="B340" s="220"/>
      <c r="C340" s="252" t="s">
        <v>800</v>
      </c>
      <c r="D340" s="246"/>
      <c r="E340" s="246"/>
      <c r="F340" s="246"/>
      <c r="G340" s="246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343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48" t="str">
        <f>C340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3" t="s">
        <v>801</v>
      </c>
      <c r="D341" s="247"/>
      <c r="E341" s="247"/>
      <c r="F341" s="247"/>
      <c r="G341" s="247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345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3" t="s">
        <v>802</v>
      </c>
      <c r="D342" s="247"/>
      <c r="E342" s="247"/>
      <c r="F342" s="247"/>
      <c r="G342" s="247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345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 x14ac:dyDescent="0.2">
      <c r="A343" s="219"/>
      <c r="B343" s="220"/>
      <c r="C343" s="254" t="s">
        <v>803</v>
      </c>
      <c r="D343" s="226"/>
      <c r="E343" s="227">
        <v>9.4350000000000005</v>
      </c>
      <c r="F343" s="222"/>
      <c r="G343" s="222"/>
      <c r="H343" s="222"/>
      <c r="I343" s="222"/>
      <c r="J343" s="222"/>
      <c r="K343" s="222"/>
      <c r="L343" s="222"/>
      <c r="M343" s="222"/>
      <c r="N343" s="221"/>
      <c r="O343" s="221"/>
      <c r="P343" s="221"/>
      <c r="Q343" s="221"/>
      <c r="R343" s="222"/>
      <c r="S343" s="222"/>
      <c r="T343" s="222"/>
      <c r="U343" s="222"/>
      <c r="V343" s="222"/>
      <c r="W343" s="222"/>
      <c r="X343" s="222"/>
      <c r="Y343" s="222"/>
      <c r="Z343" s="212"/>
      <c r="AA343" s="212"/>
      <c r="AB343" s="212"/>
      <c r="AC343" s="212"/>
      <c r="AD343" s="212"/>
      <c r="AE343" s="212"/>
      <c r="AF343" s="212"/>
      <c r="AG343" s="212" t="s">
        <v>347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33.75" outlineLevel="1" x14ac:dyDescent="0.2">
      <c r="A344" s="239">
        <v>79</v>
      </c>
      <c r="B344" s="240" t="s">
        <v>804</v>
      </c>
      <c r="C344" s="251" t="s">
        <v>805</v>
      </c>
      <c r="D344" s="241" t="s">
        <v>383</v>
      </c>
      <c r="E344" s="242">
        <v>365.21674999999999</v>
      </c>
      <c r="F344" s="243">
        <v>247</v>
      </c>
      <c r="G344" s="244">
        <f>ROUND(E344*F344,2)</f>
        <v>90208.54</v>
      </c>
      <c r="H344" s="243">
        <v>151.77000000000001</v>
      </c>
      <c r="I344" s="244">
        <f>ROUND(E344*H344,2)</f>
        <v>55428.95</v>
      </c>
      <c r="J344" s="243">
        <v>95.23</v>
      </c>
      <c r="K344" s="244">
        <f>ROUND(E344*J344,2)</f>
        <v>34779.589999999997</v>
      </c>
      <c r="L344" s="244">
        <v>21</v>
      </c>
      <c r="M344" s="244">
        <f>G344*(1+L344/100)</f>
        <v>109152.33339999999</v>
      </c>
      <c r="N344" s="242">
        <v>4.6999999999999999E-4</v>
      </c>
      <c r="O344" s="242">
        <f>ROUND(E344*N344,2)</f>
        <v>0.17</v>
      </c>
      <c r="P344" s="242">
        <v>0</v>
      </c>
      <c r="Q344" s="242">
        <f>ROUND(E344*P344,2)</f>
        <v>0</v>
      </c>
      <c r="R344" s="244" t="s">
        <v>464</v>
      </c>
      <c r="S344" s="244" t="s">
        <v>337</v>
      </c>
      <c r="T344" s="245" t="s">
        <v>338</v>
      </c>
      <c r="U344" s="222">
        <v>0.16</v>
      </c>
      <c r="V344" s="222">
        <f>ROUND(E344*U344,2)</f>
        <v>58.43</v>
      </c>
      <c r="W344" s="222"/>
      <c r="X344" s="222" t="s">
        <v>339</v>
      </c>
      <c r="Y344" s="222" t="s">
        <v>340</v>
      </c>
      <c r="Z344" s="212"/>
      <c r="AA344" s="212"/>
      <c r="AB344" s="212"/>
      <c r="AC344" s="212"/>
      <c r="AD344" s="212"/>
      <c r="AE344" s="212"/>
      <c r="AF344" s="212"/>
      <c r="AG344" s="212" t="s">
        <v>341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55" t="s">
        <v>806</v>
      </c>
      <c r="D345" s="249"/>
      <c r="E345" s="249"/>
      <c r="F345" s="249"/>
      <c r="G345" s="249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345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 x14ac:dyDescent="0.2">
      <c r="A346" s="219"/>
      <c r="B346" s="220"/>
      <c r="C346" s="254" t="s">
        <v>807</v>
      </c>
      <c r="D346" s="226"/>
      <c r="E346" s="227">
        <v>365.21674999999999</v>
      </c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347</v>
      </c>
      <c r="AH346" s="212">
        <v>5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39">
        <v>80</v>
      </c>
      <c r="B347" s="240" t="s">
        <v>808</v>
      </c>
      <c r="C347" s="251" t="s">
        <v>809</v>
      </c>
      <c r="D347" s="241" t="s">
        <v>383</v>
      </c>
      <c r="E347" s="242">
        <v>158.91874999999999</v>
      </c>
      <c r="F347" s="243">
        <v>509</v>
      </c>
      <c r="G347" s="244">
        <f>ROUND(E347*F347,2)</f>
        <v>80889.64</v>
      </c>
      <c r="H347" s="243">
        <v>57.41</v>
      </c>
      <c r="I347" s="244">
        <f>ROUND(E347*H347,2)</f>
        <v>9123.5300000000007</v>
      </c>
      <c r="J347" s="243">
        <v>451.59</v>
      </c>
      <c r="K347" s="244">
        <f>ROUND(E347*J347,2)</f>
        <v>71766.12</v>
      </c>
      <c r="L347" s="244">
        <v>21</v>
      </c>
      <c r="M347" s="244">
        <f>G347*(1+L347/100)</f>
        <v>97876.464399999997</v>
      </c>
      <c r="N347" s="242">
        <v>4.8160000000000001E-2</v>
      </c>
      <c r="O347" s="242">
        <f>ROUND(E347*N347,2)</f>
        <v>7.65</v>
      </c>
      <c r="P347" s="242">
        <v>0</v>
      </c>
      <c r="Q347" s="242">
        <f>ROUND(E347*P347,2)</f>
        <v>0</v>
      </c>
      <c r="R347" s="244" t="s">
        <v>464</v>
      </c>
      <c r="S347" s="244" t="s">
        <v>337</v>
      </c>
      <c r="T347" s="245" t="s">
        <v>338</v>
      </c>
      <c r="U347" s="222">
        <v>0.74299999999999999</v>
      </c>
      <c r="V347" s="222">
        <f>ROUND(E347*U347,2)</f>
        <v>118.08</v>
      </c>
      <c r="W347" s="222"/>
      <c r="X347" s="222" t="s">
        <v>339</v>
      </c>
      <c r="Y347" s="222" t="s">
        <v>340</v>
      </c>
      <c r="Z347" s="212"/>
      <c r="AA347" s="212"/>
      <c r="AB347" s="212"/>
      <c r="AC347" s="212"/>
      <c r="AD347" s="212"/>
      <c r="AE347" s="212"/>
      <c r="AF347" s="212"/>
      <c r="AG347" s="212" t="s">
        <v>341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4" t="s">
        <v>781</v>
      </c>
      <c r="D348" s="226"/>
      <c r="E348" s="227"/>
      <c r="F348" s="222"/>
      <c r="G348" s="222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347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19"/>
      <c r="B349" s="220"/>
      <c r="C349" s="254" t="s">
        <v>810</v>
      </c>
      <c r="D349" s="226"/>
      <c r="E349" s="227">
        <v>111.16425</v>
      </c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347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811</v>
      </c>
      <c r="D350" s="226"/>
      <c r="E350" s="227">
        <v>64.954499999999996</v>
      </c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347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812</v>
      </c>
      <c r="D351" s="226"/>
      <c r="E351" s="227">
        <v>-21</v>
      </c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347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813</v>
      </c>
      <c r="D352" s="226"/>
      <c r="E352" s="227">
        <v>3.8</v>
      </c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347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39">
        <v>81</v>
      </c>
      <c r="B353" s="240" t="s">
        <v>814</v>
      </c>
      <c r="C353" s="251" t="s">
        <v>815</v>
      </c>
      <c r="D353" s="241" t="s">
        <v>383</v>
      </c>
      <c r="E353" s="242">
        <v>36.9</v>
      </c>
      <c r="F353" s="243">
        <v>375.5</v>
      </c>
      <c r="G353" s="244">
        <f>ROUND(E353*F353,2)</f>
        <v>13855.95</v>
      </c>
      <c r="H353" s="243">
        <v>140.94</v>
      </c>
      <c r="I353" s="244">
        <f>ROUND(E353*H353,2)</f>
        <v>5200.6899999999996</v>
      </c>
      <c r="J353" s="243">
        <v>234.56</v>
      </c>
      <c r="K353" s="244">
        <f>ROUND(E353*J353,2)</f>
        <v>8655.26</v>
      </c>
      <c r="L353" s="244">
        <v>21</v>
      </c>
      <c r="M353" s="244">
        <f>G353*(1+L353/100)</f>
        <v>16765.699499999999</v>
      </c>
      <c r="N353" s="242">
        <v>3.6700000000000001E-3</v>
      </c>
      <c r="O353" s="242">
        <f>ROUND(E353*N353,2)</f>
        <v>0.14000000000000001</v>
      </c>
      <c r="P353" s="242">
        <v>0</v>
      </c>
      <c r="Q353" s="242">
        <f>ROUND(E353*P353,2)</f>
        <v>0</v>
      </c>
      <c r="R353" s="244" t="s">
        <v>464</v>
      </c>
      <c r="S353" s="244" t="s">
        <v>337</v>
      </c>
      <c r="T353" s="245" t="s">
        <v>338</v>
      </c>
      <c r="U353" s="222">
        <v>0.36199999999999999</v>
      </c>
      <c r="V353" s="222">
        <f>ROUND(E353*U353,2)</f>
        <v>13.36</v>
      </c>
      <c r="W353" s="222"/>
      <c r="X353" s="222" t="s">
        <v>339</v>
      </c>
      <c r="Y353" s="222" t="s">
        <v>340</v>
      </c>
      <c r="Z353" s="212"/>
      <c r="AA353" s="212"/>
      <c r="AB353" s="212"/>
      <c r="AC353" s="212"/>
      <c r="AD353" s="212"/>
      <c r="AE353" s="212"/>
      <c r="AF353" s="212"/>
      <c r="AG353" s="212" t="s">
        <v>341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2" x14ac:dyDescent="0.2">
      <c r="A354" s="219"/>
      <c r="B354" s="220"/>
      <c r="C354" s="254" t="s">
        <v>816</v>
      </c>
      <c r="D354" s="226"/>
      <c r="E354" s="227">
        <v>23.55</v>
      </c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347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19"/>
      <c r="B355" s="220"/>
      <c r="C355" s="254" t="s">
        <v>817</v>
      </c>
      <c r="D355" s="226"/>
      <c r="E355" s="227">
        <v>9.75</v>
      </c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347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818</v>
      </c>
      <c r="D356" s="226"/>
      <c r="E356" s="227">
        <v>3.6</v>
      </c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347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22.5" outlineLevel="1" x14ac:dyDescent="0.2">
      <c r="A357" s="239">
        <v>82</v>
      </c>
      <c r="B357" s="240" t="s">
        <v>819</v>
      </c>
      <c r="C357" s="251" t="s">
        <v>820</v>
      </c>
      <c r="D357" s="241" t="s">
        <v>383</v>
      </c>
      <c r="E357" s="242">
        <v>54.782510000000002</v>
      </c>
      <c r="F357" s="243">
        <v>279.5</v>
      </c>
      <c r="G357" s="244">
        <f>ROUND(E357*F357,2)</f>
        <v>15311.71</v>
      </c>
      <c r="H357" s="243">
        <v>0</v>
      </c>
      <c r="I357" s="244">
        <f>ROUND(E357*H357,2)</f>
        <v>0</v>
      </c>
      <c r="J357" s="243">
        <v>279.5</v>
      </c>
      <c r="K357" s="244">
        <f>ROUND(E357*J357,2)</f>
        <v>15311.71</v>
      </c>
      <c r="L357" s="244">
        <v>21</v>
      </c>
      <c r="M357" s="244">
        <f>G357*(1+L357/100)</f>
        <v>18527.169099999999</v>
      </c>
      <c r="N357" s="242">
        <v>0</v>
      </c>
      <c r="O357" s="242">
        <f>ROUND(E357*N357,2)</f>
        <v>0</v>
      </c>
      <c r="P357" s="242">
        <v>0</v>
      </c>
      <c r="Q357" s="242">
        <f>ROUND(E357*P357,2)</f>
        <v>0</v>
      </c>
      <c r="R357" s="244" t="s">
        <v>464</v>
      </c>
      <c r="S357" s="244" t="s">
        <v>337</v>
      </c>
      <c r="T357" s="245" t="s">
        <v>338</v>
      </c>
      <c r="U357" s="222">
        <v>0.43</v>
      </c>
      <c r="V357" s="222">
        <f>ROUND(E357*U357,2)</f>
        <v>23.56</v>
      </c>
      <c r="W357" s="222"/>
      <c r="X357" s="222" t="s">
        <v>339</v>
      </c>
      <c r="Y357" s="222" t="s">
        <v>340</v>
      </c>
      <c r="Z357" s="212"/>
      <c r="AA357" s="212"/>
      <c r="AB357" s="212"/>
      <c r="AC357" s="212"/>
      <c r="AD357" s="212"/>
      <c r="AE357" s="212"/>
      <c r="AF357" s="212"/>
      <c r="AG357" s="212" t="s">
        <v>341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4" t="s">
        <v>821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347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822</v>
      </c>
      <c r="D359" s="226"/>
      <c r="E359" s="227">
        <v>54.782510000000002</v>
      </c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347</v>
      </c>
      <c r="AH359" s="212">
        <v>5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39">
        <v>83</v>
      </c>
      <c r="B360" s="240" t="s">
        <v>823</v>
      </c>
      <c r="C360" s="251" t="s">
        <v>824</v>
      </c>
      <c r="D360" s="241" t="s">
        <v>383</v>
      </c>
      <c r="E360" s="242">
        <v>9</v>
      </c>
      <c r="F360" s="243">
        <v>858</v>
      </c>
      <c r="G360" s="244">
        <f>ROUND(E360*F360,2)</f>
        <v>7722</v>
      </c>
      <c r="H360" s="243">
        <v>321.54000000000002</v>
      </c>
      <c r="I360" s="244">
        <f>ROUND(E360*H360,2)</f>
        <v>2893.86</v>
      </c>
      <c r="J360" s="243">
        <v>536.46</v>
      </c>
      <c r="K360" s="244">
        <f>ROUND(E360*J360,2)</f>
        <v>4828.1400000000003</v>
      </c>
      <c r="L360" s="244">
        <v>21</v>
      </c>
      <c r="M360" s="244">
        <f>G360*(1+L360/100)</f>
        <v>9343.619999999999</v>
      </c>
      <c r="N360" s="242">
        <v>6.9999999999999999E-4</v>
      </c>
      <c r="O360" s="242">
        <f>ROUND(E360*N360,2)</f>
        <v>0.01</v>
      </c>
      <c r="P360" s="242">
        <v>0</v>
      </c>
      <c r="Q360" s="242">
        <f>ROUND(E360*P360,2)</f>
        <v>0</v>
      </c>
      <c r="R360" s="244" t="s">
        <v>825</v>
      </c>
      <c r="S360" s="244" t="s">
        <v>337</v>
      </c>
      <c r="T360" s="245" t="s">
        <v>338</v>
      </c>
      <c r="U360" s="222">
        <v>0.78700000000000003</v>
      </c>
      <c r="V360" s="222">
        <f>ROUND(E360*U360,2)</f>
        <v>7.08</v>
      </c>
      <c r="W360" s="222"/>
      <c r="X360" s="222" t="s">
        <v>339</v>
      </c>
      <c r="Y360" s="222" t="s">
        <v>340</v>
      </c>
      <c r="Z360" s="212"/>
      <c r="AA360" s="212"/>
      <c r="AB360" s="212"/>
      <c r="AC360" s="212"/>
      <c r="AD360" s="212"/>
      <c r="AE360" s="212"/>
      <c r="AF360" s="212"/>
      <c r="AG360" s="212" t="s">
        <v>341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2" x14ac:dyDescent="0.2">
      <c r="A361" s="219"/>
      <c r="B361" s="220"/>
      <c r="C361" s="255" t="s">
        <v>826</v>
      </c>
      <c r="D361" s="249"/>
      <c r="E361" s="249"/>
      <c r="F361" s="249"/>
      <c r="G361" s="249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345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2" x14ac:dyDescent="0.2">
      <c r="A362" s="219"/>
      <c r="B362" s="220"/>
      <c r="C362" s="254" t="s">
        <v>827</v>
      </c>
      <c r="D362" s="226"/>
      <c r="E362" s="227"/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347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19"/>
      <c r="B363" s="220"/>
      <c r="C363" s="254" t="s">
        <v>828</v>
      </c>
      <c r="D363" s="226"/>
      <c r="E363" s="227"/>
      <c r="F363" s="222"/>
      <c r="G363" s="222"/>
      <c r="H363" s="222"/>
      <c r="I363" s="222"/>
      <c r="J363" s="222"/>
      <c r="K363" s="222"/>
      <c r="L363" s="222"/>
      <c r="M363" s="222"/>
      <c r="N363" s="221"/>
      <c r="O363" s="221"/>
      <c r="P363" s="221"/>
      <c r="Q363" s="221"/>
      <c r="R363" s="222"/>
      <c r="S363" s="222"/>
      <c r="T363" s="222"/>
      <c r="U363" s="222"/>
      <c r="V363" s="222"/>
      <c r="W363" s="222"/>
      <c r="X363" s="222"/>
      <c r="Y363" s="222"/>
      <c r="Z363" s="212"/>
      <c r="AA363" s="212"/>
      <c r="AB363" s="212"/>
      <c r="AC363" s="212"/>
      <c r="AD363" s="212"/>
      <c r="AE363" s="212"/>
      <c r="AF363" s="212"/>
      <c r="AG363" s="212" t="s">
        <v>347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19"/>
      <c r="B364" s="220"/>
      <c r="C364" s="254" t="s">
        <v>829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347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830</v>
      </c>
      <c r="D365" s="226"/>
      <c r="E365" s="227">
        <v>9</v>
      </c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347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39">
        <v>84</v>
      </c>
      <c r="B366" s="240" t="s">
        <v>831</v>
      </c>
      <c r="C366" s="251" t="s">
        <v>832</v>
      </c>
      <c r="D366" s="241" t="s">
        <v>383</v>
      </c>
      <c r="E366" s="242">
        <v>14.039</v>
      </c>
      <c r="F366" s="243">
        <v>2590</v>
      </c>
      <c r="G366" s="244">
        <f>ROUND(E366*F366,2)</f>
        <v>36361.01</v>
      </c>
      <c r="H366" s="243">
        <v>0</v>
      </c>
      <c r="I366" s="244">
        <f>ROUND(E366*H366,2)</f>
        <v>0</v>
      </c>
      <c r="J366" s="243">
        <v>2590</v>
      </c>
      <c r="K366" s="244">
        <f>ROUND(E366*J366,2)</f>
        <v>36361.01</v>
      </c>
      <c r="L366" s="244">
        <v>21</v>
      </c>
      <c r="M366" s="244">
        <f>G366*(1+L366/100)</f>
        <v>43996.822099999998</v>
      </c>
      <c r="N366" s="242">
        <v>1.668E-2</v>
      </c>
      <c r="O366" s="242">
        <f>ROUND(E366*N366,2)</f>
        <v>0.23</v>
      </c>
      <c r="P366" s="242">
        <v>0</v>
      </c>
      <c r="Q366" s="242">
        <f>ROUND(E366*P366,2)</f>
        <v>0</v>
      </c>
      <c r="R366" s="244"/>
      <c r="S366" s="244" t="s">
        <v>365</v>
      </c>
      <c r="T366" s="245" t="s">
        <v>338</v>
      </c>
      <c r="U366" s="222">
        <v>1.2558</v>
      </c>
      <c r="V366" s="222">
        <f>ROUND(E366*U366,2)</f>
        <v>17.63</v>
      </c>
      <c r="W366" s="222"/>
      <c r="X366" s="222" t="s">
        <v>339</v>
      </c>
      <c r="Y366" s="222" t="s">
        <v>340</v>
      </c>
      <c r="Z366" s="212"/>
      <c r="AA366" s="212"/>
      <c r="AB366" s="212"/>
      <c r="AC366" s="212"/>
      <c r="AD366" s="212"/>
      <c r="AE366" s="212"/>
      <c r="AF366" s="212"/>
      <c r="AG366" s="212" t="s">
        <v>341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5" t="s">
        <v>833</v>
      </c>
      <c r="D367" s="249"/>
      <c r="E367" s="249"/>
      <c r="F367" s="249"/>
      <c r="G367" s="249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345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">
      <c r="A368" s="219"/>
      <c r="B368" s="220"/>
      <c r="C368" s="254" t="s">
        <v>834</v>
      </c>
      <c r="D368" s="226"/>
      <c r="E368" s="227">
        <v>20.024999999999999</v>
      </c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347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19"/>
      <c r="B369" s="220"/>
      <c r="C369" s="254" t="s">
        <v>835</v>
      </c>
      <c r="D369" s="226"/>
      <c r="E369" s="227">
        <v>-5.9859999999999998</v>
      </c>
      <c r="F369" s="222"/>
      <c r="G369" s="222"/>
      <c r="H369" s="222"/>
      <c r="I369" s="222"/>
      <c r="J369" s="222"/>
      <c r="K369" s="222"/>
      <c r="L369" s="222"/>
      <c r="M369" s="222"/>
      <c r="N369" s="221"/>
      <c r="O369" s="221"/>
      <c r="P369" s="221"/>
      <c r="Q369" s="221"/>
      <c r="R369" s="222"/>
      <c r="S369" s="222"/>
      <c r="T369" s="222"/>
      <c r="U369" s="222"/>
      <c r="V369" s="222"/>
      <c r="W369" s="222"/>
      <c r="X369" s="222"/>
      <c r="Y369" s="222"/>
      <c r="Z369" s="212"/>
      <c r="AA369" s="212"/>
      <c r="AB369" s="212"/>
      <c r="AC369" s="212"/>
      <c r="AD369" s="212"/>
      <c r="AE369" s="212"/>
      <c r="AF369" s="212"/>
      <c r="AG369" s="212" t="s">
        <v>347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61">
        <v>85</v>
      </c>
      <c r="B370" s="262" t="s">
        <v>836</v>
      </c>
      <c r="C370" s="268" t="s">
        <v>837</v>
      </c>
      <c r="D370" s="263" t="s">
        <v>838</v>
      </c>
      <c r="E370" s="264">
        <v>1</v>
      </c>
      <c r="F370" s="265">
        <v>10000</v>
      </c>
      <c r="G370" s="266">
        <f>ROUND(E370*F370,2)</f>
        <v>10000</v>
      </c>
      <c r="H370" s="265">
        <v>0</v>
      </c>
      <c r="I370" s="266">
        <f>ROUND(E370*H370,2)</f>
        <v>0</v>
      </c>
      <c r="J370" s="265">
        <v>10000</v>
      </c>
      <c r="K370" s="266">
        <f>ROUND(E370*J370,2)</f>
        <v>10000</v>
      </c>
      <c r="L370" s="266">
        <v>21</v>
      </c>
      <c r="M370" s="266">
        <f>G370*(1+L370/100)</f>
        <v>12100</v>
      </c>
      <c r="N370" s="264">
        <v>0</v>
      </c>
      <c r="O370" s="264">
        <f>ROUND(E370*N370,2)</f>
        <v>0</v>
      </c>
      <c r="P370" s="264">
        <v>0</v>
      </c>
      <c r="Q370" s="264">
        <f>ROUND(E370*P370,2)</f>
        <v>0</v>
      </c>
      <c r="R370" s="266"/>
      <c r="S370" s="266" t="s">
        <v>365</v>
      </c>
      <c r="T370" s="267" t="s">
        <v>366</v>
      </c>
      <c r="U370" s="222">
        <v>0</v>
      </c>
      <c r="V370" s="222">
        <f>ROUND(E370*U370,2)</f>
        <v>0</v>
      </c>
      <c r="W370" s="222"/>
      <c r="X370" s="222" t="s">
        <v>339</v>
      </c>
      <c r="Y370" s="222" t="s">
        <v>340</v>
      </c>
      <c r="Z370" s="212"/>
      <c r="AA370" s="212"/>
      <c r="AB370" s="212"/>
      <c r="AC370" s="212"/>
      <c r="AD370" s="212"/>
      <c r="AE370" s="212"/>
      <c r="AF370" s="212"/>
      <c r="AG370" s="212" t="s">
        <v>341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39">
        <v>86</v>
      </c>
      <c r="B371" s="240" t="s">
        <v>839</v>
      </c>
      <c r="C371" s="251" t="s">
        <v>840</v>
      </c>
      <c r="D371" s="241" t="s">
        <v>383</v>
      </c>
      <c r="E371" s="242">
        <v>45.5</v>
      </c>
      <c r="F371" s="243">
        <v>1750</v>
      </c>
      <c r="G371" s="244">
        <f>ROUND(E371*F371,2)</f>
        <v>79625</v>
      </c>
      <c r="H371" s="243">
        <v>0</v>
      </c>
      <c r="I371" s="244">
        <f>ROUND(E371*H371,2)</f>
        <v>0</v>
      </c>
      <c r="J371" s="243">
        <v>1750</v>
      </c>
      <c r="K371" s="244">
        <f>ROUND(E371*J371,2)</f>
        <v>79625</v>
      </c>
      <c r="L371" s="244">
        <v>21</v>
      </c>
      <c r="M371" s="244">
        <f>G371*(1+L371/100)</f>
        <v>96346.25</v>
      </c>
      <c r="N371" s="242">
        <v>0</v>
      </c>
      <c r="O371" s="242">
        <f>ROUND(E371*N371,2)</f>
        <v>0</v>
      </c>
      <c r="P371" s="242">
        <v>0</v>
      </c>
      <c r="Q371" s="242">
        <f>ROUND(E371*P371,2)</f>
        <v>0</v>
      </c>
      <c r="R371" s="244"/>
      <c r="S371" s="244" t="s">
        <v>365</v>
      </c>
      <c r="T371" s="245" t="s">
        <v>366</v>
      </c>
      <c r="U371" s="222">
        <v>0</v>
      </c>
      <c r="V371" s="222">
        <f>ROUND(E371*U371,2)</f>
        <v>0</v>
      </c>
      <c r="W371" s="222"/>
      <c r="X371" s="222" t="s">
        <v>604</v>
      </c>
      <c r="Y371" s="222" t="s">
        <v>340</v>
      </c>
      <c r="Z371" s="212"/>
      <c r="AA371" s="212"/>
      <c r="AB371" s="212"/>
      <c r="AC371" s="212"/>
      <c r="AD371" s="212"/>
      <c r="AE371" s="212"/>
      <c r="AF371" s="212"/>
      <c r="AG371" s="212" t="s">
        <v>605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">
      <c r="A372" s="219"/>
      <c r="B372" s="220"/>
      <c r="C372" s="255" t="s">
        <v>841</v>
      </c>
      <c r="D372" s="249"/>
      <c r="E372" s="249"/>
      <c r="F372" s="249"/>
      <c r="G372" s="249"/>
      <c r="H372" s="222"/>
      <c r="I372" s="222"/>
      <c r="J372" s="222"/>
      <c r="K372" s="222"/>
      <c r="L372" s="222"/>
      <c r="M372" s="222"/>
      <c r="N372" s="221"/>
      <c r="O372" s="221"/>
      <c r="P372" s="221"/>
      <c r="Q372" s="221"/>
      <c r="R372" s="222"/>
      <c r="S372" s="222"/>
      <c r="T372" s="222"/>
      <c r="U372" s="222"/>
      <c r="V372" s="222"/>
      <c r="W372" s="222"/>
      <c r="X372" s="222"/>
      <c r="Y372" s="222"/>
      <c r="Z372" s="212"/>
      <c r="AA372" s="212"/>
      <c r="AB372" s="212"/>
      <c r="AC372" s="212"/>
      <c r="AD372" s="212"/>
      <c r="AE372" s="212"/>
      <c r="AF372" s="212"/>
      <c r="AG372" s="212" t="s">
        <v>345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19"/>
      <c r="B373" s="220"/>
      <c r="C373" s="271" t="s">
        <v>781</v>
      </c>
      <c r="D373" s="223"/>
      <c r="E373" s="224"/>
      <c r="F373" s="225"/>
      <c r="G373" s="225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345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19"/>
      <c r="B374" s="220"/>
      <c r="C374" s="253" t="s">
        <v>842</v>
      </c>
      <c r="D374" s="247"/>
      <c r="E374" s="247"/>
      <c r="F374" s="247"/>
      <c r="G374" s="247"/>
      <c r="H374" s="222"/>
      <c r="I374" s="222"/>
      <c r="J374" s="222"/>
      <c r="K374" s="222"/>
      <c r="L374" s="222"/>
      <c r="M374" s="222"/>
      <c r="N374" s="221"/>
      <c r="O374" s="221"/>
      <c r="P374" s="221"/>
      <c r="Q374" s="221"/>
      <c r="R374" s="222"/>
      <c r="S374" s="222"/>
      <c r="T374" s="222"/>
      <c r="U374" s="222"/>
      <c r="V374" s="222"/>
      <c r="W374" s="222"/>
      <c r="X374" s="222"/>
      <c r="Y374" s="222"/>
      <c r="Z374" s="212"/>
      <c r="AA374" s="212"/>
      <c r="AB374" s="212"/>
      <c r="AC374" s="212"/>
      <c r="AD374" s="212"/>
      <c r="AE374" s="212"/>
      <c r="AF374" s="212"/>
      <c r="AG374" s="212" t="s">
        <v>345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19"/>
      <c r="B375" s="220"/>
      <c r="C375" s="271" t="s">
        <v>781</v>
      </c>
      <c r="D375" s="223"/>
      <c r="E375" s="224"/>
      <c r="F375" s="225"/>
      <c r="G375" s="225"/>
      <c r="H375" s="222"/>
      <c r="I375" s="222"/>
      <c r="J375" s="222"/>
      <c r="K375" s="222"/>
      <c r="L375" s="222"/>
      <c r="M375" s="222"/>
      <c r="N375" s="221"/>
      <c r="O375" s="221"/>
      <c r="P375" s="221"/>
      <c r="Q375" s="221"/>
      <c r="R375" s="222"/>
      <c r="S375" s="222"/>
      <c r="T375" s="222"/>
      <c r="U375" s="222"/>
      <c r="V375" s="222"/>
      <c r="W375" s="222"/>
      <c r="X375" s="222"/>
      <c r="Y375" s="222"/>
      <c r="Z375" s="212"/>
      <c r="AA375" s="212"/>
      <c r="AB375" s="212"/>
      <c r="AC375" s="212"/>
      <c r="AD375" s="212"/>
      <c r="AE375" s="212"/>
      <c r="AF375" s="212"/>
      <c r="AG375" s="212" t="s">
        <v>345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3" t="s">
        <v>843</v>
      </c>
      <c r="D376" s="247"/>
      <c r="E376" s="247"/>
      <c r="F376" s="247"/>
      <c r="G376" s="247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345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3" t="s">
        <v>844</v>
      </c>
      <c r="D377" s="247"/>
      <c r="E377" s="247"/>
      <c r="F377" s="247"/>
      <c r="G377" s="247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345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71" t="s">
        <v>781</v>
      </c>
      <c r="D378" s="223"/>
      <c r="E378" s="224"/>
      <c r="F378" s="225"/>
      <c r="G378" s="225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345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3" t="s">
        <v>845</v>
      </c>
      <c r="D379" s="247"/>
      <c r="E379" s="247"/>
      <c r="F379" s="247"/>
      <c r="G379" s="247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345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2" x14ac:dyDescent="0.2">
      <c r="A380" s="219"/>
      <c r="B380" s="220"/>
      <c r="C380" s="254" t="s">
        <v>846</v>
      </c>
      <c r="D380" s="226"/>
      <c r="E380" s="227">
        <v>45.5</v>
      </c>
      <c r="F380" s="222"/>
      <c r="G380" s="222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347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39">
        <v>87</v>
      </c>
      <c r="B381" s="240" t="s">
        <v>847</v>
      </c>
      <c r="C381" s="251" t="s">
        <v>848</v>
      </c>
      <c r="D381" s="241" t="s">
        <v>383</v>
      </c>
      <c r="E381" s="242">
        <v>32.075000000000003</v>
      </c>
      <c r="F381" s="243">
        <v>2560</v>
      </c>
      <c r="G381" s="244">
        <f>ROUND(E381*F381,2)</f>
        <v>82112</v>
      </c>
      <c r="H381" s="243">
        <v>0</v>
      </c>
      <c r="I381" s="244">
        <f>ROUND(E381*H381,2)</f>
        <v>0</v>
      </c>
      <c r="J381" s="243">
        <v>2560</v>
      </c>
      <c r="K381" s="244">
        <f>ROUND(E381*J381,2)</f>
        <v>82112</v>
      </c>
      <c r="L381" s="244">
        <v>21</v>
      </c>
      <c r="M381" s="244">
        <f>G381*(1+L381/100)</f>
        <v>99355.520000000004</v>
      </c>
      <c r="N381" s="242">
        <v>0</v>
      </c>
      <c r="O381" s="242">
        <f>ROUND(E381*N381,2)</f>
        <v>0</v>
      </c>
      <c r="P381" s="242">
        <v>0</v>
      </c>
      <c r="Q381" s="242">
        <f>ROUND(E381*P381,2)</f>
        <v>0</v>
      </c>
      <c r="R381" s="244"/>
      <c r="S381" s="244" t="s">
        <v>365</v>
      </c>
      <c r="T381" s="245" t="s">
        <v>366</v>
      </c>
      <c r="U381" s="222">
        <v>0</v>
      </c>
      <c r="V381" s="222">
        <f>ROUND(E381*U381,2)</f>
        <v>0</v>
      </c>
      <c r="W381" s="222"/>
      <c r="X381" s="222" t="s">
        <v>604</v>
      </c>
      <c r="Y381" s="222" t="s">
        <v>340</v>
      </c>
      <c r="Z381" s="212"/>
      <c r="AA381" s="212"/>
      <c r="AB381" s="212"/>
      <c r="AC381" s="212"/>
      <c r="AD381" s="212"/>
      <c r="AE381" s="212"/>
      <c r="AF381" s="212"/>
      <c r="AG381" s="212" t="s">
        <v>605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2" x14ac:dyDescent="0.2">
      <c r="A382" s="219"/>
      <c r="B382" s="220"/>
      <c r="C382" s="255" t="s">
        <v>841</v>
      </c>
      <c r="D382" s="249"/>
      <c r="E382" s="249"/>
      <c r="F382" s="249"/>
      <c r="G382" s="249"/>
      <c r="H382" s="222"/>
      <c r="I382" s="222"/>
      <c r="J382" s="222"/>
      <c r="K382" s="222"/>
      <c r="L382" s="222"/>
      <c r="M382" s="222"/>
      <c r="N382" s="221"/>
      <c r="O382" s="221"/>
      <c r="P382" s="221"/>
      <c r="Q382" s="221"/>
      <c r="R382" s="222"/>
      <c r="S382" s="222"/>
      <c r="T382" s="222"/>
      <c r="U382" s="222"/>
      <c r="V382" s="222"/>
      <c r="W382" s="222"/>
      <c r="X382" s="222"/>
      <c r="Y382" s="222"/>
      <c r="Z382" s="212"/>
      <c r="AA382" s="212"/>
      <c r="AB382" s="212"/>
      <c r="AC382" s="212"/>
      <c r="AD382" s="212"/>
      <c r="AE382" s="212"/>
      <c r="AF382" s="212"/>
      <c r="AG382" s="212" t="s">
        <v>345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71" t="s">
        <v>781</v>
      </c>
      <c r="D383" s="223"/>
      <c r="E383" s="224"/>
      <c r="F383" s="225"/>
      <c r="G383" s="225"/>
      <c r="H383" s="222"/>
      <c r="I383" s="222"/>
      <c r="J383" s="222"/>
      <c r="K383" s="222"/>
      <c r="L383" s="222"/>
      <c r="M383" s="222"/>
      <c r="N383" s="221"/>
      <c r="O383" s="221"/>
      <c r="P383" s="221"/>
      <c r="Q383" s="221"/>
      <c r="R383" s="222"/>
      <c r="S383" s="222"/>
      <c r="T383" s="222"/>
      <c r="U383" s="222"/>
      <c r="V383" s="222"/>
      <c r="W383" s="222"/>
      <c r="X383" s="222"/>
      <c r="Y383" s="222"/>
      <c r="Z383" s="212"/>
      <c r="AA383" s="212"/>
      <c r="AB383" s="212"/>
      <c r="AC383" s="212"/>
      <c r="AD383" s="212"/>
      <c r="AE383" s="212"/>
      <c r="AF383" s="212"/>
      <c r="AG383" s="212" t="s">
        <v>345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19"/>
      <c r="B384" s="220"/>
      <c r="C384" s="253" t="s">
        <v>849</v>
      </c>
      <c r="D384" s="247"/>
      <c r="E384" s="247"/>
      <c r="F384" s="247"/>
      <c r="G384" s="247"/>
      <c r="H384" s="222"/>
      <c r="I384" s="222"/>
      <c r="J384" s="222"/>
      <c r="K384" s="222"/>
      <c r="L384" s="222"/>
      <c r="M384" s="222"/>
      <c r="N384" s="221"/>
      <c r="O384" s="221"/>
      <c r="P384" s="221"/>
      <c r="Q384" s="221"/>
      <c r="R384" s="222"/>
      <c r="S384" s="222"/>
      <c r="T384" s="222"/>
      <c r="U384" s="222"/>
      <c r="V384" s="222"/>
      <c r="W384" s="222"/>
      <c r="X384" s="222"/>
      <c r="Y384" s="222"/>
      <c r="Z384" s="212"/>
      <c r="AA384" s="212"/>
      <c r="AB384" s="212"/>
      <c r="AC384" s="212"/>
      <c r="AD384" s="212"/>
      <c r="AE384" s="212"/>
      <c r="AF384" s="212"/>
      <c r="AG384" s="212" t="s">
        <v>345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19"/>
      <c r="B385" s="220"/>
      <c r="C385" s="271" t="s">
        <v>781</v>
      </c>
      <c r="D385" s="223"/>
      <c r="E385" s="224"/>
      <c r="F385" s="225"/>
      <c r="G385" s="225"/>
      <c r="H385" s="222"/>
      <c r="I385" s="222"/>
      <c r="J385" s="222"/>
      <c r="K385" s="222"/>
      <c r="L385" s="222"/>
      <c r="M385" s="222"/>
      <c r="N385" s="221"/>
      <c r="O385" s="221"/>
      <c r="P385" s="221"/>
      <c r="Q385" s="221"/>
      <c r="R385" s="222"/>
      <c r="S385" s="222"/>
      <c r="T385" s="222"/>
      <c r="U385" s="222"/>
      <c r="V385" s="222"/>
      <c r="W385" s="222"/>
      <c r="X385" s="222"/>
      <c r="Y385" s="222"/>
      <c r="Z385" s="212"/>
      <c r="AA385" s="212"/>
      <c r="AB385" s="212"/>
      <c r="AC385" s="212"/>
      <c r="AD385" s="212"/>
      <c r="AE385" s="212"/>
      <c r="AF385" s="212"/>
      <c r="AG385" s="212" t="s">
        <v>345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19"/>
      <c r="B386" s="220"/>
      <c r="C386" s="271" t="s">
        <v>781</v>
      </c>
      <c r="D386" s="223"/>
      <c r="E386" s="224"/>
      <c r="F386" s="225"/>
      <c r="G386" s="225"/>
      <c r="H386" s="222"/>
      <c r="I386" s="222"/>
      <c r="J386" s="222"/>
      <c r="K386" s="222"/>
      <c r="L386" s="222"/>
      <c r="M386" s="222"/>
      <c r="N386" s="221"/>
      <c r="O386" s="221"/>
      <c r="P386" s="221"/>
      <c r="Q386" s="221"/>
      <c r="R386" s="222"/>
      <c r="S386" s="222"/>
      <c r="T386" s="222"/>
      <c r="U386" s="222"/>
      <c r="V386" s="222"/>
      <c r="W386" s="222"/>
      <c r="X386" s="222"/>
      <c r="Y386" s="222"/>
      <c r="Z386" s="212"/>
      <c r="AA386" s="212"/>
      <c r="AB386" s="212"/>
      <c r="AC386" s="212"/>
      <c r="AD386" s="212"/>
      <c r="AE386" s="212"/>
      <c r="AF386" s="212"/>
      <c r="AG386" s="212" t="s">
        <v>345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19"/>
      <c r="B387" s="220"/>
      <c r="C387" s="253" t="s">
        <v>850</v>
      </c>
      <c r="D387" s="247"/>
      <c r="E387" s="247"/>
      <c r="F387" s="247"/>
      <c r="G387" s="247"/>
      <c r="H387" s="222"/>
      <c r="I387" s="222"/>
      <c r="J387" s="222"/>
      <c r="K387" s="222"/>
      <c r="L387" s="222"/>
      <c r="M387" s="222"/>
      <c r="N387" s="221"/>
      <c r="O387" s="221"/>
      <c r="P387" s="221"/>
      <c r="Q387" s="221"/>
      <c r="R387" s="222"/>
      <c r="S387" s="222"/>
      <c r="T387" s="222"/>
      <c r="U387" s="222"/>
      <c r="V387" s="222"/>
      <c r="W387" s="222"/>
      <c r="X387" s="222"/>
      <c r="Y387" s="222"/>
      <c r="Z387" s="212"/>
      <c r="AA387" s="212"/>
      <c r="AB387" s="212"/>
      <c r="AC387" s="212"/>
      <c r="AD387" s="212"/>
      <c r="AE387" s="212"/>
      <c r="AF387" s="212"/>
      <c r="AG387" s="212" t="s">
        <v>345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">
      <c r="A388" s="219"/>
      <c r="B388" s="220"/>
      <c r="C388" s="253" t="s">
        <v>851</v>
      </c>
      <c r="D388" s="247"/>
      <c r="E388" s="247"/>
      <c r="F388" s="247"/>
      <c r="G388" s="247"/>
      <c r="H388" s="222"/>
      <c r="I388" s="222"/>
      <c r="J388" s="222"/>
      <c r="K388" s="222"/>
      <c r="L388" s="222"/>
      <c r="M388" s="222"/>
      <c r="N388" s="221"/>
      <c r="O388" s="221"/>
      <c r="P388" s="221"/>
      <c r="Q388" s="221"/>
      <c r="R388" s="222"/>
      <c r="S388" s="222"/>
      <c r="T388" s="222"/>
      <c r="U388" s="222"/>
      <c r="V388" s="222"/>
      <c r="W388" s="222"/>
      <c r="X388" s="222"/>
      <c r="Y388" s="222"/>
      <c r="Z388" s="212"/>
      <c r="AA388" s="212"/>
      <c r="AB388" s="212"/>
      <c r="AC388" s="212"/>
      <c r="AD388" s="212"/>
      <c r="AE388" s="212"/>
      <c r="AF388" s="212"/>
      <c r="AG388" s="212" t="s">
        <v>345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19"/>
      <c r="B389" s="220"/>
      <c r="C389" s="253" t="s">
        <v>844</v>
      </c>
      <c r="D389" s="247"/>
      <c r="E389" s="247"/>
      <c r="F389" s="247"/>
      <c r="G389" s="247"/>
      <c r="H389" s="222"/>
      <c r="I389" s="222"/>
      <c r="J389" s="222"/>
      <c r="K389" s="222"/>
      <c r="L389" s="222"/>
      <c r="M389" s="222"/>
      <c r="N389" s="221"/>
      <c r="O389" s="221"/>
      <c r="P389" s="221"/>
      <c r="Q389" s="221"/>
      <c r="R389" s="222"/>
      <c r="S389" s="222"/>
      <c r="T389" s="222"/>
      <c r="U389" s="222"/>
      <c r="V389" s="222"/>
      <c r="W389" s="222"/>
      <c r="X389" s="222"/>
      <c r="Y389" s="222"/>
      <c r="Z389" s="212"/>
      <c r="AA389" s="212"/>
      <c r="AB389" s="212"/>
      <c r="AC389" s="212"/>
      <c r="AD389" s="212"/>
      <c r="AE389" s="212"/>
      <c r="AF389" s="212"/>
      <c r="AG389" s="212" t="s">
        <v>345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19"/>
      <c r="B390" s="220"/>
      <c r="C390" s="271" t="s">
        <v>781</v>
      </c>
      <c r="D390" s="223"/>
      <c r="E390" s="224"/>
      <c r="F390" s="225"/>
      <c r="G390" s="225"/>
      <c r="H390" s="222"/>
      <c r="I390" s="222"/>
      <c r="J390" s="222"/>
      <c r="K390" s="222"/>
      <c r="L390" s="222"/>
      <c r="M390" s="222"/>
      <c r="N390" s="221"/>
      <c r="O390" s="221"/>
      <c r="P390" s="221"/>
      <c r="Q390" s="221"/>
      <c r="R390" s="222"/>
      <c r="S390" s="222"/>
      <c r="T390" s="222"/>
      <c r="U390" s="222"/>
      <c r="V390" s="222"/>
      <c r="W390" s="222"/>
      <c r="X390" s="222"/>
      <c r="Y390" s="222"/>
      <c r="Z390" s="212"/>
      <c r="AA390" s="212"/>
      <c r="AB390" s="212"/>
      <c r="AC390" s="212"/>
      <c r="AD390" s="212"/>
      <c r="AE390" s="212"/>
      <c r="AF390" s="212"/>
      <c r="AG390" s="212" t="s">
        <v>345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19"/>
      <c r="B391" s="220"/>
      <c r="C391" s="253" t="s">
        <v>845</v>
      </c>
      <c r="D391" s="247"/>
      <c r="E391" s="247"/>
      <c r="F391" s="247"/>
      <c r="G391" s="247"/>
      <c r="H391" s="222"/>
      <c r="I391" s="222"/>
      <c r="J391" s="222"/>
      <c r="K391" s="222"/>
      <c r="L391" s="222"/>
      <c r="M391" s="222"/>
      <c r="N391" s="221"/>
      <c r="O391" s="221"/>
      <c r="P391" s="221"/>
      <c r="Q391" s="221"/>
      <c r="R391" s="222"/>
      <c r="S391" s="222"/>
      <c r="T391" s="222"/>
      <c r="U391" s="222"/>
      <c r="V391" s="222"/>
      <c r="W391" s="222"/>
      <c r="X391" s="222"/>
      <c r="Y391" s="222"/>
      <c r="Z391" s="212"/>
      <c r="AA391" s="212"/>
      <c r="AB391" s="212"/>
      <c r="AC391" s="212"/>
      <c r="AD391" s="212"/>
      <c r="AE391" s="212"/>
      <c r="AF391" s="212"/>
      <c r="AG391" s="212" t="s">
        <v>345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2" x14ac:dyDescent="0.2">
      <c r="A392" s="219"/>
      <c r="B392" s="220"/>
      <c r="C392" s="254" t="s">
        <v>852</v>
      </c>
      <c r="D392" s="226"/>
      <c r="E392" s="227"/>
      <c r="F392" s="222"/>
      <c r="G392" s="222"/>
      <c r="H392" s="222"/>
      <c r="I392" s="222"/>
      <c r="J392" s="222"/>
      <c r="K392" s="222"/>
      <c r="L392" s="222"/>
      <c r="M392" s="222"/>
      <c r="N392" s="221"/>
      <c r="O392" s="221"/>
      <c r="P392" s="221"/>
      <c r="Q392" s="221"/>
      <c r="R392" s="222"/>
      <c r="S392" s="222"/>
      <c r="T392" s="222"/>
      <c r="U392" s="222"/>
      <c r="V392" s="222"/>
      <c r="W392" s="222"/>
      <c r="X392" s="222"/>
      <c r="Y392" s="222"/>
      <c r="Z392" s="212"/>
      <c r="AA392" s="212"/>
      <c r="AB392" s="212"/>
      <c r="AC392" s="212"/>
      <c r="AD392" s="212"/>
      <c r="AE392" s="212"/>
      <c r="AF392" s="212"/>
      <c r="AG392" s="212" t="s">
        <v>347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19"/>
      <c r="B393" s="220"/>
      <c r="C393" s="254" t="s">
        <v>853</v>
      </c>
      <c r="D393" s="226"/>
      <c r="E393" s="227">
        <v>21</v>
      </c>
      <c r="F393" s="222"/>
      <c r="G393" s="222"/>
      <c r="H393" s="222"/>
      <c r="I393" s="222"/>
      <c r="J393" s="222"/>
      <c r="K393" s="222"/>
      <c r="L393" s="222"/>
      <c r="M393" s="222"/>
      <c r="N393" s="221"/>
      <c r="O393" s="221"/>
      <c r="P393" s="221"/>
      <c r="Q393" s="221"/>
      <c r="R393" s="222"/>
      <c r="S393" s="222"/>
      <c r="T393" s="222"/>
      <c r="U393" s="222"/>
      <c r="V393" s="222"/>
      <c r="W393" s="222"/>
      <c r="X393" s="222"/>
      <c r="Y393" s="222"/>
      <c r="Z393" s="212"/>
      <c r="AA393" s="212"/>
      <c r="AB393" s="212"/>
      <c r="AC393" s="212"/>
      <c r="AD393" s="212"/>
      <c r="AE393" s="212"/>
      <c r="AF393" s="212"/>
      <c r="AG393" s="212" t="s">
        <v>347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19"/>
      <c r="B394" s="220"/>
      <c r="C394" s="254" t="s">
        <v>854</v>
      </c>
      <c r="D394" s="226"/>
      <c r="E394" s="227">
        <v>4.2</v>
      </c>
      <c r="F394" s="222"/>
      <c r="G394" s="222"/>
      <c r="H394" s="222"/>
      <c r="I394" s="222"/>
      <c r="J394" s="222"/>
      <c r="K394" s="222"/>
      <c r="L394" s="222"/>
      <c r="M394" s="222"/>
      <c r="N394" s="221"/>
      <c r="O394" s="221"/>
      <c r="P394" s="221"/>
      <c r="Q394" s="221"/>
      <c r="R394" s="222"/>
      <c r="S394" s="222"/>
      <c r="T394" s="222"/>
      <c r="U394" s="222"/>
      <c r="V394" s="222"/>
      <c r="W394" s="222"/>
      <c r="X394" s="222"/>
      <c r="Y394" s="222"/>
      <c r="Z394" s="212"/>
      <c r="AA394" s="212"/>
      <c r="AB394" s="212"/>
      <c r="AC394" s="212"/>
      <c r="AD394" s="212"/>
      <c r="AE394" s="212"/>
      <c r="AF394" s="212"/>
      <c r="AG394" s="212" t="s">
        <v>347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19"/>
      <c r="B395" s="220"/>
      <c r="C395" s="254" t="s">
        <v>855</v>
      </c>
      <c r="D395" s="226"/>
      <c r="E395" s="227">
        <v>2.5</v>
      </c>
      <c r="F395" s="222"/>
      <c r="G395" s="222"/>
      <c r="H395" s="222"/>
      <c r="I395" s="222"/>
      <c r="J395" s="222"/>
      <c r="K395" s="222"/>
      <c r="L395" s="222"/>
      <c r="M395" s="222"/>
      <c r="N395" s="221"/>
      <c r="O395" s="221"/>
      <c r="P395" s="221"/>
      <c r="Q395" s="221"/>
      <c r="R395" s="222"/>
      <c r="S395" s="222"/>
      <c r="T395" s="222"/>
      <c r="U395" s="222"/>
      <c r="V395" s="222"/>
      <c r="W395" s="222"/>
      <c r="X395" s="222"/>
      <c r="Y395" s="222"/>
      <c r="Z395" s="212"/>
      <c r="AA395" s="212"/>
      <c r="AB395" s="212"/>
      <c r="AC395" s="212"/>
      <c r="AD395" s="212"/>
      <c r="AE395" s="212"/>
      <c r="AF395" s="212"/>
      <c r="AG395" s="212" t="s">
        <v>347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19"/>
      <c r="B396" s="220"/>
      <c r="C396" s="254" t="s">
        <v>856</v>
      </c>
      <c r="D396" s="226"/>
      <c r="E396" s="227">
        <v>4.375</v>
      </c>
      <c r="F396" s="222"/>
      <c r="G396" s="222"/>
      <c r="H396" s="222"/>
      <c r="I396" s="222"/>
      <c r="J396" s="222"/>
      <c r="K396" s="222"/>
      <c r="L396" s="222"/>
      <c r="M396" s="222"/>
      <c r="N396" s="221"/>
      <c r="O396" s="221"/>
      <c r="P396" s="221"/>
      <c r="Q396" s="221"/>
      <c r="R396" s="222"/>
      <c r="S396" s="222"/>
      <c r="T396" s="222"/>
      <c r="U396" s="222"/>
      <c r="V396" s="222"/>
      <c r="W396" s="222"/>
      <c r="X396" s="222"/>
      <c r="Y396" s="222"/>
      <c r="Z396" s="212"/>
      <c r="AA396" s="212"/>
      <c r="AB396" s="212"/>
      <c r="AC396" s="212"/>
      <c r="AD396" s="212"/>
      <c r="AE396" s="212"/>
      <c r="AF396" s="212"/>
      <c r="AG396" s="212" t="s">
        <v>347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2.5" outlineLevel="1" x14ac:dyDescent="0.2">
      <c r="A397" s="239">
        <v>88</v>
      </c>
      <c r="B397" s="240" t="s">
        <v>857</v>
      </c>
      <c r="C397" s="251" t="s">
        <v>858</v>
      </c>
      <c r="D397" s="241" t="s">
        <v>383</v>
      </c>
      <c r="E397" s="242">
        <v>117.7824</v>
      </c>
      <c r="F397" s="243">
        <v>38</v>
      </c>
      <c r="G397" s="244">
        <f>ROUND(E397*F397,2)</f>
        <v>4475.7299999999996</v>
      </c>
      <c r="H397" s="243">
        <v>38</v>
      </c>
      <c r="I397" s="244">
        <f>ROUND(E397*H397,2)</f>
        <v>4475.7299999999996</v>
      </c>
      <c r="J397" s="243">
        <v>0</v>
      </c>
      <c r="K397" s="244">
        <f>ROUND(E397*J397,2)</f>
        <v>0</v>
      </c>
      <c r="L397" s="244">
        <v>21</v>
      </c>
      <c r="M397" s="244">
        <f>G397*(1+L397/100)</f>
        <v>5415.6332999999995</v>
      </c>
      <c r="N397" s="242">
        <v>1.4499999999999999E-3</v>
      </c>
      <c r="O397" s="242">
        <f>ROUND(E397*N397,2)</f>
        <v>0.17</v>
      </c>
      <c r="P397" s="242">
        <v>0</v>
      </c>
      <c r="Q397" s="242">
        <f>ROUND(E397*P397,2)</f>
        <v>0</v>
      </c>
      <c r="R397" s="244" t="s">
        <v>678</v>
      </c>
      <c r="S397" s="244" t="s">
        <v>337</v>
      </c>
      <c r="T397" s="245" t="s">
        <v>338</v>
      </c>
      <c r="U397" s="222">
        <v>0</v>
      </c>
      <c r="V397" s="222">
        <f>ROUND(E397*U397,2)</f>
        <v>0</v>
      </c>
      <c r="W397" s="222"/>
      <c r="X397" s="222" t="s">
        <v>679</v>
      </c>
      <c r="Y397" s="222" t="s">
        <v>340</v>
      </c>
      <c r="Z397" s="212"/>
      <c r="AA397" s="212"/>
      <c r="AB397" s="212"/>
      <c r="AC397" s="212"/>
      <c r="AD397" s="212"/>
      <c r="AE397" s="212"/>
      <c r="AF397" s="212"/>
      <c r="AG397" s="212" t="s">
        <v>680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2" x14ac:dyDescent="0.2">
      <c r="A398" s="219"/>
      <c r="B398" s="220"/>
      <c r="C398" s="254" t="s">
        <v>859</v>
      </c>
      <c r="D398" s="226"/>
      <c r="E398" s="227">
        <v>117.7824</v>
      </c>
      <c r="F398" s="222"/>
      <c r="G398" s="222"/>
      <c r="H398" s="222"/>
      <c r="I398" s="222"/>
      <c r="J398" s="222"/>
      <c r="K398" s="222"/>
      <c r="L398" s="222"/>
      <c r="M398" s="222"/>
      <c r="N398" s="221"/>
      <c r="O398" s="221"/>
      <c r="P398" s="221"/>
      <c r="Q398" s="221"/>
      <c r="R398" s="222"/>
      <c r="S398" s="222"/>
      <c r="T398" s="222"/>
      <c r="U398" s="222"/>
      <c r="V398" s="222"/>
      <c r="W398" s="222"/>
      <c r="X398" s="222"/>
      <c r="Y398" s="222"/>
      <c r="Z398" s="212"/>
      <c r="AA398" s="212"/>
      <c r="AB398" s="212"/>
      <c r="AC398" s="212"/>
      <c r="AD398" s="212"/>
      <c r="AE398" s="212"/>
      <c r="AF398" s="212"/>
      <c r="AG398" s="212" t="s">
        <v>347</v>
      </c>
      <c r="AH398" s="212">
        <v>5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29" t="s">
        <v>331</v>
      </c>
      <c r="B399" s="230" t="s">
        <v>180</v>
      </c>
      <c r="C399" s="250" t="s">
        <v>181</v>
      </c>
      <c r="D399" s="231"/>
      <c r="E399" s="232"/>
      <c r="F399" s="233"/>
      <c r="G399" s="233">
        <f>SUMIF(AG400:AG436,"&lt;&gt;NOR",G400:G436)</f>
        <v>359121.69</v>
      </c>
      <c r="H399" s="233"/>
      <c r="I399" s="233">
        <f>SUM(I400:I436)</f>
        <v>224064.27000000002</v>
      </c>
      <c r="J399" s="233"/>
      <c r="K399" s="233">
        <f>SUM(K400:K436)</f>
        <v>135057.43</v>
      </c>
      <c r="L399" s="233"/>
      <c r="M399" s="233">
        <f>SUM(M400:M436)</f>
        <v>434537.24490000005</v>
      </c>
      <c r="N399" s="232"/>
      <c r="O399" s="232">
        <f>SUM(O400:O436)</f>
        <v>108.34</v>
      </c>
      <c r="P399" s="232"/>
      <c r="Q399" s="232">
        <f>SUM(Q400:Q436)</f>
        <v>0</v>
      </c>
      <c r="R399" s="233"/>
      <c r="S399" s="233"/>
      <c r="T399" s="234"/>
      <c r="U399" s="228"/>
      <c r="V399" s="228">
        <f>SUM(V400:V436)</f>
        <v>235.3</v>
      </c>
      <c r="W399" s="228"/>
      <c r="X399" s="228"/>
      <c r="Y399" s="228"/>
      <c r="AG399" t="s">
        <v>332</v>
      </c>
    </row>
    <row r="400" spans="1:60" outlineLevel="1" x14ac:dyDescent="0.2">
      <c r="A400" s="239">
        <v>89</v>
      </c>
      <c r="B400" s="240" t="s">
        <v>860</v>
      </c>
      <c r="C400" s="251" t="s">
        <v>861</v>
      </c>
      <c r="D400" s="241" t="s">
        <v>335</v>
      </c>
      <c r="E400" s="242">
        <v>6.6680000000000001</v>
      </c>
      <c r="F400" s="243">
        <v>5270</v>
      </c>
      <c r="G400" s="244">
        <f>ROUND(E400*F400,2)</f>
        <v>35140.36</v>
      </c>
      <c r="H400" s="243">
        <v>3577.46</v>
      </c>
      <c r="I400" s="244">
        <f>ROUND(E400*H400,2)</f>
        <v>23854.5</v>
      </c>
      <c r="J400" s="243">
        <v>1692.54</v>
      </c>
      <c r="K400" s="244">
        <f>ROUND(E400*J400,2)</f>
        <v>11285.86</v>
      </c>
      <c r="L400" s="244">
        <v>21</v>
      </c>
      <c r="M400" s="244">
        <f>G400*(1+L400/100)</f>
        <v>42519.835599999999</v>
      </c>
      <c r="N400" s="242">
        <v>2.5249999999999999</v>
      </c>
      <c r="O400" s="242">
        <f>ROUND(E400*N400,2)</f>
        <v>16.84</v>
      </c>
      <c r="P400" s="242">
        <v>0</v>
      </c>
      <c r="Q400" s="242">
        <f>ROUND(E400*P400,2)</f>
        <v>0</v>
      </c>
      <c r="R400" s="244" t="s">
        <v>464</v>
      </c>
      <c r="S400" s="244" t="s">
        <v>337</v>
      </c>
      <c r="T400" s="245" t="s">
        <v>338</v>
      </c>
      <c r="U400" s="222">
        <v>3.2130000000000001</v>
      </c>
      <c r="V400" s="222">
        <f>ROUND(E400*U400,2)</f>
        <v>21.42</v>
      </c>
      <c r="W400" s="222"/>
      <c r="X400" s="222" t="s">
        <v>339</v>
      </c>
      <c r="Y400" s="222" t="s">
        <v>340</v>
      </c>
      <c r="Z400" s="212"/>
      <c r="AA400" s="212"/>
      <c r="AB400" s="212"/>
      <c r="AC400" s="212"/>
      <c r="AD400" s="212"/>
      <c r="AE400" s="212"/>
      <c r="AF400" s="212"/>
      <c r="AG400" s="212" t="s">
        <v>341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2" x14ac:dyDescent="0.2">
      <c r="A401" s="219"/>
      <c r="B401" s="220"/>
      <c r="C401" s="252" t="s">
        <v>862</v>
      </c>
      <c r="D401" s="246"/>
      <c r="E401" s="246"/>
      <c r="F401" s="246"/>
      <c r="G401" s="246"/>
      <c r="H401" s="222"/>
      <c r="I401" s="222"/>
      <c r="J401" s="222"/>
      <c r="K401" s="222"/>
      <c r="L401" s="222"/>
      <c r="M401" s="222"/>
      <c r="N401" s="221"/>
      <c r="O401" s="221"/>
      <c r="P401" s="221"/>
      <c r="Q401" s="221"/>
      <c r="R401" s="222"/>
      <c r="S401" s="222"/>
      <c r="T401" s="222"/>
      <c r="U401" s="222"/>
      <c r="V401" s="222"/>
      <c r="W401" s="222"/>
      <c r="X401" s="222"/>
      <c r="Y401" s="222"/>
      <c r="Z401" s="212"/>
      <c r="AA401" s="212"/>
      <c r="AB401" s="212"/>
      <c r="AC401" s="212"/>
      <c r="AD401" s="212"/>
      <c r="AE401" s="212"/>
      <c r="AF401" s="212"/>
      <c r="AG401" s="212" t="s">
        <v>343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2" x14ac:dyDescent="0.2">
      <c r="A402" s="219"/>
      <c r="B402" s="220"/>
      <c r="C402" s="253" t="s">
        <v>863</v>
      </c>
      <c r="D402" s="247"/>
      <c r="E402" s="247"/>
      <c r="F402" s="247"/>
      <c r="G402" s="247"/>
      <c r="H402" s="222"/>
      <c r="I402" s="222"/>
      <c r="J402" s="222"/>
      <c r="K402" s="222"/>
      <c r="L402" s="222"/>
      <c r="M402" s="222"/>
      <c r="N402" s="221"/>
      <c r="O402" s="221"/>
      <c r="P402" s="221"/>
      <c r="Q402" s="221"/>
      <c r="R402" s="222"/>
      <c r="S402" s="222"/>
      <c r="T402" s="222"/>
      <c r="U402" s="222"/>
      <c r="V402" s="222"/>
      <c r="W402" s="222"/>
      <c r="X402" s="222"/>
      <c r="Y402" s="222"/>
      <c r="Z402" s="212"/>
      <c r="AA402" s="212"/>
      <c r="AB402" s="212"/>
      <c r="AC402" s="212"/>
      <c r="AD402" s="212"/>
      <c r="AE402" s="212"/>
      <c r="AF402" s="212"/>
      <c r="AG402" s="212" t="s">
        <v>345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2" x14ac:dyDescent="0.2">
      <c r="A403" s="219"/>
      <c r="B403" s="220"/>
      <c r="C403" s="254" t="s">
        <v>864</v>
      </c>
      <c r="D403" s="226"/>
      <c r="E403" s="227"/>
      <c r="F403" s="222"/>
      <c r="G403" s="222"/>
      <c r="H403" s="222"/>
      <c r="I403" s="222"/>
      <c r="J403" s="222"/>
      <c r="K403" s="222"/>
      <c r="L403" s="222"/>
      <c r="M403" s="222"/>
      <c r="N403" s="221"/>
      <c r="O403" s="221"/>
      <c r="P403" s="221"/>
      <c r="Q403" s="221"/>
      <c r="R403" s="222"/>
      <c r="S403" s="222"/>
      <c r="T403" s="222"/>
      <c r="U403" s="222"/>
      <c r="V403" s="222"/>
      <c r="W403" s="222"/>
      <c r="X403" s="222"/>
      <c r="Y403" s="222"/>
      <c r="Z403" s="212"/>
      <c r="AA403" s="212"/>
      <c r="AB403" s="212"/>
      <c r="AC403" s="212"/>
      <c r="AD403" s="212"/>
      <c r="AE403" s="212"/>
      <c r="AF403" s="212"/>
      <c r="AG403" s="212" t="s">
        <v>347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19"/>
      <c r="B404" s="220"/>
      <c r="C404" s="254" t="s">
        <v>865</v>
      </c>
      <c r="D404" s="226"/>
      <c r="E404" s="227">
        <v>3.335</v>
      </c>
      <c r="F404" s="222"/>
      <c r="G404" s="222"/>
      <c r="H404" s="222"/>
      <c r="I404" s="222"/>
      <c r="J404" s="222"/>
      <c r="K404" s="222"/>
      <c r="L404" s="222"/>
      <c r="M404" s="222"/>
      <c r="N404" s="221"/>
      <c r="O404" s="221"/>
      <c r="P404" s="221"/>
      <c r="Q404" s="221"/>
      <c r="R404" s="222"/>
      <c r="S404" s="222"/>
      <c r="T404" s="222"/>
      <c r="U404" s="222"/>
      <c r="V404" s="222"/>
      <c r="W404" s="222"/>
      <c r="X404" s="222"/>
      <c r="Y404" s="222"/>
      <c r="Z404" s="212"/>
      <c r="AA404" s="212"/>
      <c r="AB404" s="212"/>
      <c r="AC404" s="212"/>
      <c r="AD404" s="212"/>
      <c r="AE404" s="212"/>
      <c r="AF404" s="212"/>
      <c r="AG404" s="212" t="s">
        <v>347</v>
      </c>
      <c r="AH404" s="212">
        <v>5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19"/>
      <c r="B405" s="220"/>
      <c r="C405" s="254" t="s">
        <v>866</v>
      </c>
      <c r="D405" s="226"/>
      <c r="E405" s="227"/>
      <c r="F405" s="222"/>
      <c r="G405" s="222"/>
      <c r="H405" s="222"/>
      <c r="I405" s="222"/>
      <c r="J405" s="222"/>
      <c r="K405" s="222"/>
      <c r="L405" s="222"/>
      <c r="M405" s="222"/>
      <c r="N405" s="221"/>
      <c r="O405" s="221"/>
      <c r="P405" s="221"/>
      <c r="Q405" s="221"/>
      <c r="R405" s="222"/>
      <c r="S405" s="222"/>
      <c r="T405" s="222"/>
      <c r="U405" s="222"/>
      <c r="V405" s="222"/>
      <c r="W405" s="222"/>
      <c r="X405" s="222"/>
      <c r="Y405" s="222"/>
      <c r="Z405" s="212"/>
      <c r="AA405" s="212"/>
      <c r="AB405" s="212"/>
      <c r="AC405" s="212"/>
      <c r="AD405" s="212"/>
      <c r="AE405" s="212"/>
      <c r="AF405" s="212"/>
      <c r="AG405" s="212" t="s">
        <v>347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19"/>
      <c r="B406" s="220"/>
      <c r="C406" s="254" t="s">
        <v>867</v>
      </c>
      <c r="D406" s="226"/>
      <c r="E406" s="227">
        <v>3.3330000000000002</v>
      </c>
      <c r="F406" s="222"/>
      <c r="G406" s="222"/>
      <c r="H406" s="222"/>
      <c r="I406" s="222"/>
      <c r="J406" s="222"/>
      <c r="K406" s="222"/>
      <c r="L406" s="222"/>
      <c r="M406" s="222"/>
      <c r="N406" s="221"/>
      <c r="O406" s="221"/>
      <c r="P406" s="221"/>
      <c r="Q406" s="221"/>
      <c r="R406" s="222"/>
      <c r="S406" s="222"/>
      <c r="T406" s="222"/>
      <c r="U406" s="222"/>
      <c r="V406" s="222"/>
      <c r="W406" s="222"/>
      <c r="X406" s="222"/>
      <c r="Y406" s="222"/>
      <c r="Z406" s="212"/>
      <c r="AA406" s="212"/>
      <c r="AB406" s="212"/>
      <c r="AC406" s="212"/>
      <c r="AD406" s="212"/>
      <c r="AE406" s="212"/>
      <c r="AF406" s="212"/>
      <c r="AG406" s="212" t="s">
        <v>347</v>
      </c>
      <c r="AH406" s="212">
        <v>5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39">
        <v>90</v>
      </c>
      <c r="B407" s="240" t="s">
        <v>868</v>
      </c>
      <c r="C407" s="251" t="s">
        <v>869</v>
      </c>
      <c r="D407" s="241" t="s">
        <v>335</v>
      </c>
      <c r="E407" s="242">
        <v>35.382689999999997</v>
      </c>
      <c r="F407" s="243">
        <v>4960</v>
      </c>
      <c r="G407" s="244">
        <f>ROUND(E407*F407,2)</f>
        <v>175498.14</v>
      </c>
      <c r="H407" s="243">
        <v>3750.73</v>
      </c>
      <c r="I407" s="244">
        <f>ROUND(E407*H407,2)</f>
        <v>132710.92000000001</v>
      </c>
      <c r="J407" s="243">
        <v>1209.27</v>
      </c>
      <c r="K407" s="244">
        <f>ROUND(E407*J407,2)</f>
        <v>42787.23</v>
      </c>
      <c r="L407" s="244">
        <v>21</v>
      </c>
      <c r="M407" s="244">
        <f>G407*(1+L407/100)</f>
        <v>212352.7494</v>
      </c>
      <c r="N407" s="242">
        <v>2.5249999999999999</v>
      </c>
      <c r="O407" s="242">
        <f>ROUND(E407*N407,2)</f>
        <v>89.34</v>
      </c>
      <c r="P407" s="242">
        <v>0</v>
      </c>
      <c r="Q407" s="242">
        <f>ROUND(E407*P407,2)</f>
        <v>0</v>
      </c>
      <c r="R407" s="244" t="s">
        <v>464</v>
      </c>
      <c r="S407" s="244" t="s">
        <v>337</v>
      </c>
      <c r="T407" s="245" t="s">
        <v>338</v>
      </c>
      <c r="U407" s="222">
        <v>2.3170000000000002</v>
      </c>
      <c r="V407" s="222">
        <f>ROUND(E407*U407,2)</f>
        <v>81.98</v>
      </c>
      <c r="W407" s="222"/>
      <c r="X407" s="222" t="s">
        <v>339</v>
      </c>
      <c r="Y407" s="222" t="s">
        <v>340</v>
      </c>
      <c r="Z407" s="212"/>
      <c r="AA407" s="212"/>
      <c r="AB407" s="212"/>
      <c r="AC407" s="212"/>
      <c r="AD407" s="212"/>
      <c r="AE407" s="212"/>
      <c r="AF407" s="212"/>
      <c r="AG407" s="212" t="s">
        <v>341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2" x14ac:dyDescent="0.2">
      <c r="A408" s="219"/>
      <c r="B408" s="220"/>
      <c r="C408" s="252" t="s">
        <v>862</v>
      </c>
      <c r="D408" s="246"/>
      <c r="E408" s="246"/>
      <c r="F408" s="246"/>
      <c r="G408" s="246"/>
      <c r="H408" s="222"/>
      <c r="I408" s="222"/>
      <c r="J408" s="222"/>
      <c r="K408" s="222"/>
      <c r="L408" s="222"/>
      <c r="M408" s="222"/>
      <c r="N408" s="221"/>
      <c r="O408" s="221"/>
      <c r="P408" s="221"/>
      <c r="Q408" s="221"/>
      <c r="R408" s="222"/>
      <c r="S408" s="222"/>
      <c r="T408" s="222"/>
      <c r="U408" s="222"/>
      <c r="V408" s="222"/>
      <c r="W408" s="222"/>
      <c r="X408" s="222"/>
      <c r="Y408" s="222"/>
      <c r="Z408" s="212"/>
      <c r="AA408" s="212"/>
      <c r="AB408" s="212"/>
      <c r="AC408" s="212"/>
      <c r="AD408" s="212"/>
      <c r="AE408" s="212"/>
      <c r="AF408" s="212"/>
      <c r="AG408" s="212" t="s">
        <v>343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2" x14ac:dyDescent="0.2">
      <c r="A409" s="219"/>
      <c r="B409" s="220"/>
      <c r="C409" s="253" t="s">
        <v>863</v>
      </c>
      <c r="D409" s="247"/>
      <c r="E409" s="247"/>
      <c r="F409" s="247"/>
      <c r="G409" s="247"/>
      <c r="H409" s="222"/>
      <c r="I409" s="222"/>
      <c r="J409" s="222"/>
      <c r="K409" s="222"/>
      <c r="L409" s="222"/>
      <c r="M409" s="222"/>
      <c r="N409" s="221"/>
      <c r="O409" s="221"/>
      <c r="P409" s="221"/>
      <c r="Q409" s="221"/>
      <c r="R409" s="222"/>
      <c r="S409" s="222"/>
      <c r="T409" s="222"/>
      <c r="U409" s="222"/>
      <c r="V409" s="222"/>
      <c r="W409" s="222"/>
      <c r="X409" s="222"/>
      <c r="Y409" s="222"/>
      <c r="Z409" s="212"/>
      <c r="AA409" s="212"/>
      <c r="AB409" s="212"/>
      <c r="AC409" s="212"/>
      <c r="AD409" s="212"/>
      <c r="AE409" s="212"/>
      <c r="AF409" s="212"/>
      <c r="AG409" s="212" t="s">
        <v>345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2" x14ac:dyDescent="0.2">
      <c r="A410" s="219"/>
      <c r="B410" s="220"/>
      <c r="C410" s="254" t="s">
        <v>870</v>
      </c>
      <c r="D410" s="226"/>
      <c r="E410" s="227">
        <v>28.338480000000001</v>
      </c>
      <c r="F410" s="222"/>
      <c r="G410" s="222"/>
      <c r="H410" s="222"/>
      <c r="I410" s="222"/>
      <c r="J410" s="222"/>
      <c r="K410" s="222"/>
      <c r="L410" s="222"/>
      <c r="M410" s="222"/>
      <c r="N410" s="221"/>
      <c r="O410" s="221"/>
      <c r="P410" s="221"/>
      <c r="Q410" s="221"/>
      <c r="R410" s="222"/>
      <c r="S410" s="222"/>
      <c r="T410" s="222"/>
      <c r="U410" s="222"/>
      <c r="V410" s="222"/>
      <c r="W410" s="222"/>
      <c r="X410" s="222"/>
      <c r="Y410" s="222"/>
      <c r="Z410" s="212"/>
      <c r="AA410" s="212"/>
      <c r="AB410" s="212"/>
      <c r="AC410" s="212"/>
      <c r="AD410" s="212"/>
      <c r="AE410" s="212"/>
      <c r="AF410" s="212"/>
      <c r="AG410" s="212" t="s">
        <v>347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19"/>
      <c r="B411" s="220"/>
      <c r="C411" s="254" t="s">
        <v>871</v>
      </c>
      <c r="D411" s="226"/>
      <c r="E411" s="227">
        <v>7.0442099999999996</v>
      </c>
      <c r="F411" s="222"/>
      <c r="G411" s="222"/>
      <c r="H411" s="222"/>
      <c r="I411" s="222"/>
      <c r="J411" s="222"/>
      <c r="K411" s="222"/>
      <c r="L411" s="222"/>
      <c r="M411" s="222"/>
      <c r="N411" s="221"/>
      <c r="O411" s="221"/>
      <c r="P411" s="221"/>
      <c r="Q411" s="221"/>
      <c r="R411" s="222"/>
      <c r="S411" s="222"/>
      <c r="T411" s="222"/>
      <c r="U411" s="222"/>
      <c r="V411" s="222"/>
      <c r="W411" s="222"/>
      <c r="X411" s="222"/>
      <c r="Y411" s="222"/>
      <c r="Z411" s="212"/>
      <c r="AA411" s="212"/>
      <c r="AB411" s="212"/>
      <c r="AC411" s="212"/>
      <c r="AD411" s="212"/>
      <c r="AE411" s="212"/>
      <c r="AF411" s="212"/>
      <c r="AG411" s="212" t="s">
        <v>347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ht="22.5" outlineLevel="1" x14ac:dyDescent="0.2">
      <c r="A412" s="239">
        <v>91</v>
      </c>
      <c r="B412" s="240" t="s">
        <v>872</v>
      </c>
      <c r="C412" s="251" t="s">
        <v>873</v>
      </c>
      <c r="D412" s="241" t="s">
        <v>383</v>
      </c>
      <c r="E412" s="242">
        <v>172.5985</v>
      </c>
      <c r="F412" s="243">
        <v>57.5</v>
      </c>
      <c r="G412" s="244">
        <f>ROUND(E412*F412,2)</f>
        <v>9924.41</v>
      </c>
      <c r="H412" s="243">
        <v>45.23</v>
      </c>
      <c r="I412" s="244">
        <f>ROUND(E412*H412,2)</f>
        <v>7806.63</v>
      </c>
      <c r="J412" s="243">
        <v>12.27</v>
      </c>
      <c r="K412" s="244">
        <f>ROUND(E412*J412,2)</f>
        <v>2117.7800000000002</v>
      </c>
      <c r="L412" s="244">
        <v>21</v>
      </c>
      <c r="M412" s="244">
        <f>G412*(1+L412/100)</f>
        <v>12008.536099999999</v>
      </c>
      <c r="N412" s="242">
        <v>2.2000000000000001E-4</v>
      </c>
      <c r="O412" s="242">
        <f>ROUND(E412*N412,2)</f>
        <v>0.04</v>
      </c>
      <c r="P412" s="242">
        <v>0</v>
      </c>
      <c r="Q412" s="242">
        <f>ROUND(E412*P412,2)</f>
        <v>0</v>
      </c>
      <c r="R412" s="244" t="s">
        <v>464</v>
      </c>
      <c r="S412" s="244" t="s">
        <v>337</v>
      </c>
      <c r="T412" s="245" t="s">
        <v>338</v>
      </c>
      <c r="U412" s="222">
        <v>0.02</v>
      </c>
      <c r="V412" s="222">
        <f>ROUND(E412*U412,2)</f>
        <v>3.45</v>
      </c>
      <c r="W412" s="222"/>
      <c r="X412" s="222" t="s">
        <v>339</v>
      </c>
      <c r="Y412" s="222" t="s">
        <v>340</v>
      </c>
      <c r="Z412" s="212"/>
      <c r="AA412" s="212"/>
      <c r="AB412" s="212"/>
      <c r="AC412" s="212"/>
      <c r="AD412" s="212"/>
      <c r="AE412" s="212"/>
      <c r="AF412" s="212"/>
      <c r="AG412" s="212" t="s">
        <v>341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2" x14ac:dyDescent="0.2">
      <c r="A413" s="219"/>
      <c r="B413" s="220"/>
      <c r="C413" s="252" t="s">
        <v>862</v>
      </c>
      <c r="D413" s="246"/>
      <c r="E413" s="246"/>
      <c r="F413" s="246"/>
      <c r="G413" s="246"/>
      <c r="H413" s="222"/>
      <c r="I413" s="222"/>
      <c r="J413" s="222"/>
      <c r="K413" s="222"/>
      <c r="L413" s="222"/>
      <c r="M413" s="222"/>
      <c r="N413" s="221"/>
      <c r="O413" s="221"/>
      <c r="P413" s="221"/>
      <c r="Q413" s="221"/>
      <c r="R413" s="222"/>
      <c r="S413" s="222"/>
      <c r="T413" s="222"/>
      <c r="U413" s="222"/>
      <c r="V413" s="222"/>
      <c r="W413" s="222"/>
      <c r="X413" s="222"/>
      <c r="Y413" s="222"/>
      <c r="Z413" s="212"/>
      <c r="AA413" s="212"/>
      <c r="AB413" s="212"/>
      <c r="AC413" s="212"/>
      <c r="AD413" s="212"/>
      <c r="AE413" s="212"/>
      <c r="AF413" s="212"/>
      <c r="AG413" s="212" t="s">
        <v>343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">
      <c r="A414" s="219"/>
      <c r="B414" s="220"/>
      <c r="C414" s="254" t="s">
        <v>874</v>
      </c>
      <c r="D414" s="226"/>
      <c r="E414" s="227">
        <v>138.23650000000001</v>
      </c>
      <c r="F414" s="222"/>
      <c r="G414" s="222"/>
      <c r="H414" s="222"/>
      <c r="I414" s="222"/>
      <c r="J414" s="222"/>
      <c r="K414" s="222"/>
      <c r="L414" s="222"/>
      <c r="M414" s="222"/>
      <c r="N414" s="221"/>
      <c r="O414" s="221"/>
      <c r="P414" s="221"/>
      <c r="Q414" s="221"/>
      <c r="R414" s="222"/>
      <c r="S414" s="222"/>
      <c r="T414" s="222"/>
      <c r="U414" s="222"/>
      <c r="V414" s="222"/>
      <c r="W414" s="222"/>
      <c r="X414" s="222"/>
      <c r="Y414" s="222"/>
      <c r="Z414" s="212"/>
      <c r="AA414" s="212"/>
      <c r="AB414" s="212"/>
      <c r="AC414" s="212"/>
      <c r="AD414" s="212"/>
      <c r="AE414" s="212"/>
      <c r="AF414" s="212"/>
      <c r="AG414" s="212" t="s">
        <v>347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19"/>
      <c r="B415" s="220"/>
      <c r="C415" s="254" t="s">
        <v>875</v>
      </c>
      <c r="D415" s="226"/>
      <c r="E415" s="227">
        <v>34.362000000000002</v>
      </c>
      <c r="F415" s="222"/>
      <c r="G415" s="222"/>
      <c r="H415" s="222"/>
      <c r="I415" s="222"/>
      <c r="J415" s="222"/>
      <c r="K415" s="222"/>
      <c r="L415" s="222"/>
      <c r="M415" s="222"/>
      <c r="N415" s="221"/>
      <c r="O415" s="221"/>
      <c r="P415" s="221"/>
      <c r="Q415" s="221"/>
      <c r="R415" s="222"/>
      <c r="S415" s="222"/>
      <c r="T415" s="222"/>
      <c r="U415" s="222"/>
      <c r="V415" s="222"/>
      <c r="W415" s="222"/>
      <c r="X415" s="222"/>
      <c r="Y415" s="222"/>
      <c r="Z415" s="212"/>
      <c r="AA415" s="212"/>
      <c r="AB415" s="212"/>
      <c r="AC415" s="212"/>
      <c r="AD415" s="212"/>
      <c r="AE415" s="212"/>
      <c r="AF415" s="212"/>
      <c r="AG415" s="212" t="s">
        <v>347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22.5" outlineLevel="1" x14ac:dyDescent="0.2">
      <c r="A416" s="239">
        <v>92</v>
      </c>
      <c r="B416" s="240" t="s">
        <v>876</v>
      </c>
      <c r="C416" s="251" t="s">
        <v>877</v>
      </c>
      <c r="D416" s="241" t="s">
        <v>550</v>
      </c>
      <c r="E416" s="242">
        <v>138.0788</v>
      </c>
      <c r="F416" s="243">
        <v>73.5</v>
      </c>
      <c r="G416" s="244">
        <f>ROUND(E416*F416,2)</f>
        <v>10148.790000000001</v>
      </c>
      <c r="H416" s="243">
        <v>38.11</v>
      </c>
      <c r="I416" s="244">
        <f>ROUND(E416*H416,2)</f>
        <v>5262.18</v>
      </c>
      <c r="J416" s="243">
        <v>35.39</v>
      </c>
      <c r="K416" s="244">
        <f>ROUND(E416*J416,2)</f>
        <v>4886.6099999999997</v>
      </c>
      <c r="L416" s="244">
        <v>21</v>
      </c>
      <c r="M416" s="244">
        <f>G416*(1+L416/100)</f>
        <v>12280.035900000001</v>
      </c>
      <c r="N416" s="242">
        <v>0</v>
      </c>
      <c r="O416" s="242">
        <f>ROUND(E416*N416,2)</f>
        <v>0</v>
      </c>
      <c r="P416" s="242">
        <v>0</v>
      </c>
      <c r="Q416" s="242">
        <f>ROUND(E416*P416,2)</f>
        <v>0</v>
      </c>
      <c r="R416" s="244" t="s">
        <v>464</v>
      </c>
      <c r="S416" s="244" t="s">
        <v>337</v>
      </c>
      <c r="T416" s="245" t="s">
        <v>338</v>
      </c>
      <c r="U416" s="222">
        <v>4.1200000000000001E-2</v>
      </c>
      <c r="V416" s="222">
        <f>ROUND(E416*U416,2)</f>
        <v>5.69</v>
      </c>
      <c r="W416" s="222"/>
      <c r="X416" s="222" t="s">
        <v>339</v>
      </c>
      <c r="Y416" s="222" t="s">
        <v>340</v>
      </c>
      <c r="Z416" s="212"/>
      <c r="AA416" s="212"/>
      <c r="AB416" s="212"/>
      <c r="AC416" s="212"/>
      <c r="AD416" s="212"/>
      <c r="AE416" s="212"/>
      <c r="AF416" s="212"/>
      <c r="AG416" s="212" t="s">
        <v>341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2" x14ac:dyDescent="0.2">
      <c r="A417" s="219"/>
      <c r="B417" s="220"/>
      <c r="C417" s="252" t="s">
        <v>862</v>
      </c>
      <c r="D417" s="246"/>
      <c r="E417" s="246"/>
      <c r="F417" s="246"/>
      <c r="G417" s="246"/>
      <c r="H417" s="222"/>
      <c r="I417" s="222"/>
      <c r="J417" s="222"/>
      <c r="K417" s="222"/>
      <c r="L417" s="222"/>
      <c r="M417" s="222"/>
      <c r="N417" s="221"/>
      <c r="O417" s="221"/>
      <c r="P417" s="221"/>
      <c r="Q417" s="221"/>
      <c r="R417" s="222"/>
      <c r="S417" s="222"/>
      <c r="T417" s="222"/>
      <c r="U417" s="222"/>
      <c r="V417" s="222"/>
      <c r="W417" s="222"/>
      <c r="X417" s="222"/>
      <c r="Y417" s="222"/>
      <c r="Z417" s="212"/>
      <c r="AA417" s="212"/>
      <c r="AB417" s="212"/>
      <c r="AC417" s="212"/>
      <c r="AD417" s="212"/>
      <c r="AE417" s="212"/>
      <c r="AF417" s="212"/>
      <c r="AG417" s="212" t="s">
        <v>343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2" x14ac:dyDescent="0.2">
      <c r="A418" s="219"/>
      <c r="B418" s="220"/>
      <c r="C418" s="254" t="s">
        <v>878</v>
      </c>
      <c r="D418" s="226"/>
      <c r="E418" s="227">
        <v>138.0788</v>
      </c>
      <c r="F418" s="222"/>
      <c r="G418" s="222"/>
      <c r="H418" s="222"/>
      <c r="I418" s="222"/>
      <c r="J418" s="222"/>
      <c r="K418" s="222"/>
      <c r="L418" s="222"/>
      <c r="M418" s="222"/>
      <c r="N418" s="221"/>
      <c r="O418" s="221"/>
      <c r="P418" s="221"/>
      <c r="Q418" s="221"/>
      <c r="R418" s="222"/>
      <c r="S418" s="222"/>
      <c r="T418" s="222"/>
      <c r="U418" s="222"/>
      <c r="V418" s="222"/>
      <c r="W418" s="222"/>
      <c r="X418" s="222"/>
      <c r="Y418" s="222"/>
      <c r="Z418" s="212"/>
      <c r="AA418" s="212"/>
      <c r="AB418" s="212"/>
      <c r="AC418" s="212"/>
      <c r="AD418" s="212"/>
      <c r="AE418" s="212"/>
      <c r="AF418" s="212"/>
      <c r="AG418" s="212" t="s">
        <v>347</v>
      </c>
      <c r="AH418" s="212">
        <v>5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39">
        <v>93</v>
      </c>
      <c r="B419" s="240" t="s">
        <v>879</v>
      </c>
      <c r="C419" s="251" t="s">
        <v>880</v>
      </c>
      <c r="D419" s="241" t="s">
        <v>335</v>
      </c>
      <c r="E419" s="242">
        <v>6.6680000000000001</v>
      </c>
      <c r="F419" s="243">
        <v>1657</v>
      </c>
      <c r="G419" s="244">
        <f>ROUND(E419*F419,2)</f>
        <v>11048.88</v>
      </c>
      <c r="H419" s="243">
        <v>0</v>
      </c>
      <c r="I419" s="244">
        <f>ROUND(E419*H419,2)</f>
        <v>0</v>
      </c>
      <c r="J419" s="243">
        <v>1657</v>
      </c>
      <c r="K419" s="244">
        <f>ROUND(E419*J419,2)</f>
        <v>11048.88</v>
      </c>
      <c r="L419" s="244">
        <v>21</v>
      </c>
      <c r="M419" s="244">
        <f>G419*(1+L419/100)</f>
        <v>13369.144799999998</v>
      </c>
      <c r="N419" s="242">
        <v>0</v>
      </c>
      <c r="O419" s="242">
        <f>ROUND(E419*N419,2)</f>
        <v>0</v>
      </c>
      <c r="P419" s="242">
        <v>0</v>
      </c>
      <c r="Q419" s="242">
        <f>ROUND(E419*P419,2)</f>
        <v>0</v>
      </c>
      <c r="R419" s="244" t="s">
        <v>464</v>
      </c>
      <c r="S419" s="244" t="s">
        <v>337</v>
      </c>
      <c r="T419" s="245" t="s">
        <v>338</v>
      </c>
      <c r="U419" s="222">
        <v>2.7</v>
      </c>
      <c r="V419" s="222">
        <f>ROUND(E419*U419,2)</f>
        <v>18</v>
      </c>
      <c r="W419" s="222"/>
      <c r="X419" s="222" t="s">
        <v>339</v>
      </c>
      <c r="Y419" s="222" t="s">
        <v>340</v>
      </c>
      <c r="Z419" s="212"/>
      <c r="AA419" s="212"/>
      <c r="AB419" s="212"/>
      <c r="AC419" s="212"/>
      <c r="AD419" s="212"/>
      <c r="AE419" s="212"/>
      <c r="AF419" s="212"/>
      <c r="AG419" s="212" t="s">
        <v>341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2" x14ac:dyDescent="0.2">
      <c r="A420" s="219"/>
      <c r="B420" s="220"/>
      <c r="C420" s="252" t="s">
        <v>881</v>
      </c>
      <c r="D420" s="246"/>
      <c r="E420" s="246"/>
      <c r="F420" s="246"/>
      <c r="G420" s="246"/>
      <c r="H420" s="222"/>
      <c r="I420" s="222"/>
      <c r="J420" s="222"/>
      <c r="K420" s="222"/>
      <c r="L420" s="222"/>
      <c r="M420" s="222"/>
      <c r="N420" s="221"/>
      <c r="O420" s="221"/>
      <c r="P420" s="221"/>
      <c r="Q420" s="221"/>
      <c r="R420" s="222"/>
      <c r="S420" s="222"/>
      <c r="T420" s="222"/>
      <c r="U420" s="222"/>
      <c r="V420" s="222"/>
      <c r="W420" s="222"/>
      <c r="X420" s="222"/>
      <c r="Y420" s="222"/>
      <c r="Z420" s="212"/>
      <c r="AA420" s="212"/>
      <c r="AB420" s="212"/>
      <c r="AC420" s="212"/>
      <c r="AD420" s="212"/>
      <c r="AE420" s="212"/>
      <c r="AF420" s="212"/>
      <c r="AG420" s="212" t="s">
        <v>343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2" x14ac:dyDescent="0.2">
      <c r="A421" s="219"/>
      <c r="B421" s="220"/>
      <c r="C421" s="254" t="s">
        <v>882</v>
      </c>
      <c r="D421" s="226"/>
      <c r="E421" s="227">
        <v>6.6680000000000001</v>
      </c>
      <c r="F421" s="222"/>
      <c r="G421" s="222"/>
      <c r="H421" s="222"/>
      <c r="I421" s="222"/>
      <c r="J421" s="222"/>
      <c r="K421" s="222"/>
      <c r="L421" s="222"/>
      <c r="M421" s="222"/>
      <c r="N421" s="221"/>
      <c r="O421" s="221"/>
      <c r="P421" s="221"/>
      <c r="Q421" s="221"/>
      <c r="R421" s="222"/>
      <c r="S421" s="222"/>
      <c r="T421" s="222"/>
      <c r="U421" s="222"/>
      <c r="V421" s="222"/>
      <c r="W421" s="222"/>
      <c r="X421" s="222"/>
      <c r="Y421" s="222"/>
      <c r="Z421" s="212"/>
      <c r="AA421" s="212"/>
      <c r="AB421" s="212"/>
      <c r="AC421" s="212"/>
      <c r="AD421" s="212"/>
      <c r="AE421" s="212"/>
      <c r="AF421" s="212"/>
      <c r="AG421" s="212" t="s">
        <v>347</v>
      </c>
      <c r="AH421" s="212">
        <v>5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39">
        <v>94</v>
      </c>
      <c r="B422" s="240" t="s">
        <v>883</v>
      </c>
      <c r="C422" s="251" t="s">
        <v>884</v>
      </c>
      <c r="D422" s="241" t="s">
        <v>335</v>
      </c>
      <c r="E422" s="242">
        <v>35.382689999999997</v>
      </c>
      <c r="F422" s="243">
        <v>469</v>
      </c>
      <c r="G422" s="244">
        <f>ROUND(E422*F422,2)</f>
        <v>16594.48</v>
      </c>
      <c r="H422" s="243">
        <v>54.86</v>
      </c>
      <c r="I422" s="244">
        <f>ROUND(E422*H422,2)</f>
        <v>1941.09</v>
      </c>
      <c r="J422" s="243">
        <v>414.14</v>
      </c>
      <c r="K422" s="244">
        <f>ROUND(E422*J422,2)</f>
        <v>14653.39</v>
      </c>
      <c r="L422" s="244">
        <v>21</v>
      </c>
      <c r="M422" s="244">
        <f>G422*(1+L422/100)</f>
        <v>20079.320799999998</v>
      </c>
      <c r="N422" s="242">
        <v>0.01</v>
      </c>
      <c r="O422" s="242">
        <f>ROUND(E422*N422,2)</f>
        <v>0.35</v>
      </c>
      <c r="P422" s="242">
        <v>0</v>
      </c>
      <c r="Q422" s="242">
        <f>ROUND(E422*P422,2)</f>
        <v>0</v>
      </c>
      <c r="R422" s="244" t="s">
        <v>464</v>
      </c>
      <c r="S422" s="244" t="s">
        <v>337</v>
      </c>
      <c r="T422" s="245" t="s">
        <v>338</v>
      </c>
      <c r="U422" s="222">
        <v>0.67500000000000004</v>
      </c>
      <c r="V422" s="222">
        <f>ROUND(E422*U422,2)</f>
        <v>23.88</v>
      </c>
      <c r="W422" s="222"/>
      <c r="X422" s="222" t="s">
        <v>339</v>
      </c>
      <c r="Y422" s="222" t="s">
        <v>340</v>
      </c>
      <c r="Z422" s="212"/>
      <c r="AA422" s="212"/>
      <c r="AB422" s="212"/>
      <c r="AC422" s="212"/>
      <c r="AD422" s="212"/>
      <c r="AE422" s="212"/>
      <c r="AF422" s="212"/>
      <c r="AG422" s="212" t="s">
        <v>341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2" x14ac:dyDescent="0.2">
      <c r="A423" s="219"/>
      <c r="B423" s="220"/>
      <c r="C423" s="252" t="s">
        <v>885</v>
      </c>
      <c r="D423" s="246"/>
      <c r="E423" s="246"/>
      <c r="F423" s="246"/>
      <c r="G423" s="246"/>
      <c r="H423" s="222"/>
      <c r="I423" s="222"/>
      <c r="J423" s="222"/>
      <c r="K423" s="222"/>
      <c r="L423" s="222"/>
      <c r="M423" s="222"/>
      <c r="N423" s="221"/>
      <c r="O423" s="221"/>
      <c r="P423" s="221"/>
      <c r="Q423" s="221"/>
      <c r="R423" s="222"/>
      <c r="S423" s="222"/>
      <c r="T423" s="222"/>
      <c r="U423" s="222"/>
      <c r="V423" s="222"/>
      <c r="W423" s="222"/>
      <c r="X423" s="222"/>
      <c r="Y423" s="222"/>
      <c r="Z423" s="212"/>
      <c r="AA423" s="212"/>
      <c r="AB423" s="212"/>
      <c r="AC423" s="212"/>
      <c r="AD423" s="212"/>
      <c r="AE423" s="212"/>
      <c r="AF423" s="212"/>
      <c r="AG423" s="212" t="s">
        <v>343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">
      <c r="A424" s="219"/>
      <c r="B424" s="220"/>
      <c r="C424" s="254" t="s">
        <v>886</v>
      </c>
      <c r="D424" s="226"/>
      <c r="E424" s="227">
        <v>35.382689999999997</v>
      </c>
      <c r="F424" s="222"/>
      <c r="G424" s="222"/>
      <c r="H424" s="222"/>
      <c r="I424" s="222"/>
      <c r="J424" s="222"/>
      <c r="K424" s="222"/>
      <c r="L424" s="222"/>
      <c r="M424" s="222"/>
      <c r="N424" s="221"/>
      <c r="O424" s="221"/>
      <c r="P424" s="221"/>
      <c r="Q424" s="221"/>
      <c r="R424" s="222"/>
      <c r="S424" s="222"/>
      <c r="T424" s="222"/>
      <c r="U424" s="222"/>
      <c r="V424" s="222"/>
      <c r="W424" s="222"/>
      <c r="X424" s="222"/>
      <c r="Y424" s="222"/>
      <c r="Z424" s="212"/>
      <c r="AA424" s="212"/>
      <c r="AB424" s="212"/>
      <c r="AC424" s="212"/>
      <c r="AD424" s="212"/>
      <c r="AE424" s="212"/>
      <c r="AF424" s="212"/>
      <c r="AG424" s="212" t="s">
        <v>347</v>
      </c>
      <c r="AH424" s="212">
        <v>5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39">
        <v>95</v>
      </c>
      <c r="B425" s="240" t="s">
        <v>887</v>
      </c>
      <c r="C425" s="251" t="s">
        <v>888</v>
      </c>
      <c r="D425" s="241" t="s">
        <v>350</v>
      </c>
      <c r="E425" s="242">
        <v>1.6370499999999999</v>
      </c>
      <c r="F425" s="243">
        <v>41320</v>
      </c>
      <c r="G425" s="244">
        <f>ROUND(E425*F425,2)</f>
        <v>67642.91</v>
      </c>
      <c r="H425" s="243">
        <v>32063.13</v>
      </c>
      <c r="I425" s="244">
        <f>ROUND(E425*H425,2)</f>
        <v>52488.95</v>
      </c>
      <c r="J425" s="243">
        <v>9256.8700000000008</v>
      </c>
      <c r="K425" s="244">
        <f>ROUND(E425*J425,2)</f>
        <v>15153.96</v>
      </c>
      <c r="L425" s="244">
        <v>21</v>
      </c>
      <c r="M425" s="244">
        <f>G425*(1+L425/100)</f>
        <v>81847.921100000007</v>
      </c>
      <c r="N425" s="242">
        <v>1.0800399999999999</v>
      </c>
      <c r="O425" s="242">
        <f>ROUND(E425*N425,2)</f>
        <v>1.77</v>
      </c>
      <c r="P425" s="242">
        <v>0</v>
      </c>
      <c r="Q425" s="242">
        <f>ROUND(E425*P425,2)</f>
        <v>0</v>
      </c>
      <c r="R425" s="244" t="s">
        <v>464</v>
      </c>
      <c r="S425" s="244" t="s">
        <v>337</v>
      </c>
      <c r="T425" s="245" t="s">
        <v>338</v>
      </c>
      <c r="U425" s="222">
        <v>15.231</v>
      </c>
      <c r="V425" s="222">
        <f>ROUND(E425*U425,2)</f>
        <v>24.93</v>
      </c>
      <c r="W425" s="222"/>
      <c r="X425" s="222" t="s">
        <v>339</v>
      </c>
      <c r="Y425" s="222" t="s">
        <v>340</v>
      </c>
      <c r="Z425" s="212"/>
      <c r="AA425" s="212"/>
      <c r="AB425" s="212"/>
      <c r="AC425" s="212"/>
      <c r="AD425" s="212"/>
      <c r="AE425" s="212"/>
      <c r="AF425" s="212"/>
      <c r="AG425" s="212" t="s">
        <v>341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2" x14ac:dyDescent="0.2">
      <c r="A426" s="219"/>
      <c r="B426" s="220"/>
      <c r="C426" s="252" t="s">
        <v>479</v>
      </c>
      <c r="D426" s="246"/>
      <c r="E426" s="246"/>
      <c r="F426" s="246"/>
      <c r="G426" s="246"/>
      <c r="H426" s="222"/>
      <c r="I426" s="222"/>
      <c r="J426" s="222"/>
      <c r="K426" s="222"/>
      <c r="L426" s="222"/>
      <c r="M426" s="222"/>
      <c r="N426" s="221"/>
      <c r="O426" s="221"/>
      <c r="P426" s="221"/>
      <c r="Q426" s="221"/>
      <c r="R426" s="222"/>
      <c r="S426" s="222"/>
      <c r="T426" s="222"/>
      <c r="U426" s="222"/>
      <c r="V426" s="222"/>
      <c r="W426" s="222"/>
      <c r="X426" s="222"/>
      <c r="Y426" s="222"/>
      <c r="Z426" s="212"/>
      <c r="AA426" s="212"/>
      <c r="AB426" s="212"/>
      <c r="AC426" s="212"/>
      <c r="AD426" s="212"/>
      <c r="AE426" s="212"/>
      <c r="AF426" s="212"/>
      <c r="AG426" s="212" t="s">
        <v>343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2" x14ac:dyDescent="0.2">
      <c r="A427" s="219"/>
      <c r="B427" s="220"/>
      <c r="C427" s="254" t="s">
        <v>889</v>
      </c>
      <c r="D427" s="226"/>
      <c r="E427" s="227"/>
      <c r="F427" s="222"/>
      <c r="G427" s="222"/>
      <c r="H427" s="222"/>
      <c r="I427" s="222"/>
      <c r="J427" s="222"/>
      <c r="K427" s="222"/>
      <c r="L427" s="222"/>
      <c r="M427" s="222"/>
      <c r="N427" s="221"/>
      <c r="O427" s="221"/>
      <c r="P427" s="221"/>
      <c r="Q427" s="221"/>
      <c r="R427" s="222"/>
      <c r="S427" s="222"/>
      <c r="T427" s="222"/>
      <c r="U427" s="222"/>
      <c r="V427" s="222"/>
      <c r="W427" s="222"/>
      <c r="X427" s="222"/>
      <c r="Y427" s="222"/>
      <c r="Z427" s="212"/>
      <c r="AA427" s="212"/>
      <c r="AB427" s="212"/>
      <c r="AC427" s="212"/>
      <c r="AD427" s="212"/>
      <c r="AE427" s="212"/>
      <c r="AF427" s="212"/>
      <c r="AG427" s="212" t="s">
        <v>347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19"/>
      <c r="B428" s="220"/>
      <c r="C428" s="254" t="s">
        <v>890</v>
      </c>
      <c r="D428" s="226"/>
      <c r="E428" s="227">
        <v>0.97041999999999995</v>
      </c>
      <c r="F428" s="222"/>
      <c r="G428" s="222"/>
      <c r="H428" s="222"/>
      <c r="I428" s="222"/>
      <c r="J428" s="222"/>
      <c r="K428" s="222"/>
      <c r="L428" s="222"/>
      <c r="M428" s="222"/>
      <c r="N428" s="221"/>
      <c r="O428" s="221"/>
      <c r="P428" s="221"/>
      <c r="Q428" s="221"/>
      <c r="R428" s="222"/>
      <c r="S428" s="222"/>
      <c r="T428" s="222"/>
      <c r="U428" s="222"/>
      <c r="V428" s="222"/>
      <c r="W428" s="222"/>
      <c r="X428" s="222"/>
      <c r="Y428" s="222"/>
      <c r="Z428" s="212"/>
      <c r="AA428" s="212"/>
      <c r="AB428" s="212"/>
      <c r="AC428" s="212"/>
      <c r="AD428" s="212"/>
      <c r="AE428" s="212"/>
      <c r="AF428" s="212"/>
      <c r="AG428" s="212" t="s">
        <v>347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19"/>
      <c r="B429" s="220"/>
      <c r="C429" s="254" t="s">
        <v>891</v>
      </c>
      <c r="D429" s="226"/>
      <c r="E429" s="227">
        <v>0.24121999999999999</v>
      </c>
      <c r="F429" s="222"/>
      <c r="G429" s="222"/>
      <c r="H429" s="222"/>
      <c r="I429" s="222"/>
      <c r="J429" s="222"/>
      <c r="K429" s="222"/>
      <c r="L429" s="222"/>
      <c r="M429" s="222"/>
      <c r="N429" s="221"/>
      <c r="O429" s="221"/>
      <c r="P429" s="221"/>
      <c r="Q429" s="221"/>
      <c r="R429" s="222"/>
      <c r="S429" s="222"/>
      <c r="T429" s="222"/>
      <c r="U429" s="222"/>
      <c r="V429" s="222"/>
      <c r="W429" s="222"/>
      <c r="X429" s="222"/>
      <c r="Y429" s="222"/>
      <c r="Z429" s="212"/>
      <c r="AA429" s="212"/>
      <c r="AB429" s="212"/>
      <c r="AC429" s="212"/>
      <c r="AD429" s="212"/>
      <c r="AE429" s="212"/>
      <c r="AF429" s="212"/>
      <c r="AG429" s="212" t="s">
        <v>347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19"/>
      <c r="B430" s="220"/>
      <c r="C430" s="254" t="s">
        <v>892</v>
      </c>
      <c r="D430" s="226"/>
      <c r="E430" s="227">
        <v>0.42541000000000001</v>
      </c>
      <c r="F430" s="222"/>
      <c r="G430" s="222"/>
      <c r="H430" s="222"/>
      <c r="I430" s="222"/>
      <c r="J430" s="222"/>
      <c r="K430" s="222"/>
      <c r="L430" s="222"/>
      <c r="M430" s="222"/>
      <c r="N430" s="221"/>
      <c r="O430" s="221"/>
      <c r="P430" s="221"/>
      <c r="Q430" s="221"/>
      <c r="R430" s="222"/>
      <c r="S430" s="222"/>
      <c r="T430" s="222"/>
      <c r="U430" s="222"/>
      <c r="V430" s="222"/>
      <c r="W430" s="222"/>
      <c r="X430" s="222"/>
      <c r="Y430" s="222"/>
      <c r="Z430" s="212"/>
      <c r="AA430" s="212"/>
      <c r="AB430" s="212"/>
      <c r="AC430" s="212"/>
      <c r="AD430" s="212"/>
      <c r="AE430" s="212"/>
      <c r="AF430" s="212"/>
      <c r="AG430" s="212" t="s">
        <v>347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39">
        <v>96</v>
      </c>
      <c r="B431" s="240" t="s">
        <v>893</v>
      </c>
      <c r="C431" s="251" t="s">
        <v>894</v>
      </c>
      <c r="D431" s="241" t="s">
        <v>383</v>
      </c>
      <c r="E431" s="242">
        <v>172.5985</v>
      </c>
      <c r="F431" s="243">
        <v>33.340000000000003</v>
      </c>
      <c r="G431" s="244">
        <f>ROUND(E431*F431,2)</f>
        <v>5754.43</v>
      </c>
      <c r="H431" s="243">
        <v>0</v>
      </c>
      <c r="I431" s="244">
        <f>ROUND(E431*H431,2)</f>
        <v>0</v>
      </c>
      <c r="J431" s="243">
        <v>33.340000000000003</v>
      </c>
      <c r="K431" s="244">
        <f>ROUND(E431*J431,2)</f>
        <v>5754.43</v>
      </c>
      <c r="L431" s="244">
        <v>21</v>
      </c>
      <c r="M431" s="244">
        <f>G431*(1+L431/100)</f>
        <v>6962.8603000000003</v>
      </c>
      <c r="N431" s="242">
        <v>0</v>
      </c>
      <c r="O431" s="242">
        <f>ROUND(E431*N431,2)</f>
        <v>0</v>
      </c>
      <c r="P431" s="242">
        <v>0</v>
      </c>
      <c r="Q431" s="242">
        <f>ROUND(E431*P431,2)</f>
        <v>0</v>
      </c>
      <c r="R431" s="244"/>
      <c r="S431" s="244" t="s">
        <v>365</v>
      </c>
      <c r="T431" s="245" t="s">
        <v>895</v>
      </c>
      <c r="U431" s="222">
        <v>6.2E-2</v>
      </c>
      <c r="V431" s="222">
        <f>ROUND(E431*U431,2)</f>
        <v>10.7</v>
      </c>
      <c r="W431" s="222"/>
      <c r="X431" s="222" t="s">
        <v>339</v>
      </c>
      <c r="Y431" s="222" t="s">
        <v>340</v>
      </c>
      <c r="Z431" s="212"/>
      <c r="AA431" s="212"/>
      <c r="AB431" s="212"/>
      <c r="AC431" s="212"/>
      <c r="AD431" s="212"/>
      <c r="AE431" s="212"/>
      <c r="AF431" s="212"/>
      <c r="AG431" s="212" t="s">
        <v>341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2" x14ac:dyDescent="0.2">
      <c r="A432" s="219"/>
      <c r="B432" s="220"/>
      <c r="C432" s="254" t="s">
        <v>896</v>
      </c>
      <c r="D432" s="226"/>
      <c r="E432" s="227">
        <v>172.5985</v>
      </c>
      <c r="F432" s="222"/>
      <c r="G432" s="222"/>
      <c r="H432" s="222"/>
      <c r="I432" s="222"/>
      <c r="J432" s="222"/>
      <c r="K432" s="222"/>
      <c r="L432" s="222"/>
      <c r="M432" s="222"/>
      <c r="N432" s="221"/>
      <c r="O432" s="221"/>
      <c r="P432" s="221"/>
      <c r="Q432" s="221"/>
      <c r="R432" s="222"/>
      <c r="S432" s="222"/>
      <c r="T432" s="222"/>
      <c r="U432" s="222"/>
      <c r="V432" s="222"/>
      <c r="W432" s="222"/>
      <c r="X432" s="222"/>
      <c r="Y432" s="222"/>
      <c r="Z432" s="212"/>
      <c r="AA432" s="212"/>
      <c r="AB432" s="212"/>
      <c r="AC432" s="212"/>
      <c r="AD432" s="212"/>
      <c r="AE432" s="212"/>
      <c r="AF432" s="212"/>
      <c r="AG432" s="212" t="s">
        <v>347</v>
      </c>
      <c r="AH432" s="212">
        <v>5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39">
        <v>97</v>
      </c>
      <c r="B433" s="240" t="s">
        <v>897</v>
      </c>
      <c r="C433" s="251" t="s">
        <v>898</v>
      </c>
      <c r="D433" s="241" t="s">
        <v>550</v>
      </c>
      <c r="E433" s="242">
        <v>138.0788</v>
      </c>
      <c r="F433" s="243">
        <v>61.64</v>
      </c>
      <c r="G433" s="244">
        <f>ROUND(E433*F433,2)</f>
        <v>8511.18</v>
      </c>
      <c r="H433" s="243">
        <v>0</v>
      </c>
      <c r="I433" s="244">
        <f>ROUND(E433*H433,2)</f>
        <v>0</v>
      </c>
      <c r="J433" s="243">
        <v>61.64</v>
      </c>
      <c r="K433" s="244">
        <f>ROUND(E433*J433,2)</f>
        <v>8511.18</v>
      </c>
      <c r="L433" s="244">
        <v>21</v>
      </c>
      <c r="M433" s="244">
        <f>G433*(1+L433/100)</f>
        <v>10298.5278</v>
      </c>
      <c r="N433" s="242">
        <v>0</v>
      </c>
      <c r="O433" s="242">
        <f>ROUND(E433*N433,2)</f>
        <v>0</v>
      </c>
      <c r="P433" s="242">
        <v>0</v>
      </c>
      <c r="Q433" s="242">
        <f>ROUND(E433*P433,2)</f>
        <v>0</v>
      </c>
      <c r="R433" s="244"/>
      <c r="S433" s="244" t="s">
        <v>365</v>
      </c>
      <c r="T433" s="245" t="s">
        <v>895</v>
      </c>
      <c r="U433" s="222">
        <v>0.10526000000000001</v>
      </c>
      <c r="V433" s="222">
        <f>ROUND(E433*U433,2)</f>
        <v>14.53</v>
      </c>
      <c r="W433" s="222"/>
      <c r="X433" s="222" t="s">
        <v>339</v>
      </c>
      <c r="Y433" s="222" t="s">
        <v>340</v>
      </c>
      <c r="Z433" s="212"/>
      <c r="AA433" s="212"/>
      <c r="AB433" s="212"/>
      <c r="AC433" s="212"/>
      <c r="AD433" s="212"/>
      <c r="AE433" s="212"/>
      <c r="AF433" s="212"/>
      <c r="AG433" s="212" t="s">
        <v>341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2" x14ac:dyDescent="0.2">
      <c r="A434" s="219"/>
      <c r="B434" s="220"/>
      <c r="C434" s="254" t="s">
        <v>899</v>
      </c>
      <c r="D434" s="226"/>
      <c r="E434" s="227">
        <v>138.0788</v>
      </c>
      <c r="F434" s="222"/>
      <c r="G434" s="222"/>
      <c r="H434" s="222"/>
      <c r="I434" s="222"/>
      <c r="J434" s="222"/>
      <c r="K434" s="222"/>
      <c r="L434" s="222"/>
      <c r="M434" s="222"/>
      <c r="N434" s="221"/>
      <c r="O434" s="221"/>
      <c r="P434" s="221"/>
      <c r="Q434" s="221"/>
      <c r="R434" s="222"/>
      <c r="S434" s="222"/>
      <c r="T434" s="222"/>
      <c r="U434" s="222"/>
      <c r="V434" s="222"/>
      <c r="W434" s="222"/>
      <c r="X434" s="222"/>
      <c r="Y434" s="222"/>
      <c r="Z434" s="212"/>
      <c r="AA434" s="212"/>
      <c r="AB434" s="212"/>
      <c r="AC434" s="212"/>
      <c r="AD434" s="212"/>
      <c r="AE434" s="212"/>
      <c r="AF434" s="212"/>
      <c r="AG434" s="212" t="s">
        <v>347</v>
      </c>
      <c r="AH434" s="212">
        <v>5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39">
        <v>98</v>
      </c>
      <c r="B435" s="240" t="s">
        <v>900</v>
      </c>
      <c r="C435" s="251" t="s">
        <v>901</v>
      </c>
      <c r="D435" s="241" t="s">
        <v>383</v>
      </c>
      <c r="E435" s="242">
        <v>172.5985</v>
      </c>
      <c r="F435" s="243">
        <v>109.26</v>
      </c>
      <c r="G435" s="244">
        <f>ROUND(E435*F435,2)</f>
        <v>18858.11</v>
      </c>
      <c r="H435" s="243">
        <v>0</v>
      </c>
      <c r="I435" s="244">
        <f>ROUND(E435*H435,2)</f>
        <v>0</v>
      </c>
      <c r="J435" s="243">
        <v>109.26</v>
      </c>
      <c r="K435" s="244">
        <f>ROUND(E435*J435,2)</f>
        <v>18858.11</v>
      </c>
      <c r="L435" s="244">
        <v>21</v>
      </c>
      <c r="M435" s="244">
        <f>G435*(1+L435/100)</f>
        <v>22818.313099999999</v>
      </c>
      <c r="N435" s="242">
        <v>0</v>
      </c>
      <c r="O435" s="242">
        <f>ROUND(E435*N435,2)</f>
        <v>0</v>
      </c>
      <c r="P435" s="242">
        <v>0</v>
      </c>
      <c r="Q435" s="242">
        <f>ROUND(E435*P435,2)</f>
        <v>0</v>
      </c>
      <c r="R435" s="244"/>
      <c r="S435" s="244" t="s">
        <v>365</v>
      </c>
      <c r="T435" s="245" t="s">
        <v>895</v>
      </c>
      <c r="U435" s="222">
        <v>0.17799999999999999</v>
      </c>
      <c r="V435" s="222">
        <f>ROUND(E435*U435,2)</f>
        <v>30.72</v>
      </c>
      <c r="W435" s="222"/>
      <c r="X435" s="222" t="s">
        <v>339</v>
      </c>
      <c r="Y435" s="222" t="s">
        <v>340</v>
      </c>
      <c r="Z435" s="212"/>
      <c r="AA435" s="212"/>
      <c r="AB435" s="212"/>
      <c r="AC435" s="212"/>
      <c r="AD435" s="212"/>
      <c r="AE435" s="212"/>
      <c r="AF435" s="212"/>
      <c r="AG435" s="212" t="s">
        <v>341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2" x14ac:dyDescent="0.2">
      <c r="A436" s="219"/>
      <c r="B436" s="220"/>
      <c r="C436" s="254" t="s">
        <v>896</v>
      </c>
      <c r="D436" s="226"/>
      <c r="E436" s="227">
        <v>172.5985</v>
      </c>
      <c r="F436" s="222"/>
      <c r="G436" s="222"/>
      <c r="H436" s="222"/>
      <c r="I436" s="222"/>
      <c r="J436" s="222"/>
      <c r="K436" s="222"/>
      <c r="L436" s="222"/>
      <c r="M436" s="222"/>
      <c r="N436" s="221"/>
      <c r="O436" s="221"/>
      <c r="P436" s="221"/>
      <c r="Q436" s="221"/>
      <c r="R436" s="222"/>
      <c r="S436" s="222"/>
      <c r="T436" s="222"/>
      <c r="U436" s="222"/>
      <c r="V436" s="222"/>
      <c r="W436" s="222"/>
      <c r="X436" s="222"/>
      <c r="Y436" s="222"/>
      <c r="Z436" s="212"/>
      <c r="AA436" s="212"/>
      <c r="AB436" s="212"/>
      <c r="AC436" s="212"/>
      <c r="AD436" s="212"/>
      <c r="AE436" s="212"/>
      <c r="AF436" s="212"/>
      <c r="AG436" s="212" t="s">
        <v>347</v>
      </c>
      <c r="AH436" s="212">
        <v>5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29" t="s">
        <v>331</v>
      </c>
      <c r="B437" s="230" t="s">
        <v>182</v>
      </c>
      <c r="C437" s="250" t="s">
        <v>183</v>
      </c>
      <c r="D437" s="231"/>
      <c r="E437" s="232"/>
      <c r="F437" s="233"/>
      <c r="G437" s="233">
        <f>SUMIF(AG438:AG456,"&lt;&gt;NOR",G438:G456)</f>
        <v>60525</v>
      </c>
      <c r="H437" s="233"/>
      <c r="I437" s="233">
        <f>SUM(I438:I456)</f>
        <v>40509.83</v>
      </c>
      <c r="J437" s="233"/>
      <c r="K437" s="233">
        <f>SUM(K438:K456)</f>
        <v>20015.170000000002</v>
      </c>
      <c r="L437" s="233"/>
      <c r="M437" s="233">
        <f>SUM(M438:M456)</f>
        <v>73235.25</v>
      </c>
      <c r="N437" s="232"/>
      <c r="O437" s="232">
        <f>SUM(O438:O456)</f>
        <v>0.58000000000000007</v>
      </c>
      <c r="P437" s="232"/>
      <c r="Q437" s="232">
        <f>SUM(Q438:Q456)</f>
        <v>0</v>
      </c>
      <c r="R437" s="233"/>
      <c r="S437" s="233"/>
      <c r="T437" s="234"/>
      <c r="U437" s="228"/>
      <c r="V437" s="228">
        <f>SUM(V438:V456)</f>
        <v>33.020000000000003</v>
      </c>
      <c r="W437" s="228"/>
      <c r="X437" s="228"/>
      <c r="Y437" s="228"/>
      <c r="AG437" t="s">
        <v>332</v>
      </c>
    </row>
    <row r="438" spans="1:60" ht="56.25" outlineLevel="1" x14ac:dyDescent="0.2">
      <c r="A438" s="239">
        <v>99</v>
      </c>
      <c r="B438" s="240" t="s">
        <v>902</v>
      </c>
      <c r="C438" s="251" t="s">
        <v>903</v>
      </c>
      <c r="D438" s="241" t="s">
        <v>560</v>
      </c>
      <c r="E438" s="242">
        <v>4</v>
      </c>
      <c r="F438" s="243">
        <v>3355</v>
      </c>
      <c r="G438" s="244">
        <f>ROUND(E438*F438,2)</f>
        <v>13420</v>
      </c>
      <c r="H438" s="243">
        <v>2217.61</v>
      </c>
      <c r="I438" s="244">
        <f>ROUND(E438*H438,2)</f>
        <v>8870.44</v>
      </c>
      <c r="J438" s="243">
        <v>1137.3900000000001</v>
      </c>
      <c r="K438" s="244">
        <f>ROUND(E438*J438,2)</f>
        <v>4549.5600000000004</v>
      </c>
      <c r="L438" s="244">
        <v>21</v>
      </c>
      <c r="M438" s="244">
        <f>G438*(1+L438/100)</f>
        <v>16238.199999999999</v>
      </c>
      <c r="N438" s="242">
        <v>3.1969999999999998E-2</v>
      </c>
      <c r="O438" s="242">
        <f>ROUND(E438*N438,2)</f>
        <v>0.13</v>
      </c>
      <c r="P438" s="242">
        <v>0</v>
      </c>
      <c r="Q438" s="242">
        <f>ROUND(E438*P438,2)</f>
        <v>0</v>
      </c>
      <c r="R438" s="244" t="s">
        <v>464</v>
      </c>
      <c r="S438" s="244" t="s">
        <v>337</v>
      </c>
      <c r="T438" s="245" t="s">
        <v>338</v>
      </c>
      <c r="U438" s="222">
        <v>1.86</v>
      </c>
      <c r="V438" s="222">
        <f>ROUND(E438*U438,2)</f>
        <v>7.44</v>
      </c>
      <c r="W438" s="222"/>
      <c r="X438" s="222" t="s">
        <v>339</v>
      </c>
      <c r="Y438" s="222" t="s">
        <v>340</v>
      </c>
      <c r="Z438" s="212"/>
      <c r="AA438" s="212"/>
      <c r="AB438" s="212"/>
      <c r="AC438" s="212"/>
      <c r="AD438" s="212"/>
      <c r="AE438" s="212"/>
      <c r="AF438" s="212"/>
      <c r="AG438" s="212" t="s">
        <v>341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2" x14ac:dyDescent="0.2">
      <c r="A439" s="219"/>
      <c r="B439" s="220"/>
      <c r="C439" s="254" t="s">
        <v>904</v>
      </c>
      <c r="D439" s="226"/>
      <c r="E439" s="227">
        <v>1</v>
      </c>
      <c r="F439" s="222"/>
      <c r="G439" s="222"/>
      <c r="H439" s="222"/>
      <c r="I439" s="222"/>
      <c r="J439" s="222"/>
      <c r="K439" s="222"/>
      <c r="L439" s="222"/>
      <c r="M439" s="222"/>
      <c r="N439" s="221"/>
      <c r="O439" s="221"/>
      <c r="P439" s="221"/>
      <c r="Q439" s="221"/>
      <c r="R439" s="222"/>
      <c r="S439" s="222"/>
      <c r="T439" s="222"/>
      <c r="U439" s="222"/>
      <c r="V439" s="222"/>
      <c r="W439" s="222"/>
      <c r="X439" s="222"/>
      <c r="Y439" s="222"/>
      <c r="Z439" s="212"/>
      <c r="AA439" s="212"/>
      <c r="AB439" s="212"/>
      <c r="AC439" s="212"/>
      <c r="AD439" s="212"/>
      <c r="AE439" s="212"/>
      <c r="AF439" s="212"/>
      <c r="AG439" s="212" t="s">
        <v>347</v>
      </c>
      <c r="AH439" s="212">
        <v>5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19"/>
      <c r="B440" s="220"/>
      <c r="C440" s="254" t="s">
        <v>905</v>
      </c>
      <c r="D440" s="226"/>
      <c r="E440" s="227">
        <v>2</v>
      </c>
      <c r="F440" s="222"/>
      <c r="G440" s="222"/>
      <c r="H440" s="222"/>
      <c r="I440" s="222"/>
      <c r="J440" s="222"/>
      <c r="K440" s="222"/>
      <c r="L440" s="222"/>
      <c r="M440" s="222"/>
      <c r="N440" s="221"/>
      <c r="O440" s="221"/>
      <c r="P440" s="221"/>
      <c r="Q440" s="221"/>
      <c r="R440" s="222"/>
      <c r="S440" s="222"/>
      <c r="T440" s="222"/>
      <c r="U440" s="222"/>
      <c r="V440" s="222"/>
      <c r="W440" s="222"/>
      <c r="X440" s="222"/>
      <c r="Y440" s="222"/>
      <c r="Z440" s="212"/>
      <c r="AA440" s="212"/>
      <c r="AB440" s="212"/>
      <c r="AC440" s="212"/>
      <c r="AD440" s="212"/>
      <c r="AE440" s="212"/>
      <c r="AF440" s="212"/>
      <c r="AG440" s="212" t="s">
        <v>347</v>
      </c>
      <c r="AH440" s="212">
        <v>5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3" x14ac:dyDescent="0.2">
      <c r="A441" s="219"/>
      <c r="B441" s="220"/>
      <c r="C441" s="254" t="s">
        <v>906</v>
      </c>
      <c r="D441" s="226"/>
      <c r="E441" s="227">
        <v>1</v>
      </c>
      <c r="F441" s="222"/>
      <c r="G441" s="222"/>
      <c r="H441" s="222"/>
      <c r="I441" s="222"/>
      <c r="J441" s="222"/>
      <c r="K441" s="222"/>
      <c r="L441" s="222"/>
      <c r="M441" s="222"/>
      <c r="N441" s="221"/>
      <c r="O441" s="221"/>
      <c r="P441" s="221"/>
      <c r="Q441" s="221"/>
      <c r="R441" s="222"/>
      <c r="S441" s="222"/>
      <c r="T441" s="222"/>
      <c r="U441" s="222"/>
      <c r="V441" s="222"/>
      <c r="W441" s="222"/>
      <c r="X441" s="222"/>
      <c r="Y441" s="222"/>
      <c r="Z441" s="212"/>
      <c r="AA441" s="212"/>
      <c r="AB441" s="212"/>
      <c r="AC441" s="212"/>
      <c r="AD441" s="212"/>
      <c r="AE441" s="212"/>
      <c r="AF441" s="212"/>
      <c r="AG441" s="212" t="s">
        <v>347</v>
      </c>
      <c r="AH441" s="212">
        <v>5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56.25" outlineLevel="1" x14ac:dyDescent="0.2">
      <c r="A442" s="239">
        <v>100</v>
      </c>
      <c r="B442" s="240" t="s">
        <v>907</v>
      </c>
      <c r="C442" s="251" t="s">
        <v>908</v>
      </c>
      <c r="D442" s="241" t="s">
        <v>560</v>
      </c>
      <c r="E442" s="242">
        <v>7</v>
      </c>
      <c r="F442" s="243">
        <v>3400</v>
      </c>
      <c r="G442" s="244">
        <f>ROUND(E442*F442,2)</f>
        <v>23800</v>
      </c>
      <c r="H442" s="243">
        <v>2262.61</v>
      </c>
      <c r="I442" s="244">
        <f>ROUND(E442*H442,2)</f>
        <v>15838.27</v>
      </c>
      <c r="J442" s="243">
        <v>1137.3900000000001</v>
      </c>
      <c r="K442" s="244">
        <f>ROUND(E442*J442,2)</f>
        <v>7961.73</v>
      </c>
      <c r="L442" s="244">
        <v>21</v>
      </c>
      <c r="M442" s="244">
        <f>G442*(1+L442/100)</f>
        <v>28798</v>
      </c>
      <c r="N442" s="242">
        <v>3.2070000000000001E-2</v>
      </c>
      <c r="O442" s="242">
        <f>ROUND(E442*N442,2)</f>
        <v>0.22</v>
      </c>
      <c r="P442" s="242">
        <v>0</v>
      </c>
      <c r="Q442" s="242">
        <f>ROUND(E442*P442,2)</f>
        <v>0</v>
      </c>
      <c r="R442" s="244" t="s">
        <v>464</v>
      </c>
      <c r="S442" s="244" t="s">
        <v>337</v>
      </c>
      <c r="T442" s="245" t="s">
        <v>338</v>
      </c>
      <c r="U442" s="222">
        <v>1.86</v>
      </c>
      <c r="V442" s="222">
        <f>ROUND(E442*U442,2)</f>
        <v>13.02</v>
      </c>
      <c r="W442" s="222"/>
      <c r="X442" s="222" t="s">
        <v>339</v>
      </c>
      <c r="Y442" s="222" t="s">
        <v>340</v>
      </c>
      <c r="Z442" s="212"/>
      <c r="AA442" s="212"/>
      <c r="AB442" s="212"/>
      <c r="AC442" s="212"/>
      <c r="AD442" s="212"/>
      <c r="AE442" s="212"/>
      <c r="AF442" s="212"/>
      <c r="AG442" s="212" t="s">
        <v>341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2" x14ac:dyDescent="0.2">
      <c r="A443" s="219"/>
      <c r="B443" s="220"/>
      <c r="C443" s="254" t="s">
        <v>909</v>
      </c>
      <c r="D443" s="226"/>
      <c r="E443" s="227">
        <v>3</v>
      </c>
      <c r="F443" s="222"/>
      <c r="G443" s="222"/>
      <c r="H443" s="222"/>
      <c r="I443" s="222"/>
      <c r="J443" s="222"/>
      <c r="K443" s="222"/>
      <c r="L443" s="222"/>
      <c r="M443" s="222"/>
      <c r="N443" s="221"/>
      <c r="O443" s="221"/>
      <c r="P443" s="221"/>
      <c r="Q443" s="221"/>
      <c r="R443" s="222"/>
      <c r="S443" s="222"/>
      <c r="T443" s="222"/>
      <c r="U443" s="222"/>
      <c r="V443" s="222"/>
      <c r="W443" s="222"/>
      <c r="X443" s="222"/>
      <c r="Y443" s="222"/>
      <c r="Z443" s="212"/>
      <c r="AA443" s="212"/>
      <c r="AB443" s="212"/>
      <c r="AC443" s="212"/>
      <c r="AD443" s="212"/>
      <c r="AE443" s="212"/>
      <c r="AF443" s="212"/>
      <c r="AG443" s="212" t="s">
        <v>347</v>
      </c>
      <c r="AH443" s="212">
        <v>5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">
      <c r="A444" s="219"/>
      <c r="B444" s="220"/>
      <c r="C444" s="254" t="s">
        <v>910</v>
      </c>
      <c r="D444" s="226"/>
      <c r="E444" s="227">
        <v>1</v>
      </c>
      <c r="F444" s="222"/>
      <c r="G444" s="222"/>
      <c r="H444" s="222"/>
      <c r="I444" s="222"/>
      <c r="J444" s="222"/>
      <c r="K444" s="222"/>
      <c r="L444" s="222"/>
      <c r="M444" s="222"/>
      <c r="N444" s="221"/>
      <c r="O444" s="221"/>
      <c r="P444" s="221"/>
      <c r="Q444" s="221"/>
      <c r="R444" s="222"/>
      <c r="S444" s="222"/>
      <c r="T444" s="222"/>
      <c r="U444" s="222"/>
      <c r="V444" s="222"/>
      <c r="W444" s="222"/>
      <c r="X444" s="222"/>
      <c r="Y444" s="222"/>
      <c r="Z444" s="212"/>
      <c r="AA444" s="212"/>
      <c r="AB444" s="212"/>
      <c r="AC444" s="212"/>
      <c r="AD444" s="212"/>
      <c r="AE444" s="212"/>
      <c r="AF444" s="212"/>
      <c r="AG444" s="212" t="s">
        <v>347</v>
      </c>
      <c r="AH444" s="212">
        <v>5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">
      <c r="A445" s="219"/>
      <c r="B445" s="220"/>
      <c r="C445" s="254" t="s">
        <v>911</v>
      </c>
      <c r="D445" s="226"/>
      <c r="E445" s="227">
        <v>1</v>
      </c>
      <c r="F445" s="222"/>
      <c r="G445" s="222"/>
      <c r="H445" s="222"/>
      <c r="I445" s="222"/>
      <c r="J445" s="222"/>
      <c r="K445" s="222"/>
      <c r="L445" s="222"/>
      <c r="M445" s="222"/>
      <c r="N445" s="221"/>
      <c r="O445" s="221"/>
      <c r="P445" s="221"/>
      <c r="Q445" s="221"/>
      <c r="R445" s="222"/>
      <c r="S445" s="222"/>
      <c r="T445" s="222"/>
      <c r="U445" s="222"/>
      <c r="V445" s="222"/>
      <c r="W445" s="222"/>
      <c r="X445" s="222"/>
      <c r="Y445" s="222"/>
      <c r="Z445" s="212"/>
      <c r="AA445" s="212"/>
      <c r="AB445" s="212"/>
      <c r="AC445" s="212"/>
      <c r="AD445" s="212"/>
      <c r="AE445" s="212"/>
      <c r="AF445" s="212"/>
      <c r="AG445" s="212" t="s">
        <v>347</v>
      </c>
      <c r="AH445" s="212">
        <v>5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">
      <c r="A446" s="219"/>
      <c r="B446" s="220"/>
      <c r="C446" s="254" t="s">
        <v>912</v>
      </c>
      <c r="D446" s="226"/>
      <c r="E446" s="227">
        <v>1</v>
      </c>
      <c r="F446" s="222"/>
      <c r="G446" s="222"/>
      <c r="H446" s="222"/>
      <c r="I446" s="222"/>
      <c r="J446" s="222"/>
      <c r="K446" s="222"/>
      <c r="L446" s="222"/>
      <c r="M446" s="222"/>
      <c r="N446" s="221"/>
      <c r="O446" s="221"/>
      <c r="P446" s="221"/>
      <c r="Q446" s="221"/>
      <c r="R446" s="222"/>
      <c r="S446" s="222"/>
      <c r="T446" s="222"/>
      <c r="U446" s="222"/>
      <c r="V446" s="222"/>
      <c r="W446" s="222"/>
      <c r="X446" s="222"/>
      <c r="Y446" s="222"/>
      <c r="Z446" s="212"/>
      <c r="AA446" s="212"/>
      <c r="AB446" s="212"/>
      <c r="AC446" s="212"/>
      <c r="AD446" s="212"/>
      <c r="AE446" s="212"/>
      <c r="AF446" s="212"/>
      <c r="AG446" s="212" t="s">
        <v>347</v>
      </c>
      <c r="AH446" s="212">
        <v>5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">
      <c r="A447" s="219"/>
      <c r="B447" s="220"/>
      <c r="C447" s="254" t="s">
        <v>913</v>
      </c>
      <c r="D447" s="226"/>
      <c r="E447" s="227">
        <v>1</v>
      </c>
      <c r="F447" s="222"/>
      <c r="G447" s="222"/>
      <c r="H447" s="222"/>
      <c r="I447" s="222"/>
      <c r="J447" s="222"/>
      <c r="K447" s="222"/>
      <c r="L447" s="222"/>
      <c r="M447" s="222"/>
      <c r="N447" s="221"/>
      <c r="O447" s="221"/>
      <c r="P447" s="221"/>
      <c r="Q447" s="221"/>
      <c r="R447" s="222"/>
      <c r="S447" s="222"/>
      <c r="T447" s="222"/>
      <c r="U447" s="222"/>
      <c r="V447" s="222"/>
      <c r="W447" s="222"/>
      <c r="X447" s="222"/>
      <c r="Y447" s="222"/>
      <c r="Z447" s="212"/>
      <c r="AA447" s="212"/>
      <c r="AB447" s="212"/>
      <c r="AC447" s="212"/>
      <c r="AD447" s="212"/>
      <c r="AE447" s="212"/>
      <c r="AF447" s="212"/>
      <c r="AG447" s="212" t="s">
        <v>347</v>
      </c>
      <c r="AH447" s="212">
        <v>5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56.25" outlineLevel="1" x14ac:dyDescent="0.2">
      <c r="A448" s="239">
        <v>101</v>
      </c>
      <c r="B448" s="240" t="s">
        <v>914</v>
      </c>
      <c r="C448" s="251" t="s">
        <v>915</v>
      </c>
      <c r="D448" s="241" t="s">
        <v>560</v>
      </c>
      <c r="E448" s="242">
        <v>4</v>
      </c>
      <c r="F448" s="243">
        <v>3445</v>
      </c>
      <c r="G448" s="244">
        <f>ROUND(E448*F448,2)</f>
        <v>13780</v>
      </c>
      <c r="H448" s="243">
        <v>2307.61</v>
      </c>
      <c r="I448" s="244">
        <f>ROUND(E448*H448,2)</f>
        <v>9230.44</v>
      </c>
      <c r="J448" s="243">
        <v>1137.3900000000001</v>
      </c>
      <c r="K448" s="244">
        <f>ROUND(E448*J448,2)</f>
        <v>4549.5600000000004</v>
      </c>
      <c r="L448" s="244">
        <v>21</v>
      </c>
      <c r="M448" s="244">
        <f>G448*(1+L448/100)</f>
        <v>16673.8</v>
      </c>
      <c r="N448" s="242">
        <v>3.2169999999999997E-2</v>
      </c>
      <c r="O448" s="242">
        <f>ROUND(E448*N448,2)</f>
        <v>0.13</v>
      </c>
      <c r="P448" s="242">
        <v>0</v>
      </c>
      <c r="Q448" s="242">
        <f>ROUND(E448*P448,2)</f>
        <v>0</v>
      </c>
      <c r="R448" s="244" t="s">
        <v>464</v>
      </c>
      <c r="S448" s="244" t="s">
        <v>337</v>
      </c>
      <c r="T448" s="245" t="s">
        <v>338</v>
      </c>
      <c r="U448" s="222">
        <v>1.86</v>
      </c>
      <c r="V448" s="222">
        <f>ROUND(E448*U448,2)</f>
        <v>7.44</v>
      </c>
      <c r="W448" s="222"/>
      <c r="X448" s="222" t="s">
        <v>339</v>
      </c>
      <c r="Y448" s="222" t="s">
        <v>340</v>
      </c>
      <c r="Z448" s="212"/>
      <c r="AA448" s="212"/>
      <c r="AB448" s="212"/>
      <c r="AC448" s="212"/>
      <c r="AD448" s="212"/>
      <c r="AE448" s="212"/>
      <c r="AF448" s="212"/>
      <c r="AG448" s="212" t="s">
        <v>341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2" x14ac:dyDescent="0.2">
      <c r="A449" s="219"/>
      <c r="B449" s="220"/>
      <c r="C449" s="254" t="s">
        <v>916</v>
      </c>
      <c r="D449" s="226"/>
      <c r="E449" s="227">
        <v>2</v>
      </c>
      <c r="F449" s="222"/>
      <c r="G449" s="222"/>
      <c r="H449" s="222"/>
      <c r="I449" s="222"/>
      <c r="J449" s="222"/>
      <c r="K449" s="222"/>
      <c r="L449" s="222"/>
      <c r="M449" s="222"/>
      <c r="N449" s="221"/>
      <c r="O449" s="221"/>
      <c r="P449" s="221"/>
      <c r="Q449" s="221"/>
      <c r="R449" s="222"/>
      <c r="S449" s="222"/>
      <c r="T449" s="222"/>
      <c r="U449" s="222"/>
      <c r="V449" s="222"/>
      <c r="W449" s="222"/>
      <c r="X449" s="222"/>
      <c r="Y449" s="222"/>
      <c r="Z449" s="212"/>
      <c r="AA449" s="212"/>
      <c r="AB449" s="212"/>
      <c r="AC449" s="212"/>
      <c r="AD449" s="212"/>
      <c r="AE449" s="212"/>
      <c r="AF449" s="212"/>
      <c r="AG449" s="212" t="s">
        <v>347</v>
      </c>
      <c r="AH449" s="212">
        <v>5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">
      <c r="A450" s="219"/>
      <c r="B450" s="220"/>
      <c r="C450" s="254" t="s">
        <v>917</v>
      </c>
      <c r="D450" s="226"/>
      <c r="E450" s="227">
        <v>1</v>
      </c>
      <c r="F450" s="222"/>
      <c r="G450" s="222"/>
      <c r="H450" s="222"/>
      <c r="I450" s="222"/>
      <c r="J450" s="222"/>
      <c r="K450" s="222"/>
      <c r="L450" s="222"/>
      <c r="M450" s="222"/>
      <c r="N450" s="221"/>
      <c r="O450" s="221"/>
      <c r="P450" s="221"/>
      <c r="Q450" s="221"/>
      <c r="R450" s="222"/>
      <c r="S450" s="222"/>
      <c r="T450" s="222"/>
      <c r="U450" s="222"/>
      <c r="V450" s="222"/>
      <c r="W450" s="222"/>
      <c r="X450" s="222"/>
      <c r="Y450" s="222"/>
      <c r="Z450" s="212"/>
      <c r="AA450" s="212"/>
      <c r="AB450" s="212"/>
      <c r="AC450" s="212"/>
      <c r="AD450" s="212"/>
      <c r="AE450" s="212"/>
      <c r="AF450" s="212"/>
      <c r="AG450" s="212" t="s">
        <v>347</v>
      </c>
      <c r="AH450" s="212">
        <v>5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3" x14ac:dyDescent="0.2">
      <c r="A451" s="219"/>
      <c r="B451" s="220"/>
      <c r="C451" s="254" t="s">
        <v>918</v>
      </c>
      <c r="D451" s="226"/>
      <c r="E451" s="227">
        <v>1</v>
      </c>
      <c r="F451" s="222"/>
      <c r="G451" s="222"/>
      <c r="H451" s="222"/>
      <c r="I451" s="222"/>
      <c r="J451" s="222"/>
      <c r="K451" s="222"/>
      <c r="L451" s="222"/>
      <c r="M451" s="222"/>
      <c r="N451" s="221"/>
      <c r="O451" s="221"/>
      <c r="P451" s="221"/>
      <c r="Q451" s="221"/>
      <c r="R451" s="222"/>
      <c r="S451" s="222"/>
      <c r="T451" s="222"/>
      <c r="U451" s="222"/>
      <c r="V451" s="222"/>
      <c r="W451" s="222"/>
      <c r="X451" s="222"/>
      <c r="Y451" s="222"/>
      <c r="Z451" s="212"/>
      <c r="AA451" s="212"/>
      <c r="AB451" s="212"/>
      <c r="AC451" s="212"/>
      <c r="AD451" s="212"/>
      <c r="AE451" s="212"/>
      <c r="AF451" s="212"/>
      <c r="AG451" s="212" t="s">
        <v>347</v>
      </c>
      <c r="AH451" s="212">
        <v>5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56.25" outlineLevel="1" x14ac:dyDescent="0.2">
      <c r="A452" s="239">
        <v>102</v>
      </c>
      <c r="B452" s="240" t="s">
        <v>919</v>
      </c>
      <c r="C452" s="251" t="s">
        <v>920</v>
      </c>
      <c r="D452" s="241" t="s">
        <v>560</v>
      </c>
      <c r="E452" s="242">
        <v>1</v>
      </c>
      <c r="F452" s="243">
        <v>3545</v>
      </c>
      <c r="G452" s="244">
        <f>ROUND(E452*F452,2)</f>
        <v>3545</v>
      </c>
      <c r="H452" s="243">
        <v>2407.61</v>
      </c>
      <c r="I452" s="244">
        <f>ROUND(E452*H452,2)</f>
        <v>2407.61</v>
      </c>
      <c r="J452" s="243">
        <v>1137.3900000000001</v>
      </c>
      <c r="K452" s="244">
        <f>ROUND(E452*J452,2)</f>
        <v>1137.3900000000001</v>
      </c>
      <c r="L452" s="244">
        <v>21</v>
      </c>
      <c r="M452" s="244">
        <f>G452*(1+L452/100)</f>
        <v>4289.45</v>
      </c>
      <c r="N452" s="242">
        <v>3.3070000000000002E-2</v>
      </c>
      <c r="O452" s="242">
        <f>ROUND(E452*N452,2)</f>
        <v>0.03</v>
      </c>
      <c r="P452" s="242">
        <v>0</v>
      </c>
      <c r="Q452" s="242">
        <f>ROUND(E452*P452,2)</f>
        <v>0</v>
      </c>
      <c r="R452" s="244" t="s">
        <v>464</v>
      </c>
      <c r="S452" s="244" t="s">
        <v>337</v>
      </c>
      <c r="T452" s="245" t="s">
        <v>338</v>
      </c>
      <c r="U452" s="222">
        <v>1.86</v>
      </c>
      <c r="V452" s="222">
        <f>ROUND(E452*U452,2)</f>
        <v>1.86</v>
      </c>
      <c r="W452" s="222"/>
      <c r="X452" s="222" t="s">
        <v>339</v>
      </c>
      <c r="Y452" s="222" t="s">
        <v>340</v>
      </c>
      <c r="Z452" s="212"/>
      <c r="AA452" s="212"/>
      <c r="AB452" s="212"/>
      <c r="AC452" s="212"/>
      <c r="AD452" s="212"/>
      <c r="AE452" s="212"/>
      <c r="AF452" s="212"/>
      <c r="AG452" s="212" t="s">
        <v>341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2" x14ac:dyDescent="0.2">
      <c r="A453" s="219"/>
      <c r="B453" s="220"/>
      <c r="C453" s="254" t="s">
        <v>921</v>
      </c>
      <c r="D453" s="226"/>
      <c r="E453" s="227">
        <v>1</v>
      </c>
      <c r="F453" s="222"/>
      <c r="G453" s="222"/>
      <c r="H453" s="222"/>
      <c r="I453" s="222"/>
      <c r="J453" s="222"/>
      <c r="K453" s="222"/>
      <c r="L453" s="222"/>
      <c r="M453" s="222"/>
      <c r="N453" s="221"/>
      <c r="O453" s="221"/>
      <c r="P453" s="221"/>
      <c r="Q453" s="221"/>
      <c r="R453" s="222"/>
      <c r="S453" s="222"/>
      <c r="T453" s="222"/>
      <c r="U453" s="222"/>
      <c r="V453" s="222"/>
      <c r="W453" s="222"/>
      <c r="X453" s="222"/>
      <c r="Y453" s="222"/>
      <c r="Z453" s="212"/>
      <c r="AA453" s="212"/>
      <c r="AB453" s="212"/>
      <c r="AC453" s="212"/>
      <c r="AD453" s="212"/>
      <c r="AE453" s="212"/>
      <c r="AF453" s="212"/>
      <c r="AG453" s="212" t="s">
        <v>347</v>
      </c>
      <c r="AH453" s="212">
        <v>5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39">
        <v>103</v>
      </c>
      <c r="B454" s="240" t="s">
        <v>922</v>
      </c>
      <c r="C454" s="251" t="s">
        <v>923</v>
      </c>
      <c r="D454" s="241" t="s">
        <v>560</v>
      </c>
      <c r="E454" s="242">
        <v>1</v>
      </c>
      <c r="F454" s="243">
        <v>2125</v>
      </c>
      <c r="G454" s="244">
        <f>ROUND(E454*F454,2)</f>
        <v>2125</v>
      </c>
      <c r="H454" s="243">
        <v>308.07</v>
      </c>
      <c r="I454" s="244">
        <f>ROUND(E454*H454,2)</f>
        <v>308.07</v>
      </c>
      <c r="J454" s="243">
        <v>1816.93</v>
      </c>
      <c r="K454" s="244">
        <f>ROUND(E454*J454,2)</f>
        <v>1816.93</v>
      </c>
      <c r="L454" s="244">
        <v>21</v>
      </c>
      <c r="M454" s="244">
        <f>G454*(1+L454/100)</f>
        <v>2571.25</v>
      </c>
      <c r="N454" s="242">
        <v>4.3200000000000002E-2</v>
      </c>
      <c r="O454" s="242">
        <f>ROUND(E454*N454,2)</f>
        <v>0.04</v>
      </c>
      <c r="P454" s="242">
        <v>0</v>
      </c>
      <c r="Q454" s="242">
        <f>ROUND(E454*P454,2)</f>
        <v>0</v>
      </c>
      <c r="R454" s="244" t="s">
        <v>464</v>
      </c>
      <c r="S454" s="244" t="s">
        <v>337</v>
      </c>
      <c r="T454" s="245" t="s">
        <v>338</v>
      </c>
      <c r="U454" s="222">
        <v>3.258</v>
      </c>
      <c r="V454" s="222">
        <f>ROUND(E454*U454,2)</f>
        <v>3.26</v>
      </c>
      <c r="W454" s="222"/>
      <c r="X454" s="222" t="s">
        <v>339</v>
      </c>
      <c r="Y454" s="222" t="s">
        <v>340</v>
      </c>
      <c r="Z454" s="212"/>
      <c r="AA454" s="212"/>
      <c r="AB454" s="212"/>
      <c r="AC454" s="212"/>
      <c r="AD454" s="212"/>
      <c r="AE454" s="212"/>
      <c r="AF454" s="212"/>
      <c r="AG454" s="212" t="s">
        <v>341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2.5" outlineLevel="2" x14ac:dyDescent="0.2">
      <c r="A455" s="219"/>
      <c r="B455" s="220"/>
      <c r="C455" s="252" t="s">
        <v>924</v>
      </c>
      <c r="D455" s="246"/>
      <c r="E455" s="246"/>
      <c r="F455" s="246"/>
      <c r="G455" s="246"/>
      <c r="H455" s="222"/>
      <c r="I455" s="222"/>
      <c r="J455" s="222"/>
      <c r="K455" s="222"/>
      <c r="L455" s="222"/>
      <c r="M455" s="222"/>
      <c r="N455" s="221"/>
      <c r="O455" s="221"/>
      <c r="P455" s="221"/>
      <c r="Q455" s="221"/>
      <c r="R455" s="222"/>
      <c r="S455" s="222"/>
      <c r="T455" s="222"/>
      <c r="U455" s="222"/>
      <c r="V455" s="222"/>
      <c r="W455" s="222"/>
      <c r="X455" s="222"/>
      <c r="Y455" s="222"/>
      <c r="Z455" s="212"/>
      <c r="AA455" s="212"/>
      <c r="AB455" s="212"/>
      <c r="AC455" s="212"/>
      <c r="AD455" s="212"/>
      <c r="AE455" s="212"/>
      <c r="AF455" s="212"/>
      <c r="AG455" s="212" t="s">
        <v>343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48" t="str">
        <f>C455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455" s="212"/>
      <c r="BC455" s="212"/>
      <c r="BD455" s="212"/>
      <c r="BE455" s="212"/>
      <c r="BF455" s="212"/>
      <c r="BG455" s="212"/>
      <c r="BH455" s="212"/>
    </row>
    <row r="456" spans="1:60" ht="22.5" outlineLevel="1" x14ac:dyDescent="0.2">
      <c r="A456" s="261">
        <v>104</v>
      </c>
      <c r="B456" s="262" t="s">
        <v>925</v>
      </c>
      <c r="C456" s="268" t="s">
        <v>926</v>
      </c>
      <c r="D456" s="263" t="s">
        <v>560</v>
      </c>
      <c r="E456" s="264">
        <v>1</v>
      </c>
      <c r="F456" s="265">
        <v>3855</v>
      </c>
      <c r="G456" s="266">
        <f>ROUND(E456*F456,2)</f>
        <v>3855</v>
      </c>
      <c r="H456" s="265">
        <v>3855</v>
      </c>
      <c r="I456" s="266">
        <f>ROUND(E456*H456,2)</f>
        <v>3855</v>
      </c>
      <c r="J456" s="265">
        <v>0</v>
      </c>
      <c r="K456" s="266">
        <f>ROUND(E456*J456,2)</f>
        <v>0</v>
      </c>
      <c r="L456" s="266">
        <v>21</v>
      </c>
      <c r="M456" s="266">
        <f>G456*(1+L456/100)</f>
        <v>4664.55</v>
      </c>
      <c r="N456" s="264">
        <v>2.5899999999999999E-2</v>
      </c>
      <c r="O456" s="264">
        <f>ROUND(E456*N456,2)</f>
        <v>0.03</v>
      </c>
      <c r="P456" s="264">
        <v>0</v>
      </c>
      <c r="Q456" s="264">
        <f>ROUND(E456*P456,2)</f>
        <v>0</v>
      </c>
      <c r="R456" s="266" t="s">
        <v>678</v>
      </c>
      <c r="S456" s="266" t="s">
        <v>337</v>
      </c>
      <c r="T456" s="267" t="s">
        <v>338</v>
      </c>
      <c r="U456" s="222">
        <v>0</v>
      </c>
      <c r="V456" s="222">
        <f>ROUND(E456*U456,2)</f>
        <v>0</v>
      </c>
      <c r="W456" s="222"/>
      <c r="X456" s="222" t="s">
        <v>679</v>
      </c>
      <c r="Y456" s="222" t="s">
        <v>340</v>
      </c>
      <c r="Z456" s="212"/>
      <c r="AA456" s="212"/>
      <c r="AB456" s="212"/>
      <c r="AC456" s="212"/>
      <c r="AD456" s="212"/>
      <c r="AE456" s="212"/>
      <c r="AF456" s="212"/>
      <c r="AG456" s="212" t="s">
        <v>680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x14ac:dyDescent="0.2">
      <c r="A457" s="229" t="s">
        <v>331</v>
      </c>
      <c r="B457" s="230" t="s">
        <v>190</v>
      </c>
      <c r="C457" s="250" t="s">
        <v>191</v>
      </c>
      <c r="D457" s="231"/>
      <c r="E457" s="232"/>
      <c r="F457" s="233"/>
      <c r="G457" s="233">
        <f>SUMIF(AG458:AG468,"&lt;&gt;NOR",G458:G468)</f>
        <v>54319.92</v>
      </c>
      <c r="H457" s="233"/>
      <c r="I457" s="233">
        <f>SUM(I458:I468)</f>
        <v>17000.55</v>
      </c>
      <c r="J457" s="233"/>
      <c r="K457" s="233">
        <f>SUM(K458:K468)</f>
        <v>37319.370000000003</v>
      </c>
      <c r="L457" s="233"/>
      <c r="M457" s="233">
        <f>SUM(M458:M468)</f>
        <v>65727.103199999998</v>
      </c>
      <c r="N457" s="232"/>
      <c r="O457" s="232">
        <f>SUM(O458:O468)</f>
        <v>4.3</v>
      </c>
      <c r="P457" s="232"/>
      <c r="Q457" s="232">
        <f>SUM(Q458:Q468)</f>
        <v>0</v>
      </c>
      <c r="R457" s="233"/>
      <c r="S457" s="233"/>
      <c r="T457" s="234"/>
      <c r="U457" s="228"/>
      <c r="V457" s="228">
        <f>SUM(V458:V468)</f>
        <v>70.37</v>
      </c>
      <c r="W457" s="228"/>
      <c r="X457" s="228"/>
      <c r="Y457" s="228"/>
      <c r="AG457" t="s">
        <v>332</v>
      </c>
    </row>
    <row r="458" spans="1:60" ht="22.5" outlineLevel="1" x14ac:dyDescent="0.2">
      <c r="A458" s="239">
        <v>105</v>
      </c>
      <c r="B458" s="240" t="s">
        <v>927</v>
      </c>
      <c r="C458" s="251" t="s">
        <v>928</v>
      </c>
      <c r="D458" s="241" t="s">
        <v>383</v>
      </c>
      <c r="E458" s="242">
        <v>191.2</v>
      </c>
      <c r="F458" s="243">
        <v>70.400000000000006</v>
      </c>
      <c r="G458" s="244">
        <f>ROUND(E458*F458,2)</f>
        <v>13460.48</v>
      </c>
      <c r="H458" s="243">
        <v>0.03</v>
      </c>
      <c r="I458" s="244">
        <f>ROUND(E458*H458,2)</f>
        <v>5.74</v>
      </c>
      <c r="J458" s="243">
        <v>70.37</v>
      </c>
      <c r="K458" s="244">
        <f>ROUND(E458*J458,2)</f>
        <v>13454.74</v>
      </c>
      <c r="L458" s="244">
        <v>21</v>
      </c>
      <c r="M458" s="244">
        <f>G458*(1+L458/100)</f>
        <v>16287.180799999998</v>
      </c>
      <c r="N458" s="242">
        <v>1.8380000000000001E-2</v>
      </c>
      <c r="O458" s="242">
        <f>ROUND(E458*N458,2)</f>
        <v>3.51</v>
      </c>
      <c r="P458" s="242">
        <v>0</v>
      </c>
      <c r="Q458" s="242">
        <f>ROUND(E458*P458,2)</f>
        <v>0</v>
      </c>
      <c r="R458" s="244" t="s">
        <v>929</v>
      </c>
      <c r="S458" s="244" t="s">
        <v>337</v>
      </c>
      <c r="T458" s="245" t="s">
        <v>338</v>
      </c>
      <c r="U458" s="222">
        <v>0.13</v>
      </c>
      <c r="V458" s="222">
        <f>ROUND(E458*U458,2)</f>
        <v>24.86</v>
      </c>
      <c r="W458" s="222"/>
      <c r="X458" s="222" t="s">
        <v>339</v>
      </c>
      <c r="Y458" s="222" t="s">
        <v>340</v>
      </c>
      <c r="Z458" s="212"/>
      <c r="AA458" s="212"/>
      <c r="AB458" s="212"/>
      <c r="AC458" s="212"/>
      <c r="AD458" s="212"/>
      <c r="AE458" s="212"/>
      <c r="AF458" s="212"/>
      <c r="AG458" s="212" t="s">
        <v>341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">
      <c r="A459" s="219"/>
      <c r="B459" s="220"/>
      <c r="C459" s="252" t="s">
        <v>930</v>
      </c>
      <c r="D459" s="246"/>
      <c r="E459" s="246"/>
      <c r="F459" s="246"/>
      <c r="G459" s="246"/>
      <c r="H459" s="222"/>
      <c r="I459" s="222"/>
      <c r="J459" s="222"/>
      <c r="K459" s="222"/>
      <c r="L459" s="222"/>
      <c r="M459" s="222"/>
      <c r="N459" s="221"/>
      <c r="O459" s="221"/>
      <c r="P459" s="221"/>
      <c r="Q459" s="221"/>
      <c r="R459" s="222"/>
      <c r="S459" s="222"/>
      <c r="T459" s="222"/>
      <c r="U459" s="222"/>
      <c r="V459" s="222"/>
      <c r="W459" s="222"/>
      <c r="X459" s="222"/>
      <c r="Y459" s="222"/>
      <c r="Z459" s="212"/>
      <c r="AA459" s="212"/>
      <c r="AB459" s="212"/>
      <c r="AC459" s="212"/>
      <c r="AD459" s="212"/>
      <c r="AE459" s="212"/>
      <c r="AF459" s="212"/>
      <c r="AG459" s="212" t="s">
        <v>343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2" x14ac:dyDescent="0.2">
      <c r="A460" s="219"/>
      <c r="B460" s="220"/>
      <c r="C460" s="253" t="s">
        <v>931</v>
      </c>
      <c r="D460" s="247"/>
      <c r="E460" s="247"/>
      <c r="F460" s="247"/>
      <c r="G460" s="247"/>
      <c r="H460" s="222"/>
      <c r="I460" s="222"/>
      <c r="J460" s="222"/>
      <c r="K460" s="222"/>
      <c r="L460" s="222"/>
      <c r="M460" s="222"/>
      <c r="N460" s="221"/>
      <c r="O460" s="221"/>
      <c r="P460" s="221"/>
      <c r="Q460" s="221"/>
      <c r="R460" s="222"/>
      <c r="S460" s="222"/>
      <c r="T460" s="222"/>
      <c r="U460" s="222"/>
      <c r="V460" s="222"/>
      <c r="W460" s="222"/>
      <c r="X460" s="222"/>
      <c r="Y460" s="222"/>
      <c r="Z460" s="212"/>
      <c r="AA460" s="212"/>
      <c r="AB460" s="212"/>
      <c r="AC460" s="212"/>
      <c r="AD460" s="212"/>
      <c r="AE460" s="212"/>
      <c r="AF460" s="212"/>
      <c r="AG460" s="212" t="s">
        <v>345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">
      <c r="A461" s="219"/>
      <c r="B461" s="220"/>
      <c r="C461" s="254" t="s">
        <v>932</v>
      </c>
      <c r="D461" s="226"/>
      <c r="E461" s="227">
        <v>191.2</v>
      </c>
      <c r="F461" s="222"/>
      <c r="G461" s="222"/>
      <c r="H461" s="222"/>
      <c r="I461" s="222"/>
      <c r="J461" s="222"/>
      <c r="K461" s="222"/>
      <c r="L461" s="222"/>
      <c r="M461" s="222"/>
      <c r="N461" s="221"/>
      <c r="O461" s="221"/>
      <c r="P461" s="221"/>
      <c r="Q461" s="221"/>
      <c r="R461" s="222"/>
      <c r="S461" s="222"/>
      <c r="T461" s="222"/>
      <c r="U461" s="222"/>
      <c r="V461" s="222"/>
      <c r="W461" s="222"/>
      <c r="X461" s="222"/>
      <c r="Y461" s="222"/>
      <c r="Z461" s="212"/>
      <c r="AA461" s="212"/>
      <c r="AB461" s="212"/>
      <c r="AC461" s="212"/>
      <c r="AD461" s="212"/>
      <c r="AE461" s="212"/>
      <c r="AF461" s="212"/>
      <c r="AG461" s="212" t="s">
        <v>347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39">
        <v>106</v>
      </c>
      <c r="B462" s="240" t="s">
        <v>933</v>
      </c>
      <c r="C462" s="251" t="s">
        <v>934</v>
      </c>
      <c r="D462" s="241" t="s">
        <v>383</v>
      </c>
      <c r="E462" s="242">
        <v>191.2</v>
      </c>
      <c r="F462" s="243">
        <v>49.4</v>
      </c>
      <c r="G462" s="244">
        <f>ROUND(E462*F462,2)</f>
        <v>9445.2800000000007</v>
      </c>
      <c r="H462" s="243">
        <v>46.06</v>
      </c>
      <c r="I462" s="244">
        <f>ROUND(E462*H462,2)</f>
        <v>8806.67</v>
      </c>
      <c r="J462" s="243">
        <v>3.34</v>
      </c>
      <c r="K462" s="244">
        <f>ROUND(E462*J462,2)</f>
        <v>638.61</v>
      </c>
      <c r="L462" s="244">
        <v>21</v>
      </c>
      <c r="M462" s="244">
        <f>G462*(1+L462/100)</f>
        <v>11428.7888</v>
      </c>
      <c r="N462" s="242">
        <v>9.3000000000000005E-4</v>
      </c>
      <c r="O462" s="242">
        <f>ROUND(E462*N462,2)</f>
        <v>0.18</v>
      </c>
      <c r="P462" s="242">
        <v>0</v>
      </c>
      <c r="Q462" s="242">
        <f>ROUND(E462*P462,2)</f>
        <v>0</v>
      </c>
      <c r="R462" s="244" t="s">
        <v>929</v>
      </c>
      <c r="S462" s="244" t="s">
        <v>337</v>
      </c>
      <c r="T462" s="245" t="s">
        <v>338</v>
      </c>
      <c r="U462" s="222">
        <v>6.0000000000000001E-3</v>
      </c>
      <c r="V462" s="222">
        <f>ROUND(E462*U462,2)</f>
        <v>1.1499999999999999</v>
      </c>
      <c r="W462" s="222"/>
      <c r="X462" s="222" t="s">
        <v>339</v>
      </c>
      <c r="Y462" s="222" t="s">
        <v>340</v>
      </c>
      <c r="Z462" s="212"/>
      <c r="AA462" s="212"/>
      <c r="AB462" s="212"/>
      <c r="AC462" s="212"/>
      <c r="AD462" s="212"/>
      <c r="AE462" s="212"/>
      <c r="AF462" s="212"/>
      <c r="AG462" s="212" t="s">
        <v>341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2" x14ac:dyDescent="0.2">
      <c r="A463" s="219"/>
      <c r="B463" s="220"/>
      <c r="C463" s="252" t="s">
        <v>930</v>
      </c>
      <c r="D463" s="246"/>
      <c r="E463" s="246"/>
      <c r="F463" s="246"/>
      <c r="G463" s="246"/>
      <c r="H463" s="222"/>
      <c r="I463" s="222"/>
      <c r="J463" s="222"/>
      <c r="K463" s="222"/>
      <c r="L463" s="222"/>
      <c r="M463" s="222"/>
      <c r="N463" s="221"/>
      <c r="O463" s="221"/>
      <c r="P463" s="221"/>
      <c r="Q463" s="221"/>
      <c r="R463" s="222"/>
      <c r="S463" s="222"/>
      <c r="T463" s="222"/>
      <c r="U463" s="222"/>
      <c r="V463" s="222"/>
      <c r="W463" s="222"/>
      <c r="X463" s="222"/>
      <c r="Y463" s="222"/>
      <c r="Z463" s="212"/>
      <c r="AA463" s="212"/>
      <c r="AB463" s="212"/>
      <c r="AC463" s="212"/>
      <c r="AD463" s="212"/>
      <c r="AE463" s="212"/>
      <c r="AF463" s="212"/>
      <c r="AG463" s="212" t="s">
        <v>343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 x14ac:dyDescent="0.2">
      <c r="A464" s="219"/>
      <c r="B464" s="220"/>
      <c r="C464" s="254" t="s">
        <v>935</v>
      </c>
      <c r="D464" s="226"/>
      <c r="E464" s="227">
        <v>191.2</v>
      </c>
      <c r="F464" s="222"/>
      <c r="G464" s="222"/>
      <c r="H464" s="222"/>
      <c r="I464" s="222"/>
      <c r="J464" s="222"/>
      <c r="K464" s="222"/>
      <c r="L464" s="222"/>
      <c r="M464" s="222"/>
      <c r="N464" s="221"/>
      <c r="O464" s="221"/>
      <c r="P464" s="221"/>
      <c r="Q464" s="221"/>
      <c r="R464" s="222"/>
      <c r="S464" s="222"/>
      <c r="T464" s="222"/>
      <c r="U464" s="222"/>
      <c r="V464" s="222"/>
      <c r="W464" s="222"/>
      <c r="X464" s="222"/>
      <c r="Y464" s="222"/>
      <c r="Z464" s="212"/>
      <c r="AA464" s="212"/>
      <c r="AB464" s="212"/>
      <c r="AC464" s="212"/>
      <c r="AD464" s="212"/>
      <c r="AE464" s="212"/>
      <c r="AF464" s="212"/>
      <c r="AG464" s="212" t="s">
        <v>347</v>
      </c>
      <c r="AH464" s="212">
        <v>5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39">
        <v>107</v>
      </c>
      <c r="B465" s="240" t="s">
        <v>936</v>
      </c>
      <c r="C465" s="251" t="s">
        <v>937</v>
      </c>
      <c r="D465" s="241" t="s">
        <v>383</v>
      </c>
      <c r="E465" s="242">
        <v>191.2</v>
      </c>
      <c r="F465" s="243">
        <v>49.3</v>
      </c>
      <c r="G465" s="244">
        <f>ROUND(E465*F465,2)</f>
        <v>9426.16</v>
      </c>
      <c r="H465" s="243">
        <v>0</v>
      </c>
      <c r="I465" s="244">
        <f>ROUND(E465*H465,2)</f>
        <v>0</v>
      </c>
      <c r="J465" s="243">
        <v>49.3</v>
      </c>
      <c r="K465" s="244">
        <f>ROUND(E465*J465,2)</f>
        <v>9426.16</v>
      </c>
      <c r="L465" s="244">
        <v>21</v>
      </c>
      <c r="M465" s="244">
        <f>G465*(1+L465/100)</f>
        <v>11405.6536</v>
      </c>
      <c r="N465" s="242">
        <v>0</v>
      </c>
      <c r="O465" s="242">
        <f>ROUND(E465*N465,2)</f>
        <v>0</v>
      </c>
      <c r="P465" s="242">
        <v>0</v>
      </c>
      <c r="Q465" s="242">
        <f>ROUND(E465*P465,2)</f>
        <v>0</v>
      </c>
      <c r="R465" s="244" t="s">
        <v>929</v>
      </c>
      <c r="S465" s="244" t="s">
        <v>337</v>
      </c>
      <c r="T465" s="245" t="s">
        <v>338</v>
      </c>
      <c r="U465" s="222">
        <v>0.10199999999999999</v>
      </c>
      <c r="V465" s="222">
        <f>ROUND(E465*U465,2)</f>
        <v>19.5</v>
      </c>
      <c r="W465" s="222"/>
      <c r="X465" s="222" t="s">
        <v>339</v>
      </c>
      <c r="Y465" s="222" t="s">
        <v>340</v>
      </c>
      <c r="Z465" s="212"/>
      <c r="AA465" s="212"/>
      <c r="AB465" s="212"/>
      <c r="AC465" s="212"/>
      <c r="AD465" s="212"/>
      <c r="AE465" s="212"/>
      <c r="AF465" s="212"/>
      <c r="AG465" s="212" t="s">
        <v>341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2" x14ac:dyDescent="0.2">
      <c r="A466" s="219"/>
      <c r="B466" s="220"/>
      <c r="C466" s="254" t="s">
        <v>935</v>
      </c>
      <c r="D466" s="226"/>
      <c r="E466" s="227">
        <v>191.2</v>
      </c>
      <c r="F466" s="222"/>
      <c r="G466" s="222"/>
      <c r="H466" s="222"/>
      <c r="I466" s="222"/>
      <c r="J466" s="222"/>
      <c r="K466" s="222"/>
      <c r="L466" s="222"/>
      <c r="M466" s="222"/>
      <c r="N466" s="221"/>
      <c r="O466" s="221"/>
      <c r="P466" s="221"/>
      <c r="Q466" s="221"/>
      <c r="R466" s="222"/>
      <c r="S466" s="222"/>
      <c r="T466" s="222"/>
      <c r="U466" s="222"/>
      <c r="V466" s="222"/>
      <c r="W466" s="222"/>
      <c r="X466" s="222"/>
      <c r="Y466" s="222"/>
      <c r="Z466" s="212"/>
      <c r="AA466" s="212"/>
      <c r="AB466" s="212"/>
      <c r="AC466" s="212"/>
      <c r="AD466" s="212"/>
      <c r="AE466" s="212"/>
      <c r="AF466" s="212"/>
      <c r="AG466" s="212" t="s">
        <v>347</v>
      </c>
      <c r="AH466" s="212">
        <v>5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39">
        <v>108</v>
      </c>
      <c r="B467" s="240" t="s">
        <v>938</v>
      </c>
      <c r="C467" s="251" t="s">
        <v>939</v>
      </c>
      <c r="D467" s="241" t="s">
        <v>383</v>
      </c>
      <c r="E467" s="242">
        <v>95.6</v>
      </c>
      <c r="F467" s="243">
        <v>230</v>
      </c>
      <c r="G467" s="244">
        <f>ROUND(E467*F467,2)</f>
        <v>21988</v>
      </c>
      <c r="H467" s="243">
        <v>85.65</v>
      </c>
      <c r="I467" s="244">
        <f>ROUND(E467*H467,2)</f>
        <v>8188.14</v>
      </c>
      <c r="J467" s="243">
        <v>144.35</v>
      </c>
      <c r="K467" s="244">
        <f>ROUND(E467*J467,2)</f>
        <v>13799.86</v>
      </c>
      <c r="L467" s="244">
        <v>21</v>
      </c>
      <c r="M467" s="244">
        <f>G467*(1+L467/100)</f>
        <v>26605.48</v>
      </c>
      <c r="N467" s="242">
        <v>6.3400000000000001E-3</v>
      </c>
      <c r="O467" s="242">
        <f>ROUND(E467*N467,2)</f>
        <v>0.61</v>
      </c>
      <c r="P467" s="242">
        <v>0</v>
      </c>
      <c r="Q467" s="242">
        <f>ROUND(E467*P467,2)</f>
        <v>0</v>
      </c>
      <c r="R467" s="244" t="s">
        <v>929</v>
      </c>
      <c r="S467" s="244" t="s">
        <v>337</v>
      </c>
      <c r="T467" s="245" t="s">
        <v>338</v>
      </c>
      <c r="U467" s="222">
        <v>0.26</v>
      </c>
      <c r="V467" s="222">
        <f>ROUND(E467*U467,2)</f>
        <v>24.86</v>
      </c>
      <c r="W467" s="222"/>
      <c r="X467" s="222" t="s">
        <v>339</v>
      </c>
      <c r="Y467" s="222" t="s">
        <v>340</v>
      </c>
      <c r="Z467" s="212"/>
      <c r="AA467" s="212"/>
      <c r="AB467" s="212"/>
      <c r="AC467" s="212"/>
      <c r="AD467" s="212"/>
      <c r="AE467" s="212"/>
      <c r="AF467" s="212"/>
      <c r="AG467" s="212" t="s">
        <v>341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2" x14ac:dyDescent="0.2">
      <c r="A468" s="219"/>
      <c r="B468" s="220"/>
      <c r="C468" s="254" t="s">
        <v>940</v>
      </c>
      <c r="D468" s="226"/>
      <c r="E468" s="227">
        <v>95.6</v>
      </c>
      <c r="F468" s="222"/>
      <c r="G468" s="222"/>
      <c r="H468" s="222"/>
      <c r="I468" s="222"/>
      <c r="J468" s="222"/>
      <c r="K468" s="222"/>
      <c r="L468" s="222"/>
      <c r="M468" s="222"/>
      <c r="N468" s="221"/>
      <c r="O468" s="221"/>
      <c r="P468" s="221"/>
      <c r="Q468" s="221"/>
      <c r="R468" s="222"/>
      <c r="S468" s="222"/>
      <c r="T468" s="222"/>
      <c r="U468" s="222"/>
      <c r="V468" s="222"/>
      <c r="W468" s="222"/>
      <c r="X468" s="222"/>
      <c r="Y468" s="222"/>
      <c r="Z468" s="212"/>
      <c r="AA468" s="212"/>
      <c r="AB468" s="212"/>
      <c r="AC468" s="212"/>
      <c r="AD468" s="212"/>
      <c r="AE468" s="212"/>
      <c r="AF468" s="212"/>
      <c r="AG468" s="212" t="s">
        <v>347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x14ac:dyDescent="0.2">
      <c r="A469" s="229" t="s">
        <v>331</v>
      </c>
      <c r="B469" s="230" t="s">
        <v>192</v>
      </c>
      <c r="C469" s="250" t="s">
        <v>193</v>
      </c>
      <c r="D469" s="231"/>
      <c r="E469" s="232"/>
      <c r="F469" s="233"/>
      <c r="G469" s="233">
        <f>SUMIF(AG470:AG523,"&lt;&gt;NOR",G470:G523)</f>
        <v>202244.5</v>
      </c>
      <c r="H469" s="233"/>
      <c r="I469" s="233">
        <f>SUM(I470:I523)</f>
        <v>106964.78</v>
      </c>
      <c r="J469" s="233"/>
      <c r="K469" s="233">
        <f>SUM(K470:K523)</f>
        <v>95279.72</v>
      </c>
      <c r="L469" s="233"/>
      <c r="M469" s="233">
        <f>SUM(M470:M523)</f>
        <v>244715.84500000003</v>
      </c>
      <c r="N469" s="232"/>
      <c r="O469" s="232">
        <f>SUM(O470:O523)</f>
        <v>0.18</v>
      </c>
      <c r="P469" s="232"/>
      <c r="Q469" s="232">
        <f>SUM(Q470:Q523)</f>
        <v>0</v>
      </c>
      <c r="R469" s="233"/>
      <c r="S469" s="233"/>
      <c r="T469" s="234"/>
      <c r="U469" s="228"/>
      <c r="V469" s="228">
        <f>SUM(V470:V523)</f>
        <v>148.27999999999994</v>
      </c>
      <c r="W469" s="228"/>
      <c r="X469" s="228"/>
      <c r="Y469" s="228"/>
      <c r="AG469" t="s">
        <v>332</v>
      </c>
    </row>
    <row r="470" spans="1:60" ht="56.25" outlineLevel="1" x14ac:dyDescent="0.2">
      <c r="A470" s="239">
        <v>109</v>
      </c>
      <c r="B470" s="240" t="s">
        <v>941</v>
      </c>
      <c r="C470" s="251" t="s">
        <v>942</v>
      </c>
      <c r="D470" s="241" t="s">
        <v>383</v>
      </c>
      <c r="E470" s="242">
        <v>289.7</v>
      </c>
      <c r="F470" s="243">
        <v>157</v>
      </c>
      <c r="G470" s="244">
        <f>ROUND(E470*F470,2)</f>
        <v>45482.9</v>
      </c>
      <c r="H470" s="243">
        <v>2.2799999999999998</v>
      </c>
      <c r="I470" s="244">
        <f>ROUND(E470*H470,2)</f>
        <v>660.52</v>
      </c>
      <c r="J470" s="243">
        <v>154.72</v>
      </c>
      <c r="K470" s="244">
        <f>ROUND(E470*J470,2)</f>
        <v>44822.38</v>
      </c>
      <c r="L470" s="244">
        <v>21</v>
      </c>
      <c r="M470" s="244">
        <f>G470*(1+L470/100)</f>
        <v>55034.309000000001</v>
      </c>
      <c r="N470" s="242">
        <v>4.0000000000000003E-5</v>
      </c>
      <c r="O470" s="242">
        <f>ROUND(E470*N470,2)</f>
        <v>0.01</v>
      </c>
      <c r="P470" s="242">
        <v>0</v>
      </c>
      <c r="Q470" s="242">
        <f>ROUND(E470*P470,2)</f>
        <v>0</v>
      </c>
      <c r="R470" s="244" t="s">
        <v>464</v>
      </c>
      <c r="S470" s="244" t="s">
        <v>337</v>
      </c>
      <c r="T470" s="245" t="s">
        <v>338</v>
      </c>
      <c r="U470" s="222">
        <v>0.308</v>
      </c>
      <c r="V470" s="222">
        <f>ROUND(E470*U470,2)</f>
        <v>89.23</v>
      </c>
      <c r="W470" s="222"/>
      <c r="X470" s="222" t="s">
        <v>339</v>
      </c>
      <c r="Y470" s="222" t="s">
        <v>340</v>
      </c>
      <c r="Z470" s="212"/>
      <c r="AA470" s="212"/>
      <c r="AB470" s="212"/>
      <c r="AC470" s="212"/>
      <c r="AD470" s="212"/>
      <c r="AE470" s="212"/>
      <c r="AF470" s="212"/>
      <c r="AG470" s="212" t="s">
        <v>341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2" x14ac:dyDescent="0.2">
      <c r="A471" s="219"/>
      <c r="B471" s="220"/>
      <c r="C471" s="254" t="s">
        <v>709</v>
      </c>
      <c r="D471" s="226"/>
      <c r="E471" s="227">
        <v>5.6</v>
      </c>
      <c r="F471" s="222"/>
      <c r="G471" s="222"/>
      <c r="H471" s="222"/>
      <c r="I471" s="222"/>
      <c r="J471" s="222"/>
      <c r="K471" s="222"/>
      <c r="L471" s="222"/>
      <c r="M471" s="222"/>
      <c r="N471" s="221"/>
      <c r="O471" s="221"/>
      <c r="P471" s="221"/>
      <c r="Q471" s="221"/>
      <c r="R471" s="222"/>
      <c r="S471" s="222"/>
      <c r="T471" s="222"/>
      <c r="U471" s="222"/>
      <c r="V471" s="222"/>
      <c r="W471" s="222"/>
      <c r="X471" s="222"/>
      <c r="Y471" s="222"/>
      <c r="Z471" s="212"/>
      <c r="AA471" s="212"/>
      <c r="AB471" s="212"/>
      <c r="AC471" s="212"/>
      <c r="AD471" s="212"/>
      <c r="AE471" s="212"/>
      <c r="AF471" s="212"/>
      <c r="AG471" s="212" t="s">
        <v>347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3" x14ac:dyDescent="0.2">
      <c r="A472" s="219"/>
      <c r="B472" s="220"/>
      <c r="C472" s="254" t="s">
        <v>710</v>
      </c>
      <c r="D472" s="226"/>
      <c r="E472" s="227">
        <v>14.6</v>
      </c>
      <c r="F472" s="222"/>
      <c r="G472" s="222"/>
      <c r="H472" s="222"/>
      <c r="I472" s="222"/>
      <c r="J472" s="222"/>
      <c r="K472" s="222"/>
      <c r="L472" s="222"/>
      <c r="M472" s="222"/>
      <c r="N472" s="221"/>
      <c r="O472" s="221"/>
      <c r="P472" s="221"/>
      <c r="Q472" s="221"/>
      <c r="R472" s="222"/>
      <c r="S472" s="222"/>
      <c r="T472" s="222"/>
      <c r="U472" s="222"/>
      <c r="V472" s="222"/>
      <c r="W472" s="222"/>
      <c r="X472" s="222"/>
      <c r="Y472" s="222"/>
      <c r="Z472" s="212"/>
      <c r="AA472" s="212"/>
      <c r="AB472" s="212"/>
      <c r="AC472" s="212"/>
      <c r="AD472" s="212"/>
      <c r="AE472" s="212"/>
      <c r="AF472" s="212"/>
      <c r="AG472" s="212" t="s">
        <v>347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3" x14ac:dyDescent="0.2">
      <c r="A473" s="219"/>
      <c r="B473" s="220"/>
      <c r="C473" s="254" t="s">
        <v>721</v>
      </c>
      <c r="D473" s="226"/>
      <c r="E473" s="227">
        <v>2.1</v>
      </c>
      <c r="F473" s="222"/>
      <c r="G473" s="222"/>
      <c r="H473" s="222"/>
      <c r="I473" s="222"/>
      <c r="J473" s="222"/>
      <c r="K473" s="222"/>
      <c r="L473" s="222"/>
      <c r="M473" s="222"/>
      <c r="N473" s="221"/>
      <c r="O473" s="221"/>
      <c r="P473" s="221"/>
      <c r="Q473" s="221"/>
      <c r="R473" s="222"/>
      <c r="S473" s="222"/>
      <c r="T473" s="222"/>
      <c r="U473" s="222"/>
      <c r="V473" s="222"/>
      <c r="W473" s="222"/>
      <c r="X473" s="222"/>
      <c r="Y473" s="222"/>
      <c r="Z473" s="212"/>
      <c r="AA473" s="212"/>
      <c r="AB473" s="212"/>
      <c r="AC473" s="212"/>
      <c r="AD473" s="212"/>
      <c r="AE473" s="212"/>
      <c r="AF473" s="212"/>
      <c r="AG473" s="212" t="s">
        <v>347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">
      <c r="A474" s="219"/>
      <c r="B474" s="220"/>
      <c r="C474" s="254" t="s">
        <v>722</v>
      </c>
      <c r="D474" s="226"/>
      <c r="E474" s="227">
        <v>7.9</v>
      </c>
      <c r="F474" s="222"/>
      <c r="G474" s="222"/>
      <c r="H474" s="222"/>
      <c r="I474" s="222"/>
      <c r="J474" s="222"/>
      <c r="K474" s="222"/>
      <c r="L474" s="222"/>
      <c r="M474" s="222"/>
      <c r="N474" s="221"/>
      <c r="O474" s="221"/>
      <c r="P474" s="221"/>
      <c r="Q474" s="221"/>
      <c r="R474" s="222"/>
      <c r="S474" s="222"/>
      <c r="T474" s="222"/>
      <c r="U474" s="222"/>
      <c r="V474" s="222"/>
      <c r="W474" s="222"/>
      <c r="X474" s="222"/>
      <c r="Y474" s="222"/>
      <c r="Z474" s="212"/>
      <c r="AA474" s="212"/>
      <c r="AB474" s="212"/>
      <c r="AC474" s="212"/>
      <c r="AD474" s="212"/>
      <c r="AE474" s="212"/>
      <c r="AF474" s="212"/>
      <c r="AG474" s="212" t="s">
        <v>347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3" x14ac:dyDescent="0.2">
      <c r="A475" s="219"/>
      <c r="B475" s="220"/>
      <c r="C475" s="254" t="s">
        <v>698</v>
      </c>
      <c r="D475" s="226"/>
      <c r="E475" s="227">
        <v>4.0999999999999996</v>
      </c>
      <c r="F475" s="222"/>
      <c r="G475" s="222"/>
      <c r="H475" s="222"/>
      <c r="I475" s="222"/>
      <c r="J475" s="222"/>
      <c r="K475" s="222"/>
      <c r="L475" s="222"/>
      <c r="M475" s="222"/>
      <c r="N475" s="221"/>
      <c r="O475" s="221"/>
      <c r="P475" s="221"/>
      <c r="Q475" s="221"/>
      <c r="R475" s="222"/>
      <c r="S475" s="222"/>
      <c r="T475" s="222"/>
      <c r="U475" s="222"/>
      <c r="V475" s="222"/>
      <c r="W475" s="222"/>
      <c r="X475" s="222"/>
      <c r="Y475" s="222"/>
      <c r="Z475" s="212"/>
      <c r="AA475" s="212"/>
      <c r="AB475" s="212"/>
      <c r="AC475" s="212"/>
      <c r="AD475" s="212"/>
      <c r="AE475" s="212"/>
      <c r="AF475" s="212"/>
      <c r="AG475" s="212" t="s">
        <v>347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3" x14ac:dyDescent="0.2">
      <c r="A476" s="219"/>
      <c r="B476" s="220"/>
      <c r="C476" s="254" t="s">
        <v>699</v>
      </c>
      <c r="D476" s="226"/>
      <c r="E476" s="227">
        <v>2.2999999999999998</v>
      </c>
      <c r="F476" s="222"/>
      <c r="G476" s="222"/>
      <c r="H476" s="222"/>
      <c r="I476" s="222"/>
      <c r="J476" s="222"/>
      <c r="K476" s="222"/>
      <c r="L476" s="222"/>
      <c r="M476" s="222"/>
      <c r="N476" s="221"/>
      <c r="O476" s="221"/>
      <c r="P476" s="221"/>
      <c r="Q476" s="221"/>
      <c r="R476" s="222"/>
      <c r="S476" s="222"/>
      <c r="T476" s="222"/>
      <c r="U476" s="222"/>
      <c r="V476" s="222"/>
      <c r="W476" s="222"/>
      <c r="X476" s="222"/>
      <c r="Y476" s="222"/>
      <c r="Z476" s="212"/>
      <c r="AA476" s="212"/>
      <c r="AB476" s="212"/>
      <c r="AC476" s="212"/>
      <c r="AD476" s="212"/>
      <c r="AE476" s="212"/>
      <c r="AF476" s="212"/>
      <c r="AG476" s="212" t="s">
        <v>347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">
      <c r="A477" s="219"/>
      <c r="B477" s="220"/>
      <c r="C477" s="254" t="s">
        <v>700</v>
      </c>
      <c r="D477" s="226"/>
      <c r="E477" s="227">
        <v>2.1</v>
      </c>
      <c r="F477" s="222"/>
      <c r="G477" s="222"/>
      <c r="H477" s="222"/>
      <c r="I477" s="222"/>
      <c r="J477" s="222"/>
      <c r="K477" s="222"/>
      <c r="L477" s="222"/>
      <c r="M477" s="222"/>
      <c r="N477" s="221"/>
      <c r="O477" s="221"/>
      <c r="P477" s="221"/>
      <c r="Q477" s="221"/>
      <c r="R477" s="222"/>
      <c r="S477" s="222"/>
      <c r="T477" s="222"/>
      <c r="U477" s="222"/>
      <c r="V477" s="222"/>
      <c r="W477" s="222"/>
      <c r="X477" s="222"/>
      <c r="Y477" s="222"/>
      <c r="Z477" s="212"/>
      <c r="AA477" s="212"/>
      <c r="AB477" s="212"/>
      <c r="AC477" s="212"/>
      <c r="AD477" s="212"/>
      <c r="AE477" s="212"/>
      <c r="AF477" s="212"/>
      <c r="AG477" s="212" t="s">
        <v>347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">
      <c r="A478" s="219"/>
      <c r="B478" s="220"/>
      <c r="C478" s="254" t="s">
        <v>723</v>
      </c>
      <c r="D478" s="226"/>
      <c r="E478" s="227">
        <v>10.3</v>
      </c>
      <c r="F478" s="222"/>
      <c r="G478" s="222"/>
      <c r="H478" s="222"/>
      <c r="I478" s="222"/>
      <c r="J478" s="222"/>
      <c r="K478" s="222"/>
      <c r="L478" s="222"/>
      <c r="M478" s="222"/>
      <c r="N478" s="221"/>
      <c r="O478" s="221"/>
      <c r="P478" s="221"/>
      <c r="Q478" s="221"/>
      <c r="R478" s="222"/>
      <c r="S478" s="222"/>
      <c r="T478" s="222"/>
      <c r="U478" s="222"/>
      <c r="V478" s="222"/>
      <c r="W478" s="222"/>
      <c r="X478" s="222"/>
      <c r="Y478" s="222"/>
      <c r="Z478" s="212"/>
      <c r="AA478" s="212"/>
      <c r="AB478" s="212"/>
      <c r="AC478" s="212"/>
      <c r="AD478" s="212"/>
      <c r="AE478" s="212"/>
      <c r="AF478" s="212"/>
      <c r="AG478" s="212" t="s">
        <v>347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">
      <c r="A479" s="219"/>
      <c r="B479" s="220"/>
      <c r="C479" s="254" t="s">
        <v>711</v>
      </c>
      <c r="D479" s="226"/>
      <c r="E479" s="227">
        <v>11.5</v>
      </c>
      <c r="F479" s="222"/>
      <c r="G479" s="222"/>
      <c r="H479" s="222"/>
      <c r="I479" s="222"/>
      <c r="J479" s="222"/>
      <c r="K479" s="222"/>
      <c r="L479" s="222"/>
      <c r="M479" s="222"/>
      <c r="N479" s="221"/>
      <c r="O479" s="221"/>
      <c r="P479" s="221"/>
      <c r="Q479" s="221"/>
      <c r="R479" s="222"/>
      <c r="S479" s="222"/>
      <c r="T479" s="222"/>
      <c r="U479" s="222"/>
      <c r="V479" s="222"/>
      <c r="W479" s="222"/>
      <c r="X479" s="222"/>
      <c r="Y479" s="222"/>
      <c r="Z479" s="212"/>
      <c r="AA479" s="212"/>
      <c r="AB479" s="212"/>
      <c r="AC479" s="212"/>
      <c r="AD479" s="212"/>
      <c r="AE479" s="212"/>
      <c r="AF479" s="212"/>
      <c r="AG479" s="212" t="s">
        <v>347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">
      <c r="A480" s="219"/>
      <c r="B480" s="220"/>
      <c r="C480" s="254" t="s">
        <v>712</v>
      </c>
      <c r="D480" s="226"/>
      <c r="E480" s="227">
        <v>18.5</v>
      </c>
      <c r="F480" s="222"/>
      <c r="G480" s="222"/>
      <c r="H480" s="222"/>
      <c r="I480" s="222"/>
      <c r="J480" s="222"/>
      <c r="K480" s="222"/>
      <c r="L480" s="222"/>
      <c r="M480" s="222"/>
      <c r="N480" s="221"/>
      <c r="O480" s="221"/>
      <c r="P480" s="221"/>
      <c r="Q480" s="221"/>
      <c r="R480" s="222"/>
      <c r="S480" s="222"/>
      <c r="T480" s="222"/>
      <c r="U480" s="222"/>
      <c r="V480" s="222"/>
      <c r="W480" s="222"/>
      <c r="X480" s="222"/>
      <c r="Y480" s="222"/>
      <c r="Z480" s="212"/>
      <c r="AA480" s="212"/>
      <c r="AB480" s="212"/>
      <c r="AC480" s="212"/>
      <c r="AD480" s="212"/>
      <c r="AE480" s="212"/>
      <c r="AF480" s="212"/>
      <c r="AG480" s="212" t="s">
        <v>347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 x14ac:dyDescent="0.2">
      <c r="A481" s="219"/>
      <c r="B481" s="220"/>
      <c r="C481" s="254" t="s">
        <v>713</v>
      </c>
      <c r="D481" s="226"/>
      <c r="E481" s="227">
        <v>20.5</v>
      </c>
      <c r="F481" s="222"/>
      <c r="G481" s="222"/>
      <c r="H481" s="222"/>
      <c r="I481" s="222"/>
      <c r="J481" s="222"/>
      <c r="K481" s="222"/>
      <c r="L481" s="222"/>
      <c r="M481" s="222"/>
      <c r="N481" s="221"/>
      <c r="O481" s="221"/>
      <c r="P481" s="221"/>
      <c r="Q481" s="221"/>
      <c r="R481" s="222"/>
      <c r="S481" s="222"/>
      <c r="T481" s="222"/>
      <c r="U481" s="222"/>
      <c r="V481" s="222"/>
      <c r="W481" s="222"/>
      <c r="X481" s="222"/>
      <c r="Y481" s="222"/>
      <c r="Z481" s="212"/>
      <c r="AA481" s="212"/>
      <c r="AB481" s="212"/>
      <c r="AC481" s="212"/>
      <c r="AD481" s="212"/>
      <c r="AE481" s="212"/>
      <c r="AF481" s="212"/>
      <c r="AG481" s="212" t="s">
        <v>347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3" x14ac:dyDescent="0.2">
      <c r="A482" s="219"/>
      <c r="B482" s="220"/>
      <c r="C482" s="254" t="s">
        <v>724</v>
      </c>
      <c r="D482" s="226"/>
      <c r="E482" s="227">
        <v>3.9</v>
      </c>
      <c r="F482" s="222"/>
      <c r="G482" s="222"/>
      <c r="H482" s="222"/>
      <c r="I482" s="222"/>
      <c r="J482" s="222"/>
      <c r="K482" s="222"/>
      <c r="L482" s="222"/>
      <c r="M482" s="222"/>
      <c r="N482" s="221"/>
      <c r="O482" s="221"/>
      <c r="P482" s="221"/>
      <c r="Q482" s="221"/>
      <c r="R482" s="222"/>
      <c r="S482" s="222"/>
      <c r="T482" s="222"/>
      <c r="U482" s="222"/>
      <c r="V482" s="222"/>
      <c r="W482" s="222"/>
      <c r="X482" s="222"/>
      <c r="Y482" s="222"/>
      <c r="Z482" s="212"/>
      <c r="AA482" s="212"/>
      <c r="AB482" s="212"/>
      <c r="AC482" s="212"/>
      <c r="AD482" s="212"/>
      <c r="AE482" s="212"/>
      <c r="AF482" s="212"/>
      <c r="AG482" s="212" t="s">
        <v>347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3" x14ac:dyDescent="0.2">
      <c r="A483" s="219"/>
      <c r="B483" s="220"/>
      <c r="C483" s="254" t="s">
        <v>725</v>
      </c>
      <c r="D483" s="226"/>
      <c r="E483" s="227">
        <v>33.1</v>
      </c>
      <c r="F483" s="222"/>
      <c r="G483" s="222"/>
      <c r="H483" s="222"/>
      <c r="I483" s="222"/>
      <c r="J483" s="222"/>
      <c r="K483" s="222"/>
      <c r="L483" s="222"/>
      <c r="M483" s="222"/>
      <c r="N483" s="221"/>
      <c r="O483" s="221"/>
      <c r="P483" s="221"/>
      <c r="Q483" s="221"/>
      <c r="R483" s="222"/>
      <c r="S483" s="222"/>
      <c r="T483" s="222"/>
      <c r="U483" s="222"/>
      <c r="V483" s="222"/>
      <c r="W483" s="222"/>
      <c r="X483" s="222"/>
      <c r="Y483" s="222"/>
      <c r="Z483" s="212"/>
      <c r="AA483" s="212"/>
      <c r="AB483" s="212"/>
      <c r="AC483" s="212"/>
      <c r="AD483" s="212"/>
      <c r="AE483" s="212"/>
      <c r="AF483" s="212"/>
      <c r="AG483" s="212" t="s">
        <v>347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">
      <c r="A484" s="219"/>
      <c r="B484" s="220"/>
      <c r="C484" s="254" t="s">
        <v>726</v>
      </c>
      <c r="D484" s="226"/>
      <c r="E484" s="227">
        <v>9.4</v>
      </c>
      <c r="F484" s="222"/>
      <c r="G484" s="222"/>
      <c r="H484" s="222"/>
      <c r="I484" s="222"/>
      <c r="J484" s="222"/>
      <c r="K484" s="222"/>
      <c r="L484" s="222"/>
      <c r="M484" s="222"/>
      <c r="N484" s="221"/>
      <c r="O484" s="221"/>
      <c r="P484" s="221"/>
      <c r="Q484" s="221"/>
      <c r="R484" s="222"/>
      <c r="S484" s="222"/>
      <c r="T484" s="222"/>
      <c r="U484" s="222"/>
      <c r="V484" s="222"/>
      <c r="W484" s="222"/>
      <c r="X484" s="222"/>
      <c r="Y484" s="222"/>
      <c r="Z484" s="212"/>
      <c r="AA484" s="212"/>
      <c r="AB484" s="212"/>
      <c r="AC484" s="212"/>
      <c r="AD484" s="212"/>
      <c r="AE484" s="212"/>
      <c r="AF484" s="212"/>
      <c r="AG484" s="212" t="s">
        <v>347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3" x14ac:dyDescent="0.2">
      <c r="A485" s="219"/>
      <c r="B485" s="220"/>
      <c r="C485" s="254" t="s">
        <v>727</v>
      </c>
      <c r="D485" s="226"/>
      <c r="E485" s="227">
        <v>4.7</v>
      </c>
      <c r="F485" s="222"/>
      <c r="G485" s="222"/>
      <c r="H485" s="222"/>
      <c r="I485" s="222"/>
      <c r="J485" s="222"/>
      <c r="K485" s="222"/>
      <c r="L485" s="222"/>
      <c r="M485" s="222"/>
      <c r="N485" s="221"/>
      <c r="O485" s="221"/>
      <c r="P485" s="221"/>
      <c r="Q485" s="221"/>
      <c r="R485" s="222"/>
      <c r="S485" s="222"/>
      <c r="T485" s="222"/>
      <c r="U485" s="222"/>
      <c r="V485" s="222"/>
      <c r="W485" s="222"/>
      <c r="X485" s="222"/>
      <c r="Y485" s="222"/>
      <c r="Z485" s="212"/>
      <c r="AA485" s="212"/>
      <c r="AB485" s="212"/>
      <c r="AC485" s="212"/>
      <c r="AD485" s="212"/>
      <c r="AE485" s="212"/>
      <c r="AF485" s="212"/>
      <c r="AG485" s="212" t="s">
        <v>347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3" x14ac:dyDescent="0.2">
      <c r="A486" s="219"/>
      <c r="B486" s="220"/>
      <c r="C486" s="254" t="s">
        <v>728</v>
      </c>
      <c r="D486" s="226"/>
      <c r="E486" s="227">
        <v>4.8</v>
      </c>
      <c r="F486" s="222"/>
      <c r="G486" s="222"/>
      <c r="H486" s="222"/>
      <c r="I486" s="222"/>
      <c r="J486" s="222"/>
      <c r="K486" s="222"/>
      <c r="L486" s="222"/>
      <c r="M486" s="222"/>
      <c r="N486" s="221"/>
      <c r="O486" s="221"/>
      <c r="P486" s="221"/>
      <c r="Q486" s="221"/>
      <c r="R486" s="222"/>
      <c r="S486" s="222"/>
      <c r="T486" s="222"/>
      <c r="U486" s="222"/>
      <c r="V486" s="222"/>
      <c r="W486" s="222"/>
      <c r="X486" s="222"/>
      <c r="Y486" s="222"/>
      <c r="Z486" s="212"/>
      <c r="AA486" s="212"/>
      <c r="AB486" s="212"/>
      <c r="AC486" s="212"/>
      <c r="AD486" s="212"/>
      <c r="AE486" s="212"/>
      <c r="AF486" s="212"/>
      <c r="AG486" s="212" t="s">
        <v>347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 x14ac:dyDescent="0.2">
      <c r="A487" s="219"/>
      <c r="B487" s="220"/>
      <c r="C487" s="254" t="s">
        <v>729</v>
      </c>
      <c r="D487" s="226"/>
      <c r="E487" s="227">
        <v>7.9</v>
      </c>
      <c r="F487" s="222"/>
      <c r="G487" s="222"/>
      <c r="H487" s="222"/>
      <c r="I487" s="222"/>
      <c r="J487" s="222"/>
      <c r="K487" s="222"/>
      <c r="L487" s="222"/>
      <c r="M487" s="222"/>
      <c r="N487" s="221"/>
      <c r="O487" s="221"/>
      <c r="P487" s="221"/>
      <c r="Q487" s="221"/>
      <c r="R487" s="222"/>
      <c r="S487" s="222"/>
      <c r="T487" s="222"/>
      <c r="U487" s="222"/>
      <c r="V487" s="222"/>
      <c r="W487" s="222"/>
      <c r="X487" s="222"/>
      <c r="Y487" s="222"/>
      <c r="Z487" s="212"/>
      <c r="AA487" s="212"/>
      <c r="AB487" s="212"/>
      <c r="AC487" s="212"/>
      <c r="AD487" s="212"/>
      <c r="AE487" s="212"/>
      <c r="AF487" s="212"/>
      <c r="AG487" s="212" t="s">
        <v>347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">
      <c r="A488" s="219"/>
      <c r="B488" s="220"/>
      <c r="C488" s="254" t="s">
        <v>730</v>
      </c>
      <c r="D488" s="226"/>
      <c r="E488" s="227">
        <v>7.7</v>
      </c>
      <c r="F488" s="222"/>
      <c r="G488" s="222"/>
      <c r="H488" s="222"/>
      <c r="I488" s="222"/>
      <c r="J488" s="222"/>
      <c r="K488" s="222"/>
      <c r="L488" s="222"/>
      <c r="M488" s="222"/>
      <c r="N488" s="221"/>
      <c r="O488" s="221"/>
      <c r="P488" s="221"/>
      <c r="Q488" s="221"/>
      <c r="R488" s="222"/>
      <c r="S488" s="222"/>
      <c r="T488" s="222"/>
      <c r="U488" s="222"/>
      <c r="V488" s="222"/>
      <c r="W488" s="222"/>
      <c r="X488" s="222"/>
      <c r="Y488" s="222"/>
      <c r="Z488" s="212"/>
      <c r="AA488" s="212"/>
      <c r="AB488" s="212"/>
      <c r="AC488" s="212"/>
      <c r="AD488" s="212"/>
      <c r="AE488" s="212"/>
      <c r="AF488" s="212"/>
      <c r="AG488" s="212" t="s">
        <v>347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">
      <c r="A489" s="219"/>
      <c r="B489" s="220"/>
      <c r="C489" s="254" t="s">
        <v>731</v>
      </c>
      <c r="D489" s="226"/>
      <c r="E489" s="227">
        <v>100.8</v>
      </c>
      <c r="F489" s="222"/>
      <c r="G489" s="222"/>
      <c r="H489" s="222"/>
      <c r="I489" s="222"/>
      <c r="J489" s="222"/>
      <c r="K489" s="222"/>
      <c r="L489" s="222"/>
      <c r="M489" s="222"/>
      <c r="N489" s="221"/>
      <c r="O489" s="221"/>
      <c r="P489" s="221"/>
      <c r="Q489" s="221"/>
      <c r="R489" s="222"/>
      <c r="S489" s="222"/>
      <c r="T489" s="222"/>
      <c r="U489" s="222"/>
      <c r="V489" s="222"/>
      <c r="W489" s="222"/>
      <c r="X489" s="222"/>
      <c r="Y489" s="222"/>
      <c r="Z489" s="212"/>
      <c r="AA489" s="212"/>
      <c r="AB489" s="212"/>
      <c r="AC489" s="212"/>
      <c r="AD489" s="212"/>
      <c r="AE489" s="212"/>
      <c r="AF489" s="212"/>
      <c r="AG489" s="212" t="s">
        <v>347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3" x14ac:dyDescent="0.2">
      <c r="A490" s="219"/>
      <c r="B490" s="220"/>
      <c r="C490" s="254" t="s">
        <v>732</v>
      </c>
      <c r="D490" s="226"/>
      <c r="E490" s="227">
        <v>2.2999999999999998</v>
      </c>
      <c r="F490" s="222"/>
      <c r="G490" s="222"/>
      <c r="H490" s="222"/>
      <c r="I490" s="222"/>
      <c r="J490" s="222"/>
      <c r="K490" s="222"/>
      <c r="L490" s="222"/>
      <c r="M490" s="222"/>
      <c r="N490" s="221"/>
      <c r="O490" s="221"/>
      <c r="P490" s="221"/>
      <c r="Q490" s="221"/>
      <c r="R490" s="222"/>
      <c r="S490" s="222"/>
      <c r="T490" s="222"/>
      <c r="U490" s="222"/>
      <c r="V490" s="222"/>
      <c r="W490" s="222"/>
      <c r="X490" s="222"/>
      <c r="Y490" s="222"/>
      <c r="Z490" s="212"/>
      <c r="AA490" s="212"/>
      <c r="AB490" s="212"/>
      <c r="AC490" s="212"/>
      <c r="AD490" s="212"/>
      <c r="AE490" s="212"/>
      <c r="AF490" s="212"/>
      <c r="AG490" s="212" t="s">
        <v>347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">
      <c r="A491" s="219"/>
      <c r="B491" s="220"/>
      <c r="C491" s="254" t="s">
        <v>733</v>
      </c>
      <c r="D491" s="226"/>
      <c r="E491" s="227">
        <v>2.2999999999999998</v>
      </c>
      <c r="F491" s="222"/>
      <c r="G491" s="222"/>
      <c r="H491" s="222"/>
      <c r="I491" s="222"/>
      <c r="J491" s="222"/>
      <c r="K491" s="222"/>
      <c r="L491" s="222"/>
      <c r="M491" s="222"/>
      <c r="N491" s="221"/>
      <c r="O491" s="221"/>
      <c r="P491" s="221"/>
      <c r="Q491" s="221"/>
      <c r="R491" s="222"/>
      <c r="S491" s="222"/>
      <c r="T491" s="222"/>
      <c r="U491" s="222"/>
      <c r="V491" s="222"/>
      <c r="W491" s="222"/>
      <c r="X491" s="222"/>
      <c r="Y491" s="222"/>
      <c r="Z491" s="212"/>
      <c r="AA491" s="212"/>
      <c r="AB491" s="212"/>
      <c r="AC491" s="212"/>
      <c r="AD491" s="212"/>
      <c r="AE491" s="212"/>
      <c r="AF491" s="212"/>
      <c r="AG491" s="212" t="s">
        <v>347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">
      <c r="A492" s="219"/>
      <c r="B492" s="220"/>
      <c r="C492" s="254" t="s">
        <v>943</v>
      </c>
      <c r="D492" s="226"/>
      <c r="E492" s="227">
        <v>13.3</v>
      </c>
      <c r="F492" s="222"/>
      <c r="G492" s="222"/>
      <c r="H492" s="222"/>
      <c r="I492" s="222"/>
      <c r="J492" s="222"/>
      <c r="K492" s="222"/>
      <c r="L492" s="222"/>
      <c r="M492" s="222"/>
      <c r="N492" s="221"/>
      <c r="O492" s="221"/>
      <c r="P492" s="221"/>
      <c r="Q492" s="221"/>
      <c r="R492" s="222"/>
      <c r="S492" s="222"/>
      <c r="T492" s="222"/>
      <c r="U492" s="222"/>
      <c r="V492" s="222"/>
      <c r="W492" s="222"/>
      <c r="X492" s="222"/>
      <c r="Y492" s="222"/>
      <c r="Z492" s="212"/>
      <c r="AA492" s="212"/>
      <c r="AB492" s="212"/>
      <c r="AC492" s="212"/>
      <c r="AD492" s="212"/>
      <c r="AE492" s="212"/>
      <c r="AF492" s="212"/>
      <c r="AG492" s="212" t="s">
        <v>347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61">
        <v>110</v>
      </c>
      <c r="B493" s="262" t="s">
        <v>944</v>
      </c>
      <c r="C493" s="268" t="s">
        <v>945</v>
      </c>
      <c r="D493" s="263" t="s">
        <v>560</v>
      </c>
      <c r="E493" s="264">
        <v>7</v>
      </c>
      <c r="F493" s="265">
        <v>103</v>
      </c>
      <c r="G493" s="266">
        <f>ROUND(E493*F493,2)</f>
        <v>721</v>
      </c>
      <c r="H493" s="265">
        <v>16.02</v>
      </c>
      <c r="I493" s="266">
        <f>ROUND(E493*H493,2)</f>
        <v>112.14</v>
      </c>
      <c r="J493" s="265">
        <v>86.98</v>
      </c>
      <c r="K493" s="266">
        <f>ROUND(E493*J493,2)</f>
        <v>608.86</v>
      </c>
      <c r="L493" s="266">
        <v>21</v>
      </c>
      <c r="M493" s="266">
        <f>G493*(1+L493/100)</f>
        <v>872.41</v>
      </c>
      <c r="N493" s="264">
        <v>1.0000000000000001E-5</v>
      </c>
      <c r="O493" s="264">
        <f>ROUND(E493*N493,2)</f>
        <v>0</v>
      </c>
      <c r="P493" s="264">
        <v>0</v>
      </c>
      <c r="Q493" s="264">
        <f>ROUND(E493*P493,2)</f>
        <v>0</v>
      </c>
      <c r="R493" s="266" t="s">
        <v>464</v>
      </c>
      <c r="S493" s="266" t="s">
        <v>337</v>
      </c>
      <c r="T493" s="267" t="s">
        <v>338</v>
      </c>
      <c r="U493" s="222">
        <v>0.17</v>
      </c>
      <c r="V493" s="222">
        <f>ROUND(E493*U493,2)</f>
        <v>1.19</v>
      </c>
      <c r="W493" s="222"/>
      <c r="X493" s="222" t="s">
        <v>339</v>
      </c>
      <c r="Y493" s="222" t="s">
        <v>340</v>
      </c>
      <c r="Z493" s="212"/>
      <c r="AA493" s="212"/>
      <c r="AB493" s="212"/>
      <c r="AC493" s="212"/>
      <c r="AD493" s="212"/>
      <c r="AE493" s="212"/>
      <c r="AF493" s="212"/>
      <c r="AG493" s="212" t="s">
        <v>341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39">
        <v>111</v>
      </c>
      <c r="B494" s="240" t="s">
        <v>946</v>
      </c>
      <c r="C494" s="251" t="s">
        <v>947</v>
      </c>
      <c r="D494" s="241" t="s">
        <v>560</v>
      </c>
      <c r="E494" s="242">
        <v>7</v>
      </c>
      <c r="F494" s="243">
        <v>160</v>
      </c>
      <c r="G494" s="244">
        <f>ROUND(E494*F494,2)</f>
        <v>1120</v>
      </c>
      <c r="H494" s="243">
        <v>20.96</v>
      </c>
      <c r="I494" s="244">
        <f>ROUND(E494*H494,2)</f>
        <v>146.72</v>
      </c>
      <c r="J494" s="243">
        <v>139.04</v>
      </c>
      <c r="K494" s="244">
        <f>ROUND(E494*J494,2)</f>
        <v>973.28</v>
      </c>
      <c r="L494" s="244">
        <v>21</v>
      </c>
      <c r="M494" s="244">
        <f>G494*(1+L494/100)</f>
        <v>1355.2</v>
      </c>
      <c r="N494" s="242">
        <v>4.0000000000000003E-5</v>
      </c>
      <c r="O494" s="242">
        <f>ROUND(E494*N494,2)</f>
        <v>0</v>
      </c>
      <c r="P494" s="242">
        <v>0</v>
      </c>
      <c r="Q494" s="242">
        <f>ROUND(E494*P494,2)</f>
        <v>0</v>
      </c>
      <c r="R494" s="244" t="s">
        <v>464</v>
      </c>
      <c r="S494" s="244" t="s">
        <v>337</v>
      </c>
      <c r="T494" s="245" t="s">
        <v>338</v>
      </c>
      <c r="U494" s="222">
        <v>0.25</v>
      </c>
      <c r="V494" s="222">
        <f>ROUND(E494*U494,2)</f>
        <v>1.75</v>
      </c>
      <c r="W494" s="222"/>
      <c r="X494" s="222" t="s">
        <v>339</v>
      </c>
      <c r="Y494" s="222" t="s">
        <v>340</v>
      </c>
      <c r="Z494" s="212"/>
      <c r="AA494" s="212"/>
      <c r="AB494" s="212"/>
      <c r="AC494" s="212"/>
      <c r="AD494" s="212"/>
      <c r="AE494" s="212"/>
      <c r="AF494" s="212"/>
      <c r="AG494" s="212" t="s">
        <v>341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2" x14ac:dyDescent="0.2">
      <c r="A495" s="219"/>
      <c r="B495" s="220"/>
      <c r="C495" s="254" t="s">
        <v>948</v>
      </c>
      <c r="D495" s="226"/>
      <c r="E495" s="227">
        <v>4</v>
      </c>
      <c r="F495" s="222"/>
      <c r="G495" s="222"/>
      <c r="H495" s="222"/>
      <c r="I495" s="222"/>
      <c r="J495" s="222"/>
      <c r="K495" s="222"/>
      <c r="L495" s="222"/>
      <c r="M495" s="222"/>
      <c r="N495" s="221"/>
      <c r="O495" s="221"/>
      <c r="P495" s="221"/>
      <c r="Q495" s="221"/>
      <c r="R495" s="222"/>
      <c r="S495" s="222"/>
      <c r="T495" s="222"/>
      <c r="U495" s="222"/>
      <c r="V495" s="222"/>
      <c r="W495" s="222"/>
      <c r="X495" s="222"/>
      <c r="Y495" s="222"/>
      <c r="Z495" s="212"/>
      <c r="AA495" s="212"/>
      <c r="AB495" s="212"/>
      <c r="AC495" s="212"/>
      <c r="AD495" s="212"/>
      <c r="AE495" s="212"/>
      <c r="AF495" s="212"/>
      <c r="AG495" s="212" t="s">
        <v>347</v>
      </c>
      <c r="AH495" s="212">
        <v>5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">
      <c r="A496" s="219"/>
      <c r="B496" s="220"/>
      <c r="C496" s="254" t="s">
        <v>949</v>
      </c>
      <c r="D496" s="226"/>
      <c r="E496" s="227">
        <v>2</v>
      </c>
      <c r="F496" s="222"/>
      <c r="G496" s="222"/>
      <c r="H496" s="222"/>
      <c r="I496" s="222"/>
      <c r="J496" s="222"/>
      <c r="K496" s="222"/>
      <c r="L496" s="222"/>
      <c r="M496" s="222"/>
      <c r="N496" s="221"/>
      <c r="O496" s="221"/>
      <c r="P496" s="221"/>
      <c r="Q496" s="221"/>
      <c r="R496" s="222"/>
      <c r="S496" s="222"/>
      <c r="T496" s="222"/>
      <c r="U496" s="222"/>
      <c r="V496" s="222"/>
      <c r="W496" s="222"/>
      <c r="X496" s="222"/>
      <c r="Y496" s="222"/>
      <c r="Z496" s="212"/>
      <c r="AA496" s="212"/>
      <c r="AB496" s="212"/>
      <c r="AC496" s="212"/>
      <c r="AD496" s="212"/>
      <c r="AE496" s="212"/>
      <c r="AF496" s="212"/>
      <c r="AG496" s="212" t="s">
        <v>347</v>
      </c>
      <c r="AH496" s="212">
        <v>5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">
      <c r="A497" s="219"/>
      <c r="B497" s="220"/>
      <c r="C497" s="254" t="s">
        <v>950</v>
      </c>
      <c r="D497" s="226"/>
      <c r="E497" s="227">
        <v>1</v>
      </c>
      <c r="F497" s="222"/>
      <c r="G497" s="222"/>
      <c r="H497" s="222"/>
      <c r="I497" s="222"/>
      <c r="J497" s="222"/>
      <c r="K497" s="222"/>
      <c r="L497" s="222"/>
      <c r="M497" s="222"/>
      <c r="N497" s="221"/>
      <c r="O497" s="221"/>
      <c r="P497" s="221"/>
      <c r="Q497" s="221"/>
      <c r="R497" s="222"/>
      <c r="S497" s="222"/>
      <c r="T497" s="222"/>
      <c r="U497" s="222"/>
      <c r="V497" s="222"/>
      <c r="W497" s="222"/>
      <c r="X497" s="222"/>
      <c r="Y497" s="222"/>
      <c r="Z497" s="212"/>
      <c r="AA497" s="212"/>
      <c r="AB497" s="212"/>
      <c r="AC497" s="212"/>
      <c r="AD497" s="212"/>
      <c r="AE497" s="212"/>
      <c r="AF497" s="212"/>
      <c r="AG497" s="212" t="s">
        <v>347</v>
      </c>
      <c r="AH497" s="212">
        <v>5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ht="22.5" outlineLevel="1" x14ac:dyDescent="0.2">
      <c r="A498" s="239">
        <v>112</v>
      </c>
      <c r="B498" s="240" t="s">
        <v>951</v>
      </c>
      <c r="C498" s="251" t="s">
        <v>952</v>
      </c>
      <c r="D498" s="241" t="s">
        <v>560</v>
      </c>
      <c r="E498" s="242">
        <v>12</v>
      </c>
      <c r="F498" s="243">
        <v>255.5</v>
      </c>
      <c r="G498" s="244">
        <f>ROUND(E498*F498,2)</f>
        <v>3066</v>
      </c>
      <c r="H498" s="243">
        <v>132.15</v>
      </c>
      <c r="I498" s="244">
        <f>ROUND(E498*H498,2)</f>
        <v>1585.8</v>
      </c>
      <c r="J498" s="243">
        <v>123.35</v>
      </c>
      <c r="K498" s="244">
        <f>ROUND(E498*J498,2)</f>
        <v>1480.2</v>
      </c>
      <c r="L498" s="244">
        <v>21</v>
      </c>
      <c r="M498" s="244">
        <f>G498*(1+L498/100)</f>
        <v>3709.8599999999997</v>
      </c>
      <c r="N498" s="242">
        <v>0</v>
      </c>
      <c r="O498" s="242">
        <f>ROUND(E498*N498,2)</f>
        <v>0</v>
      </c>
      <c r="P498" s="242">
        <v>0</v>
      </c>
      <c r="Q498" s="242">
        <f>ROUND(E498*P498,2)</f>
        <v>0</v>
      </c>
      <c r="R498" s="244" t="s">
        <v>753</v>
      </c>
      <c r="S498" s="244" t="s">
        <v>337</v>
      </c>
      <c r="T498" s="245" t="s">
        <v>338</v>
      </c>
      <c r="U498" s="222">
        <v>0.19400000000000001</v>
      </c>
      <c r="V498" s="222">
        <f>ROUND(E498*U498,2)</f>
        <v>2.33</v>
      </c>
      <c r="W498" s="222"/>
      <c r="X498" s="222" t="s">
        <v>339</v>
      </c>
      <c r="Y498" s="222" t="s">
        <v>340</v>
      </c>
      <c r="Z498" s="212"/>
      <c r="AA498" s="212"/>
      <c r="AB498" s="212"/>
      <c r="AC498" s="212"/>
      <c r="AD498" s="212"/>
      <c r="AE498" s="212"/>
      <c r="AF498" s="212"/>
      <c r="AG498" s="212" t="s">
        <v>341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2" x14ac:dyDescent="0.2">
      <c r="A499" s="219"/>
      <c r="B499" s="220"/>
      <c r="C499" s="254" t="s">
        <v>953</v>
      </c>
      <c r="D499" s="226"/>
      <c r="E499" s="227">
        <v>12</v>
      </c>
      <c r="F499" s="222"/>
      <c r="G499" s="222"/>
      <c r="H499" s="222"/>
      <c r="I499" s="222"/>
      <c r="J499" s="222"/>
      <c r="K499" s="222"/>
      <c r="L499" s="222"/>
      <c r="M499" s="222"/>
      <c r="N499" s="221"/>
      <c r="O499" s="221"/>
      <c r="P499" s="221"/>
      <c r="Q499" s="221"/>
      <c r="R499" s="222"/>
      <c r="S499" s="222"/>
      <c r="T499" s="222"/>
      <c r="U499" s="222"/>
      <c r="V499" s="222"/>
      <c r="W499" s="222"/>
      <c r="X499" s="222"/>
      <c r="Y499" s="222"/>
      <c r="Z499" s="212"/>
      <c r="AA499" s="212"/>
      <c r="AB499" s="212"/>
      <c r="AC499" s="212"/>
      <c r="AD499" s="212"/>
      <c r="AE499" s="212"/>
      <c r="AF499" s="212"/>
      <c r="AG499" s="212" t="s">
        <v>347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ht="22.5" outlineLevel="1" x14ac:dyDescent="0.2">
      <c r="A500" s="239">
        <v>113</v>
      </c>
      <c r="B500" s="240" t="s">
        <v>954</v>
      </c>
      <c r="C500" s="251" t="s">
        <v>955</v>
      </c>
      <c r="D500" s="241" t="s">
        <v>560</v>
      </c>
      <c r="E500" s="242">
        <v>12</v>
      </c>
      <c r="F500" s="243">
        <v>240</v>
      </c>
      <c r="G500" s="244">
        <f>ROUND(E500*F500,2)</f>
        <v>2880</v>
      </c>
      <c r="H500" s="243">
        <v>11.25</v>
      </c>
      <c r="I500" s="244">
        <f>ROUND(E500*H500,2)</f>
        <v>135</v>
      </c>
      <c r="J500" s="243">
        <v>228.75</v>
      </c>
      <c r="K500" s="244">
        <f>ROUND(E500*J500,2)</f>
        <v>2745</v>
      </c>
      <c r="L500" s="244">
        <v>21</v>
      </c>
      <c r="M500" s="244">
        <f>G500*(1+L500/100)</f>
        <v>3484.7999999999997</v>
      </c>
      <c r="N500" s="242">
        <v>3.32E-3</v>
      </c>
      <c r="O500" s="242">
        <f>ROUND(E500*N500,2)</f>
        <v>0.04</v>
      </c>
      <c r="P500" s="242">
        <v>0</v>
      </c>
      <c r="Q500" s="242">
        <f>ROUND(E500*P500,2)</f>
        <v>0</v>
      </c>
      <c r="R500" s="244" t="s">
        <v>956</v>
      </c>
      <c r="S500" s="244" t="s">
        <v>337</v>
      </c>
      <c r="T500" s="245" t="s">
        <v>338</v>
      </c>
      <c r="U500" s="222">
        <v>0.377</v>
      </c>
      <c r="V500" s="222">
        <f>ROUND(E500*U500,2)</f>
        <v>4.5199999999999996</v>
      </c>
      <c r="W500" s="222"/>
      <c r="X500" s="222" t="s">
        <v>339</v>
      </c>
      <c r="Y500" s="222" t="s">
        <v>340</v>
      </c>
      <c r="Z500" s="212"/>
      <c r="AA500" s="212"/>
      <c r="AB500" s="212"/>
      <c r="AC500" s="212"/>
      <c r="AD500" s="212"/>
      <c r="AE500" s="212"/>
      <c r="AF500" s="212"/>
      <c r="AG500" s="212" t="s">
        <v>341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2" x14ac:dyDescent="0.2">
      <c r="A501" s="219"/>
      <c r="B501" s="220"/>
      <c r="C501" s="254" t="s">
        <v>957</v>
      </c>
      <c r="D501" s="226"/>
      <c r="E501" s="227">
        <v>12</v>
      </c>
      <c r="F501" s="222"/>
      <c r="G501" s="222"/>
      <c r="H501" s="222"/>
      <c r="I501" s="222"/>
      <c r="J501" s="222"/>
      <c r="K501" s="222"/>
      <c r="L501" s="222"/>
      <c r="M501" s="222"/>
      <c r="N501" s="221"/>
      <c r="O501" s="221"/>
      <c r="P501" s="221"/>
      <c r="Q501" s="221"/>
      <c r="R501" s="222"/>
      <c r="S501" s="222"/>
      <c r="T501" s="222"/>
      <c r="U501" s="222"/>
      <c r="V501" s="222"/>
      <c r="W501" s="222"/>
      <c r="X501" s="222"/>
      <c r="Y501" s="222"/>
      <c r="Z501" s="212"/>
      <c r="AA501" s="212"/>
      <c r="AB501" s="212"/>
      <c r="AC501" s="212"/>
      <c r="AD501" s="212"/>
      <c r="AE501" s="212"/>
      <c r="AF501" s="212"/>
      <c r="AG501" s="212" t="s">
        <v>347</v>
      </c>
      <c r="AH501" s="212">
        <v>5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61">
        <v>114</v>
      </c>
      <c r="B502" s="262" t="s">
        <v>958</v>
      </c>
      <c r="C502" s="268" t="s">
        <v>959</v>
      </c>
      <c r="D502" s="263" t="s">
        <v>364</v>
      </c>
      <c r="E502" s="264">
        <v>1</v>
      </c>
      <c r="F502" s="265">
        <v>20000</v>
      </c>
      <c r="G502" s="266">
        <f>ROUND(E502*F502,2)</f>
        <v>20000</v>
      </c>
      <c r="H502" s="265">
        <v>0</v>
      </c>
      <c r="I502" s="266">
        <f>ROUND(E502*H502,2)</f>
        <v>0</v>
      </c>
      <c r="J502" s="265">
        <v>20000</v>
      </c>
      <c r="K502" s="266">
        <f>ROUND(E502*J502,2)</f>
        <v>20000</v>
      </c>
      <c r="L502" s="266">
        <v>21</v>
      </c>
      <c r="M502" s="266">
        <f>G502*(1+L502/100)</f>
        <v>24200</v>
      </c>
      <c r="N502" s="264">
        <v>0</v>
      </c>
      <c r="O502" s="264">
        <f>ROUND(E502*N502,2)</f>
        <v>0</v>
      </c>
      <c r="P502" s="264">
        <v>0</v>
      </c>
      <c r="Q502" s="264">
        <f>ROUND(E502*P502,2)</f>
        <v>0</v>
      </c>
      <c r="R502" s="266"/>
      <c r="S502" s="266" t="s">
        <v>365</v>
      </c>
      <c r="T502" s="267" t="s">
        <v>366</v>
      </c>
      <c r="U502" s="222">
        <v>0</v>
      </c>
      <c r="V502" s="222">
        <f>ROUND(E502*U502,2)</f>
        <v>0</v>
      </c>
      <c r="W502" s="222"/>
      <c r="X502" s="222" t="s">
        <v>339</v>
      </c>
      <c r="Y502" s="222" t="s">
        <v>340</v>
      </c>
      <c r="Z502" s="212"/>
      <c r="AA502" s="212"/>
      <c r="AB502" s="212"/>
      <c r="AC502" s="212"/>
      <c r="AD502" s="212"/>
      <c r="AE502" s="212"/>
      <c r="AF502" s="212"/>
      <c r="AG502" s="212" t="s">
        <v>341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39">
        <v>115</v>
      </c>
      <c r="B503" s="240" t="s">
        <v>960</v>
      </c>
      <c r="C503" s="251" t="s">
        <v>961</v>
      </c>
      <c r="D503" s="241" t="s">
        <v>364</v>
      </c>
      <c r="E503" s="242">
        <v>29</v>
      </c>
      <c r="F503" s="243">
        <v>850</v>
      </c>
      <c r="G503" s="244">
        <f>ROUND(E503*F503,2)</f>
        <v>24650</v>
      </c>
      <c r="H503" s="243">
        <v>0</v>
      </c>
      <c r="I503" s="244">
        <f>ROUND(E503*H503,2)</f>
        <v>0</v>
      </c>
      <c r="J503" s="243">
        <v>850</v>
      </c>
      <c r="K503" s="244">
        <f>ROUND(E503*J503,2)</f>
        <v>24650</v>
      </c>
      <c r="L503" s="244">
        <v>21</v>
      </c>
      <c r="M503" s="244">
        <f>G503*(1+L503/100)</f>
        <v>29826.5</v>
      </c>
      <c r="N503" s="242">
        <v>0</v>
      </c>
      <c r="O503" s="242">
        <f>ROUND(E503*N503,2)</f>
        <v>0</v>
      </c>
      <c r="P503" s="242">
        <v>0</v>
      </c>
      <c r="Q503" s="242">
        <f>ROUND(E503*P503,2)</f>
        <v>0</v>
      </c>
      <c r="R503" s="244"/>
      <c r="S503" s="244" t="s">
        <v>365</v>
      </c>
      <c r="T503" s="245" t="s">
        <v>366</v>
      </c>
      <c r="U503" s="222">
        <v>0</v>
      </c>
      <c r="V503" s="222">
        <f>ROUND(E503*U503,2)</f>
        <v>0</v>
      </c>
      <c r="W503" s="222"/>
      <c r="X503" s="222" t="s">
        <v>339</v>
      </c>
      <c r="Y503" s="222" t="s">
        <v>340</v>
      </c>
      <c r="Z503" s="212"/>
      <c r="AA503" s="212"/>
      <c r="AB503" s="212"/>
      <c r="AC503" s="212"/>
      <c r="AD503" s="212"/>
      <c r="AE503" s="212"/>
      <c r="AF503" s="212"/>
      <c r="AG503" s="212" t="s">
        <v>341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2" x14ac:dyDescent="0.2">
      <c r="A504" s="219"/>
      <c r="B504" s="220"/>
      <c r="C504" s="254" t="s">
        <v>962</v>
      </c>
      <c r="D504" s="226"/>
      <c r="E504" s="227">
        <v>12</v>
      </c>
      <c r="F504" s="222"/>
      <c r="G504" s="222"/>
      <c r="H504" s="222"/>
      <c r="I504" s="222"/>
      <c r="J504" s="222"/>
      <c r="K504" s="222"/>
      <c r="L504" s="222"/>
      <c r="M504" s="222"/>
      <c r="N504" s="221"/>
      <c r="O504" s="221"/>
      <c r="P504" s="221"/>
      <c r="Q504" s="221"/>
      <c r="R504" s="222"/>
      <c r="S504" s="222"/>
      <c r="T504" s="222"/>
      <c r="U504" s="222"/>
      <c r="V504" s="222"/>
      <c r="W504" s="222"/>
      <c r="X504" s="222"/>
      <c r="Y504" s="222"/>
      <c r="Z504" s="212"/>
      <c r="AA504" s="212"/>
      <c r="AB504" s="212"/>
      <c r="AC504" s="212"/>
      <c r="AD504" s="212"/>
      <c r="AE504" s="212"/>
      <c r="AF504" s="212"/>
      <c r="AG504" s="212" t="s">
        <v>347</v>
      </c>
      <c r="AH504" s="212">
        <v>5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3" x14ac:dyDescent="0.2">
      <c r="A505" s="219"/>
      <c r="B505" s="220"/>
      <c r="C505" s="254" t="s">
        <v>963</v>
      </c>
      <c r="D505" s="226"/>
      <c r="E505" s="227">
        <v>8</v>
      </c>
      <c r="F505" s="222"/>
      <c r="G505" s="222"/>
      <c r="H505" s="222"/>
      <c r="I505" s="222"/>
      <c r="J505" s="222"/>
      <c r="K505" s="222"/>
      <c r="L505" s="222"/>
      <c r="M505" s="222"/>
      <c r="N505" s="221"/>
      <c r="O505" s="221"/>
      <c r="P505" s="221"/>
      <c r="Q505" s="221"/>
      <c r="R505" s="222"/>
      <c r="S505" s="222"/>
      <c r="T505" s="222"/>
      <c r="U505" s="222"/>
      <c r="V505" s="222"/>
      <c r="W505" s="222"/>
      <c r="X505" s="222"/>
      <c r="Y505" s="222"/>
      <c r="Z505" s="212"/>
      <c r="AA505" s="212"/>
      <c r="AB505" s="212"/>
      <c r="AC505" s="212"/>
      <c r="AD505" s="212"/>
      <c r="AE505" s="212"/>
      <c r="AF505" s="212"/>
      <c r="AG505" s="212" t="s">
        <v>347</v>
      </c>
      <c r="AH505" s="212">
        <v>5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3" x14ac:dyDescent="0.2">
      <c r="A506" s="219"/>
      <c r="B506" s="220"/>
      <c r="C506" s="254" t="s">
        <v>964</v>
      </c>
      <c r="D506" s="226"/>
      <c r="E506" s="227">
        <v>6</v>
      </c>
      <c r="F506" s="222"/>
      <c r="G506" s="222"/>
      <c r="H506" s="222"/>
      <c r="I506" s="222"/>
      <c r="J506" s="222"/>
      <c r="K506" s="222"/>
      <c r="L506" s="222"/>
      <c r="M506" s="222"/>
      <c r="N506" s="221"/>
      <c r="O506" s="221"/>
      <c r="P506" s="221"/>
      <c r="Q506" s="221"/>
      <c r="R506" s="222"/>
      <c r="S506" s="222"/>
      <c r="T506" s="222"/>
      <c r="U506" s="222"/>
      <c r="V506" s="222"/>
      <c r="W506" s="222"/>
      <c r="X506" s="222"/>
      <c r="Y506" s="222"/>
      <c r="Z506" s="212"/>
      <c r="AA506" s="212"/>
      <c r="AB506" s="212"/>
      <c r="AC506" s="212"/>
      <c r="AD506" s="212"/>
      <c r="AE506" s="212"/>
      <c r="AF506" s="212"/>
      <c r="AG506" s="212" t="s">
        <v>347</v>
      </c>
      <c r="AH506" s="212">
        <v>5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">
      <c r="A507" s="219"/>
      <c r="B507" s="220"/>
      <c r="C507" s="254" t="s">
        <v>965</v>
      </c>
      <c r="D507" s="226"/>
      <c r="E507" s="227">
        <v>1</v>
      </c>
      <c r="F507" s="222"/>
      <c r="G507" s="222"/>
      <c r="H507" s="222"/>
      <c r="I507" s="222"/>
      <c r="J507" s="222"/>
      <c r="K507" s="222"/>
      <c r="L507" s="222"/>
      <c r="M507" s="222"/>
      <c r="N507" s="221"/>
      <c r="O507" s="221"/>
      <c r="P507" s="221"/>
      <c r="Q507" s="221"/>
      <c r="R507" s="222"/>
      <c r="S507" s="222"/>
      <c r="T507" s="222"/>
      <c r="U507" s="222"/>
      <c r="V507" s="222"/>
      <c r="W507" s="222"/>
      <c r="X507" s="222"/>
      <c r="Y507" s="222"/>
      <c r="Z507" s="212"/>
      <c r="AA507" s="212"/>
      <c r="AB507" s="212"/>
      <c r="AC507" s="212"/>
      <c r="AD507" s="212"/>
      <c r="AE507" s="212"/>
      <c r="AF507" s="212"/>
      <c r="AG507" s="212" t="s">
        <v>347</v>
      </c>
      <c r="AH507" s="212">
        <v>5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">
      <c r="A508" s="219"/>
      <c r="B508" s="220"/>
      <c r="C508" s="254" t="s">
        <v>966</v>
      </c>
      <c r="D508" s="226"/>
      <c r="E508" s="227">
        <v>1</v>
      </c>
      <c r="F508" s="222"/>
      <c r="G508" s="222"/>
      <c r="H508" s="222"/>
      <c r="I508" s="222"/>
      <c r="J508" s="222"/>
      <c r="K508" s="222"/>
      <c r="L508" s="222"/>
      <c r="M508" s="222"/>
      <c r="N508" s="221"/>
      <c r="O508" s="221"/>
      <c r="P508" s="221"/>
      <c r="Q508" s="221"/>
      <c r="R508" s="222"/>
      <c r="S508" s="222"/>
      <c r="T508" s="222"/>
      <c r="U508" s="222"/>
      <c r="V508" s="222"/>
      <c r="W508" s="222"/>
      <c r="X508" s="222"/>
      <c r="Y508" s="222"/>
      <c r="Z508" s="212"/>
      <c r="AA508" s="212"/>
      <c r="AB508" s="212"/>
      <c r="AC508" s="212"/>
      <c r="AD508" s="212"/>
      <c r="AE508" s="212"/>
      <c r="AF508" s="212"/>
      <c r="AG508" s="212" t="s">
        <v>347</v>
      </c>
      <c r="AH508" s="212">
        <v>5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">
      <c r="A509" s="219"/>
      <c r="B509" s="220"/>
      <c r="C509" s="254" t="s">
        <v>967</v>
      </c>
      <c r="D509" s="226"/>
      <c r="E509" s="227">
        <v>1</v>
      </c>
      <c r="F509" s="222"/>
      <c r="G509" s="222"/>
      <c r="H509" s="222"/>
      <c r="I509" s="222"/>
      <c r="J509" s="222"/>
      <c r="K509" s="222"/>
      <c r="L509" s="222"/>
      <c r="M509" s="222"/>
      <c r="N509" s="221"/>
      <c r="O509" s="221"/>
      <c r="P509" s="221"/>
      <c r="Q509" s="221"/>
      <c r="R509" s="222"/>
      <c r="S509" s="222"/>
      <c r="T509" s="222"/>
      <c r="U509" s="222"/>
      <c r="V509" s="222"/>
      <c r="W509" s="222"/>
      <c r="X509" s="222"/>
      <c r="Y509" s="222"/>
      <c r="Z509" s="212"/>
      <c r="AA509" s="212"/>
      <c r="AB509" s="212"/>
      <c r="AC509" s="212"/>
      <c r="AD509" s="212"/>
      <c r="AE509" s="212"/>
      <c r="AF509" s="212"/>
      <c r="AG509" s="212" t="s">
        <v>347</v>
      </c>
      <c r="AH509" s="212">
        <v>5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39">
        <v>116</v>
      </c>
      <c r="B510" s="240" t="s">
        <v>968</v>
      </c>
      <c r="C510" s="251" t="s">
        <v>969</v>
      </c>
      <c r="D510" s="241" t="s">
        <v>560</v>
      </c>
      <c r="E510" s="242">
        <v>48</v>
      </c>
      <c r="F510" s="243">
        <v>1.95</v>
      </c>
      <c r="G510" s="244">
        <f>ROUND(E510*F510,2)</f>
        <v>93.6</v>
      </c>
      <c r="H510" s="243">
        <v>1.95</v>
      </c>
      <c r="I510" s="244">
        <f>ROUND(E510*H510,2)</f>
        <v>93.6</v>
      </c>
      <c r="J510" s="243">
        <v>0</v>
      </c>
      <c r="K510" s="244">
        <f>ROUND(E510*J510,2)</f>
        <v>0</v>
      </c>
      <c r="L510" s="244">
        <v>21</v>
      </c>
      <c r="M510" s="244">
        <f>G510*(1+L510/100)</f>
        <v>113.25599999999999</v>
      </c>
      <c r="N510" s="242">
        <v>0</v>
      </c>
      <c r="O510" s="242">
        <f>ROUND(E510*N510,2)</f>
        <v>0</v>
      </c>
      <c r="P510" s="242">
        <v>0</v>
      </c>
      <c r="Q510" s="242">
        <f>ROUND(E510*P510,2)</f>
        <v>0</v>
      </c>
      <c r="R510" s="244" t="s">
        <v>678</v>
      </c>
      <c r="S510" s="244" t="s">
        <v>337</v>
      </c>
      <c r="T510" s="245" t="s">
        <v>338</v>
      </c>
      <c r="U510" s="222">
        <v>0</v>
      </c>
      <c r="V510" s="222">
        <f>ROUND(E510*U510,2)</f>
        <v>0</v>
      </c>
      <c r="W510" s="222"/>
      <c r="X510" s="222" t="s">
        <v>679</v>
      </c>
      <c r="Y510" s="222" t="s">
        <v>340</v>
      </c>
      <c r="Z510" s="212"/>
      <c r="AA510" s="212"/>
      <c r="AB510" s="212"/>
      <c r="AC510" s="212"/>
      <c r="AD510" s="212"/>
      <c r="AE510" s="212"/>
      <c r="AF510" s="212"/>
      <c r="AG510" s="212" t="s">
        <v>680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2" x14ac:dyDescent="0.2">
      <c r="A511" s="219"/>
      <c r="B511" s="220"/>
      <c r="C511" s="254" t="s">
        <v>970</v>
      </c>
      <c r="D511" s="226"/>
      <c r="E511" s="227">
        <v>48</v>
      </c>
      <c r="F511" s="222"/>
      <c r="G511" s="222"/>
      <c r="H511" s="222"/>
      <c r="I511" s="222"/>
      <c r="J511" s="222"/>
      <c r="K511" s="222"/>
      <c r="L511" s="222"/>
      <c r="M511" s="222"/>
      <c r="N511" s="221"/>
      <c r="O511" s="221"/>
      <c r="P511" s="221"/>
      <c r="Q511" s="221"/>
      <c r="R511" s="222"/>
      <c r="S511" s="222"/>
      <c r="T511" s="222"/>
      <c r="U511" s="222"/>
      <c r="V511" s="222"/>
      <c r="W511" s="222"/>
      <c r="X511" s="222"/>
      <c r="Y511" s="222"/>
      <c r="Z511" s="212"/>
      <c r="AA511" s="212"/>
      <c r="AB511" s="212"/>
      <c r="AC511" s="212"/>
      <c r="AD511" s="212"/>
      <c r="AE511" s="212"/>
      <c r="AF511" s="212"/>
      <c r="AG511" s="212" t="s">
        <v>347</v>
      </c>
      <c r="AH511" s="212">
        <v>5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39">
        <v>117</v>
      </c>
      <c r="B512" s="240" t="s">
        <v>971</v>
      </c>
      <c r="C512" s="251" t="s">
        <v>972</v>
      </c>
      <c r="D512" s="241" t="s">
        <v>550</v>
      </c>
      <c r="E512" s="242">
        <v>6</v>
      </c>
      <c r="F512" s="243">
        <v>44</v>
      </c>
      <c r="G512" s="244">
        <f>ROUND(E512*F512,2)</f>
        <v>264</v>
      </c>
      <c r="H512" s="243">
        <v>44</v>
      </c>
      <c r="I512" s="244">
        <f>ROUND(E512*H512,2)</f>
        <v>264</v>
      </c>
      <c r="J512" s="243">
        <v>0</v>
      </c>
      <c r="K512" s="244">
        <f>ROUND(E512*J512,2)</f>
        <v>0</v>
      </c>
      <c r="L512" s="244">
        <v>21</v>
      </c>
      <c r="M512" s="244">
        <f>G512*(1+L512/100)</f>
        <v>319.44</v>
      </c>
      <c r="N512" s="242">
        <v>1.33E-3</v>
      </c>
      <c r="O512" s="242">
        <f>ROUND(E512*N512,2)</f>
        <v>0.01</v>
      </c>
      <c r="P512" s="242">
        <v>0</v>
      </c>
      <c r="Q512" s="242">
        <f>ROUND(E512*P512,2)</f>
        <v>0</v>
      </c>
      <c r="R512" s="244" t="s">
        <v>678</v>
      </c>
      <c r="S512" s="244" t="s">
        <v>337</v>
      </c>
      <c r="T512" s="245" t="s">
        <v>338</v>
      </c>
      <c r="U512" s="222">
        <v>0</v>
      </c>
      <c r="V512" s="222">
        <f>ROUND(E512*U512,2)</f>
        <v>0</v>
      </c>
      <c r="W512" s="222"/>
      <c r="X512" s="222" t="s">
        <v>679</v>
      </c>
      <c r="Y512" s="222" t="s">
        <v>340</v>
      </c>
      <c r="Z512" s="212"/>
      <c r="AA512" s="212"/>
      <c r="AB512" s="212"/>
      <c r="AC512" s="212"/>
      <c r="AD512" s="212"/>
      <c r="AE512" s="212"/>
      <c r="AF512" s="212"/>
      <c r="AG512" s="212" t="s">
        <v>680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2" x14ac:dyDescent="0.2">
      <c r="A513" s="219"/>
      <c r="B513" s="220"/>
      <c r="C513" s="254" t="s">
        <v>973</v>
      </c>
      <c r="D513" s="226"/>
      <c r="E513" s="227">
        <v>6</v>
      </c>
      <c r="F513" s="222"/>
      <c r="G513" s="222"/>
      <c r="H513" s="222"/>
      <c r="I513" s="222"/>
      <c r="J513" s="222"/>
      <c r="K513" s="222"/>
      <c r="L513" s="222"/>
      <c r="M513" s="222"/>
      <c r="N513" s="221"/>
      <c r="O513" s="221"/>
      <c r="P513" s="221"/>
      <c r="Q513" s="221"/>
      <c r="R513" s="222"/>
      <c r="S513" s="222"/>
      <c r="T513" s="222"/>
      <c r="U513" s="222"/>
      <c r="V513" s="222"/>
      <c r="W513" s="222"/>
      <c r="X513" s="222"/>
      <c r="Y513" s="222"/>
      <c r="Z513" s="212"/>
      <c r="AA513" s="212"/>
      <c r="AB513" s="212"/>
      <c r="AC513" s="212"/>
      <c r="AD513" s="212"/>
      <c r="AE513" s="212"/>
      <c r="AF513" s="212"/>
      <c r="AG513" s="212" t="s">
        <v>347</v>
      </c>
      <c r="AH513" s="212">
        <v>5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ht="22.5" outlineLevel="1" x14ac:dyDescent="0.2">
      <c r="A514" s="261">
        <v>118</v>
      </c>
      <c r="B514" s="262" t="s">
        <v>974</v>
      </c>
      <c r="C514" s="268" t="s">
        <v>975</v>
      </c>
      <c r="D514" s="263" t="s">
        <v>560</v>
      </c>
      <c r="E514" s="264">
        <v>7</v>
      </c>
      <c r="F514" s="265">
        <v>1086</v>
      </c>
      <c r="G514" s="266">
        <f>ROUND(E514*F514,2)</f>
        <v>7602</v>
      </c>
      <c r="H514" s="265">
        <v>1086</v>
      </c>
      <c r="I514" s="266">
        <f>ROUND(E514*H514,2)</f>
        <v>7602</v>
      </c>
      <c r="J514" s="265">
        <v>0</v>
      </c>
      <c r="K514" s="266">
        <f>ROUND(E514*J514,2)</f>
        <v>0</v>
      </c>
      <c r="L514" s="266">
        <v>21</v>
      </c>
      <c r="M514" s="266">
        <f>G514*(1+L514/100)</f>
        <v>9198.42</v>
      </c>
      <c r="N514" s="264">
        <v>1.66E-2</v>
      </c>
      <c r="O514" s="264">
        <f>ROUND(E514*N514,2)</f>
        <v>0.12</v>
      </c>
      <c r="P514" s="264">
        <v>0</v>
      </c>
      <c r="Q514" s="264">
        <f>ROUND(E514*P514,2)</f>
        <v>0</v>
      </c>
      <c r="R514" s="266" t="s">
        <v>678</v>
      </c>
      <c r="S514" s="266" t="s">
        <v>338</v>
      </c>
      <c r="T514" s="267" t="s">
        <v>338</v>
      </c>
      <c r="U514" s="222">
        <v>0</v>
      </c>
      <c r="V514" s="222">
        <f>ROUND(E514*U514,2)</f>
        <v>0</v>
      </c>
      <c r="W514" s="222"/>
      <c r="X514" s="222" t="s">
        <v>679</v>
      </c>
      <c r="Y514" s="222" t="s">
        <v>340</v>
      </c>
      <c r="Z514" s="212"/>
      <c r="AA514" s="212"/>
      <c r="AB514" s="212"/>
      <c r="AC514" s="212"/>
      <c r="AD514" s="212"/>
      <c r="AE514" s="212"/>
      <c r="AF514" s="212"/>
      <c r="AG514" s="212" t="s">
        <v>680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61">
        <v>119</v>
      </c>
      <c r="B515" s="262" t="s">
        <v>976</v>
      </c>
      <c r="C515" s="268" t="s">
        <v>977</v>
      </c>
      <c r="D515" s="263" t="s">
        <v>560</v>
      </c>
      <c r="E515" s="264">
        <v>4</v>
      </c>
      <c r="F515" s="265">
        <v>350</v>
      </c>
      <c r="G515" s="266">
        <f>ROUND(E515*F515,2)</f>
        <v>1400</v>
      </c>
      <c r="H515" s="265">
        <v>350</v>
      </c>
      <c r="I515" s="266">
        <f>ROUND(E515*H515,2)</f>
        <v>1400</v>
      </c>
      <c r="J515" s="265">
        <v>0</v>
      </c>
      <c r="K515" s="266">
        <f>ROUND(E515*J515,2)</f>
        <v>0</v>
      </c>
      <c r="L515" s="266">
        <v>21</v>
      </c>
      <c r="M515" s="266">
        <f>G515*(1+L515/100)</f>
        <v>1694</v>
      </c>
      <c r="N515" s="264">
        <v>0</v>
      </c>
      <c r="O515" s="264">
        <f>ROUND(E515*N515,2)</f>
        <v>0</v>
      </c>
      <c r="P515" s="264">
        <v>0</v>
      </c>
      <c r="Q515" s="264">
        <f>ROUND(E515*P515,2)</f>
        <v>0</v>
      </c>
      <c r="R515" s="266"/>
      <c r="S515" s="266" t="s">
        <v>365</v>
      </c>
      <c r="T515" s="267" t="s">
        <v>366</v>
      </c>
      <c r="U515" s="222">
        <v>0</v>
      </c>
      <c r="V515" s="222">
        <f>ROUND(E515*U515,2)</f>
        <v>0</v>
      </c>
      <c r="W515" s="222"/>
      <c r="X515" s="222" t="s">
        <v>679</v>
      </c>
      <c r="Y515" s="222" t="s">
        <v>340</v>
      </c>
      <c r="Z515" s="212"/>
      <c r="AA515" s="212"/>
      <c r="AB515" s="212"/>
      <c r="AC515" s="212"/>
      <c r="AD515" s="212"/>
      <c r="AE515" s="212"/>
      <c r="AF515" s="212"/>
      <c r="AG515" s="212" t="s">
        <v>680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61">
        <v>120</v>
      </c>
      <c r="B516" s="262" t="s">
        <v>978</v>
      </c>
      <c r="C516" s="268" t="s">
        <v>979</v>
      </c>
      <c r="D516" s="263" t="s">
        <v>560</v>
      </c>
      <c r="E516" s="264">
        <v>12</v>
      </c>
      <c r="F516" s="265">
        <v>2400</v>
      </c>
      <c r="G516" s="266">
        <f>ROUND(E516*F516,2)</f>
        <v>28800</v>
      </c>
      <c r="H516" s="265">
        <v>2400</v>
      </c>
      <c r="I516" s="266">
        <f>ROUND(E516*H516,2)</f>
        <v>28800</v>
      </c>
      <c r="J516" s="265">
        <v>0</v>
      </c>
      <c r="K516" s="266">
        <f>ROUND(E516*J516,2)</f>
        <v>0</v>
      </c>
      <c r="L516" s="266">
        <v>21</v>
      </c>
      <c r="M516" s="266">
        <f>G516*(1+L516/100)</f>
        <v>34848</v>
      </c>
      <c r="N516" s="264">
        <v>1.9000000000000001E-4</v>
      </c>
      <c r="O516" s="264">
        <f>ROUND(E516*N516,2)</f>
        <v>0</v>
      </c>
      <c r="P516" s="264">
        <v>0</v>
      </c>
      <c r="Q516" s="264">
        <f>ROUND(E516*P516,2)</f>
        <v>0</v>
      </c>
      <c r="R516" s="266"/>
      <c r="S516" s="266" t="s">
        <v>365</v>
      </c>
      <c r="T516" s="267" t="s">
        <v>366</v>
      </c>
      <c r="U516" s="222">
        <v>1.6970000000000001</v>
      </c>
      <c r="V516" s="222">
        <f>ROUND(E516*U516,2)</f>
        <v>20.36</v>
      </c>
      <c r="W516" s="222"/>
      <c r="X516" s="222" t="s">
        <v>679</v>
      </c>
      <c r="Y516" s="222" t="s">
        <v>340</v>
      </c>
      <c r="Z516" s="212"/>
      <c r="AA516" s="212"/>
      <c r="AB516" s="212"/>
      <c r="AC516" s="212"/>
      <c r="AD516" s="212"/>
      <c r="AE516" s="212"/>
      <c r="AF516" s="212"/>
      <c r="AG516" s="212" t="s">
        <v>680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61">
        <v>121</v>
      </c>
      <c r="B517" s="262" t="s">
        <v>980</v>
      </c>
      <c r="C517" s="268" t="s">
        <v>981</v>
      </c>
      <c r="D517" s="263" t="s">
        <v>560</v>
      </c>
      <c r="E517" s="264">
        <v>8</v>
      </c>
      <c r="F517" s="265">
        <v>2340</v>
      </c>
      <c r="G517" s="266">
        <f>ROUND(E517*F517,2)</f>
        <v>18720</v>
      </c>
      <c r="H517" s="265">
        <v>2340</v>
      </c>
      <c r="I517" s="266">
        <f>ROUND(E517*H517,2)</f>
        <v>18720</v>
      </c>
      <c r="J517" s="265">
        <v>0</v>
      </c>
      <c r="K517" s="266">
        <f>ROUND(E517*J517,2)</f>
        <v>0</v>
      </c>
      <c r="L517" s="266">
        <v>21</v>
      </c>
      <c r="M517" s="266">
        <f>G517*(1+L517/100)</f>
        <v>22651.200000000001</v>
      </c>
      <c r="N517" s="264">
        <v>1.9000000000000001E-4</v>
      </c>
      <c r="O517" s="264">
        <f>ROUND(E517*N517,2)</f>
        <v>0</v>
      </c>
      <c r="P517" s="264">
        <v>0</v>
      </c>
      <c r="Q517" s="264">
        <f>ROUND(E517*P517,2)</f>
        <v>0</v>
      </c>
      <c r="R517" s="266"/>
      <c r="S517" s="266" t="s">
        <v>365</v>
      </c>
      <c r="T517" s="267" t="s">
        <v>366</v>
      </c>
      <c r="U517" s="222">
        <v>1.7</v>
      </c>
      <c r="V517" s="222">
        <f>ROUND(E517*U517,2)</f>
        <v>13.6</v>
      </c>
      <c r="W517" s="222"/>
      <c r="X517" s="222" t="s">
        <v>679</v>
      </c>
      <c r="Y517" s="222" t="s">
        <v>340</v>
      </c>
      <c r="Z517" s="212"/>
      <c r="AA517" s="212"/>
      <c r="AB517" s="212"/>
      <c r="AC517" s="212"/>
      <c r="AD517" s="212"/>
      <c r="AE517" s="212"/>
      <c r="AF517" s="212"/>
      <c r="AG517" s="212" t="s">
        <v>680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61">
        <v>122</v>
      </c>
      <c r="B518" s="262" t="s">
        <v>982</v>
      </c>
      <c r="C518" s="268" t="s">
        <v>983</v>
      </c>
      <c r="D518" s="263" t="s">
        <v>560</v>
      </c>
      <c r="E518" s="264">
        <v>6</v>
      </c>
      <c r="F518" s="265">
        <v>2840</v>
      </c>
      <c r="G518" s="266">
        <f>ROUND(E518*F518,2)</f>
        <v>17040</v>
      </c>
      <c r="H518" s="265">
        <v>2840</v>
      </c>
      <c r="I518" s="266">
        <f>ROUND(E518*H518,2)</f>
        <v>17040</v>
      </c>
      <c r="J518" s="265">
        <v>0</v>
      </c>
      <c r="K518" s="266">
        <f>ROUND(E518*J518,2)</f>
        <v>0</v>
      </c>
      <c r="L518" s="266">
        <v>21</v>
      </c>
      <c r="M518" s="266">
        <f>G518*(1+L518/100)</f>
        <v>20618.399999999998</v>
      </c>
      <c r="N518" s="264">
        <v>1.9000000000000001E-4</v>
      </c>
      <c r="O518" s="264">
        <f>ROUND(E518*N518,2)</f>
        <v>0</v>
      </c>
      <c r="P518" s="264">
        <v>0</v>
      </c>
      <c r="Q518" s="264">
        <f>ROUND(E518*P518,2)</f>
        <v>0</v>
      </c>
      <c r="R518" s="266"/>
      <c r="S518" s="266" t="s">
        <v>365</v>
      </c>
      <c r="T518" s="267" t="s">
        <v>366</v>
      </c>
      <c r="U518" s="222">
        <v>1.7</v>
      </c>
      <c r="V518" s="222">
        <f>ROUND(E518*U518,2)</f>
        <v>10.199999999999999</v>
      </c>
      <c r="W518" s="222"/>
      <c r="X518" s="222" t="s">
        <v>679</v>
      </c>
      <c r="Y518" s="222" t="s">
        <v>340</v>
      </c>
      <c r="Z518" s="212"/>
      <c r="AA518" s="212"/>
      <c r="AB518" s="212"/>
      <c r="AC518" s="212"/>
      <c r="AD518" s="212"/>
      <c r="AE518" s="212"/>
      <c r="AF518" s="212"/>
      <c r="AG518" s="212" t="s">
        <v>680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61">
        <v>123</v>
      </c>
      <c r="B519" s="262" t="s">
        <v>984</v>
      </c>
      <c r="C519" s="268" t="s">
        <v>985</v>
      </c>
      <c r="D519" s="263" t="s">
        <v>560</v>
      </c>
      <c r="E519" s="264">
        <v>1</v>
      </c>
      <c r="F519" s="265">
        <v>2725</v>
      </c>
      <c r="G519" s="266">
        <f>ROUND(E519*F519,2)</f>
        <v>2725</v>
      </c>
      <c r="H519" s="265">
        <v>2725</v>
      </c>
      <c r="I519" s="266">
        <f>ROUND(E519*H519,2)</f>
        <v>2725</v>
      </c>
      <c r="J519" s="265">
        <v>0</v>
      </c>
      <c r="K519" s="266">
        <f>ROUND(E519*J519,2)</f>
        <v>0</v>
      </c>
      <c r="L519" s="266">
        <v>21</v>
      </c>
      <c r="M519" s="266">
        <f>G519*(1+L519/100)</f>
        <v>3297.25</v>
      </c>
      <c r="N519" s="264">
        <v>1.9000000000000001E-4</v>
      </c>
      <c r="O519" s="264">
        <f>ROUND(E519*N519,2)</f>
        <v>0</v>
      </c>
      <c r="P519" s="264">
        <v>0</v>
      </c>
      <c r="Q519" s="264">
        <f>ROUND(E519*P519,2)</f>
        <v>0</v>
      </c>
      <c r="R519" s="266"/>
      <c r="S519" s="266" t="s">
        <v>365</v>
      </c>
      <c r="T519" s="267" t="s">
        <v>366</v>
      </c>
      <c r="U519" s="222">
        <v>1.7</v>
      </c>
      <c r="V519" s="222">
        <f>ROUND(E519*U519,2)</f>
        <v>1.7</v>
      </c>
      <c r="W519" s="222"/>
      <c r="X519" s="222" t="s">
        <v>679</v>
      </c>
      <c r="Y519" s="222" t="s">
        <v>340</v>
      </c>
      <c r="Z519" s="212"/>
      <c r="AA519" s="212"/>
      <c r="AB519" s="212"/>
      <c r="AC519" s="212"/>
      <c r="AD519" s="212"/>
      <c r="AE519" s="212"/>
      <c r="AF519" s="212"/>
      <c r="AG519" s="212" t="s">
        <v>680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61">
        <v>124</v>
      </c>
      <c r="B520" s="262" t="s">
        <v>986</v>
      </c>
      <c r="C520" s="268" t="s">
        <v>987</v>
      </c>
      <c r="D520" s="263" t="s">
        <v>560</v>
      </c>
      <c r="E520" s="264">
        <v>1</v>
      </c>
      <c r="F520" s="265">
        <v>6500</v>
      </c>
      <c r="G520" s="266">
        <f>ROUND(E520*F520,2)</f>
        <v>6500</v>
      </c>
      <c r="H520" s="265">
        <v>6500</v>
      </c>
      <c r="I520" s="266">
        <f>ROUND(E520*H520,2)</f>
        <v>6500</v>
      </c>
      <c r="J520" s="265">
        <v>0</v>
      </c>
      <c r="K520" s="266">
        <f>ROUND(E520*J520,2)</f>
        <v>0</v>
      </c>
      <c r="L520" s="266">
        <v>21</v>
      </c>
      <c r="M520" s="266">
        <f>G520*(1+L520/100)</f>
        <v>7865</v>
      </c>
      <c r="N520" s="264">
        <v>1.9000000000000001E-4</v>
      </c>
      <c r="O520" s="264">
        <f>ROUND(E520*N520,2)</f>
        <v>0</v>
      </c>
      <c r="P520" s="264">
        <v>0</v>
      </c>
      <c r="Q520" s="264">
        <f>ROUND(E520*P520,2)</f>
        <v>0</v>
      </c>
      <c r="R520" s="266"/>
      <c r="S520" s="266" t="s">
        <v>365</v>
      </c>
      <c r="T520" s="267" t="s">
        <v>366</v>
      </c>
      <c r="U520" s="222">
        <v>1.7</v>
      </c>
      <c r="V520" s="222">
        <f>ROUND(E520*U520,2)</f>
        <v>1.7</v>
      </c>
      <c r="W520" s="222"/>
      <c r="X520" s="222" t="s">
        <v>679</v>
      </c>
      <c r="Y520" s="222" t="s">
        <v>340</v>
      </c>
      <c r="Z520" s="212"/>
      <c r="AA520" s="212"/>
      <c r="AB520" s="212"/>
      <c r="AC520" s="212"/>
      <c r="AD520" s="212"/>
      <c r="AE520" s="212"/>
      <c r="AF520" s="212"/>
      <c r="AG520" s="212" t="s">
        <v>680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61">
        <v>125</v>
      </c>
      <c r="B521" s="262" t="s">
        <v>988</v>
      </c>
      <c r="C521" s="268" t="s">
        <v>989</v>
      </c>
      <c r="D521" s="263" t="s">
        <v>560</v>
      </c>
      <c r="E521" s="264">
        <v>2</v>
      </c>
      <c r="F521" s="265">
        <v>380</v>
      </c>
      <c r="G521" s="266">
        <f>ROUND(E521*F521,2)</f>
        <v>760</v>
      </c>
      <c r="H521" s="265">
        <v>380</v>
      </c>
      <c r="I521" s="266">
        <f>ROUND(E521*H521,2)</f>
        <v>760</v>
      </c>
      <c r="J521" s="265">
        <v>0</v>
      </c>
      <c r="K521" s="266">
        <f>ROUND(E521*J521,2)</f>
        <v>0</v>
      </c>
      <c r="L521" s="266">
        <v>21</v>
      </c>
      <c r="M521" s="266">
        <f>G521*(1+L521/100)</f>
        <v>919.6</v>
      </c>
      <c r="N521" s="264">
        <v>0</v>
      </c>
      <c r="O521" s="264">
        <f>ROUND(E521*N521,2)</f>
        <v>0</v>
      </c>
      <c r="P521" s="264">
        <v>0</v>
      </c>
      <c r="Q521" s="264">
        <f>ROUND(E521*P521,2)</f>
        <v>0</v>
      </c>
      <c r="R521" s="266"/>
      <c r="S521" s="266" t="s">
        <v>365</v>
      </c>
      <c r="T521" s="267" t="s">
        <v>366</v>
      </c>
      <c r="U521" s="222">
        <v>0</v>
      </c>
      <c r="V521" s="222">
        <f>ROUND(E521*U521,2)</f>
        <v>0</v>
      </c>
      <c r="W521" s="222"/>
      <c r="X521" s="222" t="s">
        <v>679</v>
      </c>
      <c r="Y521" s="222" t="s">
        <v>340</v>
      </c>
      <c r="Z521" s="212"/>
      <c r="AA521" s="212"/>
      <c r="AB521" s="212"/>
      <c r="AC521" s="212"/>
      <c r="AD521" s="212"/>
      <c r="AE521" s="212"/>
      <c r="AF521" s="212"/>
      <c r="AG521" s="212" t="s">
        <v>680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61">
        <v>126</v>
      </c>
      <c r="B522" s="262" t="s">
        <v>990</v>
      </c>
      <c r="C522" s="268" t="s">
        <v>991</v>
      </c>
      <c r="D522" s="263" t="s">
        <v>560</v>
      </c>
      <c r="E522" s="264">
        <v>1</v>
      </c>
      <c r="F522" s="265">
        <v>420</v>
      </c>
      <c r="G522" s="266">
        <f>ROUND(E522*F522,2)</f>
        <v>420</v>
      </c>
      <c r="H522" s="265">
        <v>420</v>
      </c>
      <c r="I522" s="266">
        <f>ROUND(E522*H522,2)</f>
        <v>420</v>
      </c>
      <c r="J522" s="265">
        <v>0</v>
      </c>
      <c r="K522" s="266">
        <f>ROUND(E522*J522,2)</f>
        <v>0</v>
      </c>
      <c r="L522" s="266">
        <v>21</v>
      </c>
      <c r="M522" s="266">
        <f>G522*(1+L522/100)</f>
        <v>508.2</v>
      </c>
      <c r="N522" s="264">
        <v>0</v>
      </c>
      <c r="O522" s="264">
        <f>ROUND(E522*N522,2)</f>
        <v>0</v>
      </c>
      <c r="P522" s="264">
        <v>0</v>
      </c>
      <c r="Q522" s="264">
        <f>ROUND(E522*P522,2)</f>
        <v>0</v>
      </c>
      <c r="R522" s="266"/>
      <c r="S522" s="266" t="s">
        <v>365</v>
      </c>
      <c r="T522" s="267" t="s">
        <v>366</v>
      </c>
      <c r="U522" s="222">
        <v>0</v>
      </c>
      <c r="V522" s="222">
        <f>ROUND(E522*U522,2)</f>
        <v>0</v>
      </c>
      <c r="W522" s="222"/>
      <c r="X522" s="222" t="s">
        <v>679</v>
      </c>
      <c r="Y522" s="222" t="s">
        <v>340</v>
      </c>
      <c r="Z522" s="212"/>
      <c r="AA522" s="212"/>
      <c r="AB522" s="212"/>
      <c r="AC522" s="212"/>
      <c r="AD522" s="212"/>
      <c r="AE522" s="212"/>
      <c r="AF522" s="212"/>
      <c r="AG522" s="212" t="s">
        <v>680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61">
        <v>127</v>
      </c>
      <c r="B523" s="262" t="s">
        <v>992</v>
      </c>
      <c r="C523" s="268" t="s">
        <v>993</v>
      </c>
      <c r="D523" s="263" t="s">
        <v>560</v>
      </c>
      <c r="E523" s="264">
        <v>1</v>
      </c>
      <c r="F523" s="265">
        <v>20000</v>
      </c>
      <c r="G523" s="266">
        <f>ROUND(E523*F523,2)</f>
        <v>20000</v>
      </c>
      <c r="H523" s="265">
        <v>20000</v>
      </c>
      <c r="I523" s="266">
        <f>ROUND(E523*H523,2)</f>
        <v>20000</v>
      </c>
      <c r="J523" s="265">
        <v>0</v>
      </c>
      <c r="K523" s="266">
        <f>ROUND(E523*J523,2)</f>
        <v>0</v>
      </c>
      <c r="L523" s="266">
        <v>21</v>
      </c>
      <c r="M523" s="266">
        <f>G523*(1+L523/100)</f>
        <v>24200</v>
      </c>
      <c r="N523" s="264">
        <v>1.9000000000000001E-4</v>
      </c>
      <c r="O523" s="264">
        <f>ROUND(E523*N523,2)</f>
        <v>0</v>
      </c>
      <c r="P523" s="264">
        <v>0</v>
      </c>
      <c r="Q523" s="264">
        <f>ROUND(E523*P523,2)</f>
        <v>0</v>
      </c>
      <c r="R523" s="266"/>
      <c r="S523" s="266" t="s">
        <v>365</v>
      </c>
      <c r="T523" s="267" t="s">
        <v>366</v>
      </c>
      <c r="U523" s="222">
        <v>1.7</v>
      </c>
      <c r="V523" s="222">
        <f>ROUND(E523*U523,2)</f>
        <v>1.7</v>
      </c>
      <c r="W523" s="222"/>
      <c r="X523" s="222" t="s">
        <v>679</v>
      </c>
      <c r="Y523" s="222" t="s">
        <v>340</v>
      </c>
      <c r="Z523" s="212"/>
      <c r="AA523" s="212"/>
      <c r="AB523" s="212"/>
      <c r="AC523" s="212"/>
      <c r="AD523" s="212"/>
      <c r="AE523" s="212"/>
      <c r="AF523" s="212"/>
      <c r="AG523" s="212" t="s">
        <v>680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x14ac:dyDescent="0.2">
      <c r="A524" s="229" t="s">
        <v>331</v>
      </c>
      <c r="B524" s="230" t="s">
        <v>194</v>
      </c>
      <c r="C524" s="250" t="s">
        <v>195</v>
      </c>
      <c r="D524" s="231"/>
      <c r="E524" s="232"/>
      <c r="F524" s="233"/>
      <c r="G524" s="233">
        <f>SUMIF(AG525:AG546,"&lt;&gt;NOR",G525:G546)</f>
        <v>137756</v>
      </c>
      <c r="H524" s="233"/>
      <c r="I524" s="233">
        <f>SUM(I525:I546)</f>
        <v>15497.09</v>
      </c>
      <c r="J524" s="233"/>
      <c r="K524" s="233">
        <f>SUM(K525:K546)</f>
        <v>122258.91</v>
      </c>
      <c r="L524" s="233"/>
      <c r="M524" s="233">
        <f>SUM(M525:M546)</f>
        <v>166684.76</v>
      </c>
      <c r="N524" s="232"/>
      <c r="O524" s="232">
        <f>SUM(O525:O546)</f>
        <v>0.39</v>
      </c>
      <c r="P524" s="232"/>
      <c r="Q524" s="232">
        <f>SUM(Q525:Q546)</f>
        <v>7.5600000000000005</v>
      </c>
      <c r="R524" s="233"/>
      <c r="S524" s="233"/>
      <c r="T524" s="234"/>
      <c r="U524" s="228"/>
      <c r="V524" s="228">
        <f>SUM(V525:V546)</f>
        <v>246.62</v>
      </c>
      <c r="W524" s="228"/>
      <c r="X524" s="228"/>
      <c r="Y524" s="228"/>
      <c r="AG524" t="s">
        <v>332</v>
      </c>
    </row>
    <row r="525" spans="1:60" outlineLevel="1" x14ac:dyDescent="0.2">
      <c r="A525" s="239">
        <v>128</v>
      </c>
      <c r="B525" s="240" t="s">
        <v>994</v>
      </c>
      <c r="C525" s="251" t="s">
        <v>995</v>
      </c>
      <c r="D525" s="241" t="s">
        <v>550</v>
      </c>
      <c r="E525" s="242">
        <v>2.4</v>
      </c>
      <c r="F525" s="243">
        <v>2810</v>
      </c>
      <c r="G525" s="244">
        <f>ROUND(E525*F525,2)</f>
        <v>6744</v>
      </c>
      <c r="H525" s="243">
        <v>825.44</v>
      </c>
      <c r="I525" s="244">
        <f>ROUND(E525*H525,2)</f>
        <v>1981.06</v>
      </c>
      <c r="J525" s="243">
        <v>1984.56</v>
      </c>
      <c r="K525" s="244">
        <f>ROUND(E525*J525,2)</f>
        <v>4762.9399999999996</v>
      </c>
      <c r="L525" s="244">
        <v>21</v>
      </c>
      <c r="M525" s="244">
        <f>G525*(1+L525/100)</f>
        <v>8160.24</v>
      </c>
      <c r="N525" s="242">
        <v>1.42E-3</v>
      </c>
      <c r="O525" s="242">
        <f>ROUND(E525*N525,2)</f>
        <v>0</v>
      </c>
      <c r="P525" s="242">
        <v>1.413E-2</v>
      </c>
      <c r="Q525" s="242">
        <f>ROUND(E525*P525,2)</f>
        <v>0.03</v>
      </c>
      <c r="R525" s="244" t="s">
        <v>372</v>
      </c>
      <c r="S525" s="244" t="s">
        <v>337</v>
      </c>
      <c r="T525" s="245" t="s">
        <v>338</v>
      </c>
      <c r="U525" s="222">
        <v>2.95</v>
      </c>
      <c r="V525" s="222">
        <f>ROUND(E525*U525,2)</f>
        <v>7.08</v>
      </c>
      <c r="W525" s="222"/>
      <c r="X525" s="222" t="s">
        <v>339</v>
      </c>
      <c r="Y525" s="222" t="s">
        <v>340</v>
      </c>
      <c r="Z525" s="212"/>
      <c r="AA525" s="212"/>
      <c r="AB525" s="212"/>
      <c r="AC525" s="212"/>
      <c r="AD525" s="212"/>
      <c r="AE525" s="212"/>
      <c r="AF525" s="212"/>
      <c r="AG525" s="212" t="s">
        <v>341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">
      <c r="A526" s="219"/>
      <c r="B526" s="220"/>
      <c r="C526" s="254" t="s">
        <v>996</v>
      </c>
      <c r="D526" s="226"/>
      <c r="E526" s="227">
        <v>2.4</v>
      </c>
      <c r="F526" s="222"/>
      <c r="G526" s="222"/>
      <c r="H526" s="222"/>
      <c r="I526" s="222"/>
      <c r="J526" s="222"/>
      <c r="K526" s="222"/>
      <c r="L526" s="222"/>
      <c r="M526" s="222"/>
      <c r="N526" s="221"/>
      <c r="O526" s="221"/>
      <c r="P526" s="221"/>
      <c r="Q526" s="221"/>
      <c r="R526" s="222"/>
      <c r="S526" s="222"/>
      <c r="T526" s="222"/>
      <c r="U526" s="222"/>
      <c r="V526" s="222"/>
      <c r="W526" s="222"/>
      <c r="X526" s="222"/>
      <c r="Y526" s="222"/>
      <c r="Z526" s="212"/>
      <c r="AA526" s="212"/>
      <c r="AB526" s="212"/>
      <c r="AC526" s="212"/>
      <c r="AD526" s="212"/>
      <c r="AE526" s="212"/>
      <c r="AF526" s="212"/>
      <c r="AG526" s="212" t="s">
        <v>347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39">
        <v>129</v>
      </c>
      <c r="B527" s="240" t="s">
        <v>997</v>
      </c>
      <c r="C527" s="251" t="s">
        <v>998</v>
      </c>
      <c r="D527" s="241" t="s">
        <v>550</v>
      </c>
      <c r="E527" s="242">
        <v>2</v>
      </c>
      <c r="F527" s="243">
        <v>5180</v>
      </c>
      <c r="G527" s="244">
        <f>ROUND(E527*F527,2)</f>
        <v>10360</v>
      </c>
      <c r="H527" s="243">
        <v>1326.54</v>
      </c>
      <c r="I527" s="244">
        <f>ROUND(E527*H527,2)</f>
        <v>2653.08</v>
      </c>
      <c r="J527" s="243">
        <v>3853.46</v>
      </c>
      <c r="K527" s="244">
        <f>ROUND(E527*J527,2)</f>
        <v>7706.92</v>
      </c>
      <c r="L527" s="244">
        <v>21</v>
      </c>
      <c r="M527" s="244">
        <f>G527*(1+L527/100)</f>
        <v>12535.6</v>
      </c>
      <c r="N527" s="242">
        <v>2.9499999999999999E-3</v>
      </c>
      <c r="O527" s="242">
        <f>ROUND(E527*N527,2)</f>
        <v>0.01</v>
      </c>
      <c r="P527" s="242">
        <v>7.5359999999999996E-2</v>
      </c>
      <c r="Q527" s="242">
        <f>ROUND(E527*P527,2)</f>
        <v>0.15</v>
      </c>
      <c r="R527" s="244" t="s">
        <v>372</v>
      </c>
      <c r="S527" s="244" t="s">
        <v>337</v>
      </c>
      <c r="T527" s="245" t="s">
        <v>338</v>
      </c>
      <c r="U527" s="222">
        <v>5.7</v>
      </c>
      <c r="V527" s="222">
        <f>ROUND(E527*U527,2)</f>
        <v>11.4</v>
      </c>
      <c r="W527" s="222"/>
      <c r="X527" s="222" t="s">
        <v>339</v>
      </c>
      <c r="Y527" s="222" t="s">
        <v>340</v>
      </c>
      <c r="Z527" s="212"/>
      <c r="AA527" s="212"/>
      <c r="AB527" s="212"/>
      <c r="AC527" s="212"/>
      <c r="AD527" s="212"/>
      <c r="AE527" s="212"/>
      <c r="AF527" s="212"/>
      <c r="AG527" s="212" t="s">
        <v>341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2" x14ac:dyDescent="0.2">
      <c r="A528" s="219"/>
      <c r="B528" s="220"/>
      <c r="C528" s="254" t="s">
        <v>999</v>
      </c>
      <c r="D528" s="226"/>
      <c r="E528" s="227">
        <v>2</v>
      </c>
      <c r="F528" s="222"/>
      <c r="G528" s="222"/>
      <c r="H528" s="222"/>
      <c r="I528" s="222"/>
      <c r="J528" s="222"/>
      <c r="K528" s="222"/>
      <c r="L528" s="222"/>
      <c r="M528" s="222"/>
      <c r="N528" s="221"/>
      <c r="O528" s="221"/>
      <c r="P528" s="221"/>
      <c r="Q528" s="221"/>
      <c r="R528" s="222"/>
      <c r="S528" s="222"/>
      <c r="T528" s="222"/>
      <c r="U528" s="222"/>
      <c r="V528" s="222"/>
      <c r="W528" s="222"/>
      <c r="X528" s="222"/>
      <c r="Y528" s="222"/>
      <c r="Z528" s="212"/>
      <c r="AA528" s="212"/>
      <c r="AB528" s="212"/>
      <c r="AC528" s="212"/>
      <c r="AD528" s="212"/>
      <c r="AE528" s="212"/>
      <c r="AF528" s="212"/>
      <c r="AG528" s="212" t="s">
        <v>347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ht="22.5" outlineLevel="1" x14ac:dyDescent="0.2">
      <c r="A529" s="239">
        <v>130</v>
      </c>
      <c r="B529" s="240" t="s">
        <v>1000</v>
      </c>
      <c r="C529" s="251" t="s">
        <v>1001</v>
      </c>
      <c r="D529" s="241" t="s">
        <v>560</v>
      </c>
      <c r="E529" s="242">
        <v>12</v>
      </c>
      <c r="F529" s="243">
        <v>23</v>
      </c>
      <c r="G529" s="244">
        <f>ROUND(E529*F529,2)</f>
        <v>276</v>
      </c>
      <c r="H529" s="243">
        <v>0</v>
      </c>
      <c r="I529" s="244">
        <f>ROUND(E529*H529,2)</f>
        <v>0</v>
      </c>
      <c r="J529" s="243">
        <v>23</v>
      </c>
      <c r="K529" s="244">
        <f>ROUND(E529*J529,2)</f>
        <v>276</v>
      </c>
      <c r="L529" s="244">
        <v>21</v>
      </c>
      <c r="M529" s="244">
        <f>G529*(1+L529/100)</f>
        <v>333.96</v>
      </c>
      <c r="N529" s="242">
        <v>0</v>
      </c>
      <c r="O529" s="242">
        <f>ROUND(E529*N529,2)</f>
        <v>0</v>
      </c>
      <c r="P529" s="242">
        <v>2.0000000000000001E-4</v>
      </c>
      <c r="Q529" s="242">
        <f>ROUND(E529*P529,2)</f>
        <v>0</v>
      </c>
      <c r="R529" s="244" t="s">
        <v>372</v>
      </c>
      <c r="S529" s="244" t="s">
        <v>337</v>
      </c>
      <c r="T529" s="245" t="s">
        <v>338</v>
      </c>
      <c r="U529" s="222">
        <v>4.4999999999999998E-2</v>
      </c>
      <c r="V529" s="222">
        <f>ROUND(E529*U529,2)</f>
        <v>0.54</v>
      </c>
      <c r="W529" s="222"/>
      <c r="X529" s="222" t="s">
        <v>339</v>
      </c>
      <c r="Y529" s="222" t="s">
        <v>340</v>
      </c>
      <c r="Z529" s="212"/>
      <c r="AA529" s="212"/>
      <c r="AB529" s="212"/>
      <c r="AC529" s="212"/>
      <c r="AD529" s="212"/>
      <c r="AE529" s="212"/>
      <c r="AF529" s="212"/>
      <c r="AG529" s="212" t="s">
        <v>341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2" x14ac:dyDescent="0.2">
      <c r="A530" s="219"/>
      <c r="B530" s="220"/>
      <c r="C530" s="252" t="s">
        <v>1002</v>
      </c>
      <c r="D530" s="246"/>
      <c r="E530" s="246"/>
      <c r="F530" s="246"/>
      <c r="G530" s="246"/>
      <c r="H530" s="222"/>
      <c r="I530" s="222"/>
      <c r="J530" s="222"/>
      <c r="K530" s="222"/>
      <c r="L530" s="222"/>
      <c r="M530" s="222"/>
      <c r="N530" s="221"/>
      <c r="O530" s="221"/>
      <c r="P530" s="221"/>
      <c r="Q530" s="221"/>
      <c r="R530" s="222"/>
      <c r="S530" s="222"/>
      <c r="T530" s="222"/>
      <c r="U530" s="222"/>
      <c r="V530" s="222"/>
      <c r="W530" s="222"/>
      <c r="X530" s="222"/>
      <c r="Y530" s="222"/>
      <c r="Z530" s="212"/>
      <c r="AA530" s="212"/>
      <c r="AB530" s="212"/>
      <c r="AC530" s="212"/>
      <c r="AD530" s="212"/>
      <c r="AE530" s="212"/>
      <c r="AF530" s="212"/>
      <c r="AG530" s="212" t="s">
        <v>343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2" x14ac:dyDescent="0.2">
      <c r="A531" s="219"/>
      <c r="B531" s="220"/>
      <c r="C531" s="253" t="s">
        <v>1003</v>
      </c>
      <c r="D531" s="247"/>
      <c r="E531" s="247"/>
      <c r="F531" s="247"/>
      <c r="G531" s="247"/>
      <c r="H531" s="222"/>
      <c r="I531" s="222"/>
      <c r="J531" s="222"/>
      <c r="K531" s="222"/>
      <c r="L531" s="222"/>
      <c r="M531" s="222"/>
      <c r="N531" s="221"/>
      <c r="O531" s="221"/>
      <c r="P531" s="221"/>
      <c r="Q531" s="221"/>
      <c r="R531" s="222"/>
      <c r="S531" s="222"/>
      <c r="T531" s="222"/>
      <c r="U531" s="222"/>
      <c r="V531" s="222"/>
      <c r="W531" s="222"/>
      <c r="X531" s="222"/>
      <c r="Y531" s="222"/>
      <c r="Z531" s="212"/>
      <c r="AA531" s="212"/>
      <c r="AB531" s="212"/>
      <c r="AC531" s="212"/>
      <c r="AD531" s="212"/>
      <c r="AE531" s="212"/>
      <c r="AF531" s="212"/>
      <c r="AG531" s="212" t="s">
        <v>345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2" x14ac:dyDescent="0.2">
      <c r="A532" s="219"/>
      <c r="B532" s="220"/>
      <c r="C532" s="254" t="s">
        <v>957</v>
      </c>
      <c r="D532" s="226"/>
      <c r="E532" s="227">
        <v>12</v>
      </c>
      <c r="F532" s="222"/>
      <c r="G532" s="222"/>
      <c r="H532" s="222"/>
      <c r="I532" s="222"/>
      <c r="J532" s="222"/>
      <c r="K532" s="222"/>
      <c r="L532" s="222"/>
      <c r="M532" s="222"/>
      <c r="N532" s="221"/>
      <c r="O532" s="221"/>
      <c r="P532" s="221"/>
      <c r="Q532" s="221"/>
      <c r="R532" s="222"/>
      <c r="S532" s="222"/>
      <c r="T532" s="222"/>
      <c r="U532" s="222"/>
      <c r="V532" s="222"/>
      <c r="W532" s="222"/>
      <c r="X532" s="222"/>
      <c r="Y532" s="222"/>
      <c r="Z532" s="212"/>
      <c r="AA532" s="212"/>
      <c r="AB532" s="212"/>
      <c r="AC532" s="212"/>
      <c r="AD532" s="212"/>
      <c r="AE532" s="212"/>
      <c r="AF532" s="212"/>
      <c r="AG532" s="212" t="s">
        <v>347</v>
      </c>
      <c r="AH532" s="212">
        <v>5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39">
        <v>131</v>
      </c>
      <c r="B533" s="240" t="s">
        <v>1004</v>
      </c>
      <c r="C533" s="251" t="s">
        <v>1005</v>
      </c>
      <c r="D533" s="241" t="s">
        <v>560</v>
      </c>
      <c r="E533" s="242">
        <v>172</v>
      </c>
      <c r="F533" s="243">
        <v>84.5</v>
      </c>
      <c r="G533" s="244">
        <f>ROUND(E533*F533,2)</f>
        <v>14534</v>
      </c>
      <c r="H533" s="243">
        <v>0</v>
      </c>
      <c r="I533" s="244">
        <f>ROUND(E533*H533,2)</f>
        <v>0</v>
      </c>
      <c r="J533" s="243">
        <v>84.5</v>
      </c>
      <c r="K533" s="244">
        <f>ROUND(E533*J533,2)</f>
        <v>14534</v>
      </c>
      <c r="L533" s="244">
        <v>21</v>
      </c>
      <c r="M533" s="244">
        <f>G533*(1+L533/100)</f>
        <v>17586.14</v>
      </c>
      <c r="N533" s="242">
        <v>0</v>
      </c>
      <c r="O533" s="242">
        <f>ROUND(E533*N533,2)</f>
        <v>0</v>
      </c>
      <c r="P533" s="242">
        <v>2.3000000000000001E-4</v>
      </c>
      <c r="Q533" s="242">
        <f>ROUND(E533*P533,2)</f>
        <v>0.04</v>
      </c>
      <c r="R533" s="244" t="s">
        <v>372</v>
      </c>
      <c r="S533" s="244" t="s">
        <v>337</v>
      </c>
      <c r="T533" s="245" t="s">
        <v>338</v>
      </c>
      <c r="U533" s="222">
        <v>0.16500000000000001</v>
      </c>
      <c r="V533" s="222">
        <f>ROUND(E533*U533,2)</f>
        <v>28.38</v>
      </c>
      <c r="W533" s="222"/>
      <c r="X533" s="222" t="s">
        <v>339</v>
      </c>
      <c r="Y533" s="222" t="s">
        <v>340</v>
      </c>
      <c r="Z533" s="212"/>
      <c r="AA533" s="212"/>
      <c r="AB533" s="212"/>
      <c r="AC533" s="212"/>
      <c r="AD533" s="212"/>
      <c r="AE533" s="212"/>
      <c r="AF533" s="212"/>
      <c r="AG533" s="212" t="s">
        <v>341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2" x14ac:dyDescent="0.2">
      <c r="A534" s="219"/>
      <c r="B534" s="220"/>
      <c r="C534" s="252" t="s">
        <v>1006</v>
      </c>
      <c r="D534" s="246"/>
      <c r="E534" s="246"/>
      <c r="F534" s="246"/>
      <c r="G534" s="246"/>
      <c r="H534" s="222"/>
      <c r="I534" s="222"/>
      <c r="J534" s="222"/>
      <c r="K534" s="222"/>
      <c r="L534" s="222"/>
      <c r="M534" s="222"/>
      <c r="N534" s="221"/>
      <c r="O534" s="221"/>
      <c r="P534" s="221"/>
      <c r="Q534" s="221"/>
      <c r="R534" s="222"/>
      <c r="S534" s="222"/>
      <c r="T534" s="222"/>
      <c r="U534" s="222"/>
      <c r="V534" s="222"/>
      <c r="W534" s="222"/>
      <c r="X534" s="222"/>
      <c r="Y534" s="222"/>
      <c r="Z534" s="212"/>
      <c r="AA534" s="212"/>
      <c r="AB534" s="212"/>
      <c r="AC534" s="212"/>
      <c r="AD534" s="212"/>
      <c r="AE534" s="212"/>
      <c r="AF534" s="212"/>
      <c r="AG534" s="212" t="s">
        <v>343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48" t="str">
        <f>C534</f>
        <v>základových nebo nadzákladových, včetně pomocného lešení o výšce podlahy do 1900 mm a pro zatížení do 1,5 kPa  (150 kg/m2),</v>
      </c>
      <c r="BB534" s="212"/>
      <c r="BC534" s="212"/>
      <c r="BD534" s="212"/>
      <c r="BE534" s="212"/>
      <c r="BF534" s="212"/>
      <c r="BG534" s="212"/>
      <c r="BH534" s="212"/>
    </row>
    <row r="535" spans="1:60" outlineLevel="2" x14ac:dyDescent="0.2">
      <c r="A535" s="219"/>
      <c r="B535" s="220"/>
      <c r="C535" s="254" t="s">
        <v>1007</v>
      </c>
      <c r="D535" s="226"/>
      <c r="E535" s="227"/>
      <c r="F535" s="222"/>
      <c r="G535" s="222"/>
      <c r="H535" s="222"/>
      <c r="I535" s="222"/>
      <c r="J535" s="222"/>
      <c r="K535" s="222"/>
      <c r="L535" s="222"/>
      <c r="M535" s="222"/>
      <c r="N535" s="221"/>
      <c r="O535" s="221"/>
      <c r="P535" s="221"/>
      <c r="Q535" s="221"/>
      <c r="R535" s="222"/>
      <c r="S535" s="222"/>
      <c r="T535" s="222"/>
      <c r="U535" s="222"/>
      <c r="V535" s="222"/>
      <c r="W535" s="222"/>
      <c r="X535" s="222"/>
      <c r="Y535" s="222"/>
      <c r="Z535" s="212"/>
      <c r="AA535" s="212"/>
      <c r="AB535" s="212"/>
      <c r="AC535" s="212"/>
      <c r="AD535" s="212"/>
      <c r="AE535" s="212"/>
      <c r="AF535" s="212"/>
      <c r="AG535" s="212" t="s">
        <v>347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 x14ac:dyDescent="0.2">
      <c r="A536" s="219"/>
      <c r="B536" s="220"/>
      <c r="C536" s="254" t="s">
        <v>498</v>
      </c>
      <c r="D536" s="226"/>
      <c r="E536" s="227"/>
      <c r="F536" s="222"/>
      <c r="G536" s="222"/>
      <c r="H536" s="222"/>
      <c r="I536" s="222"/>
      <c r="J536" s="222"/>
      <c r="K536" s="222"/>
      <c r="L536" s="222"/>
      <c r="M536" s="222"/>
      <c r="N536" s="221"/>
      <c r="O536" s="221"/>
      <c r="P536" s="221"/>
      <c r="Q536" s="221"/>
      <c r="R536" s="222"/>
      <c r="S536" s="222"/>
      <c r="T536" s="222"/>
      <c r="U536" s="222"/>
      <c r="V536" s="222"/>
      <c r="W536" s="222"/>
      <c r="X536" s="222"/>
      <c r="Y536" s="222"/>
      <c r="Z536" s="212"/>
      <c r="AA536" s="212"/>
      <c r="AB536" s="212"/>
      <c r="AC536" s="212"/>
      <c r="AD536" s="212"/>
      <c r="AE536" s="212"/>
      <c r="AF536" s="212"/>
      <c r="AG536" s="212" t="s">
        <v>347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 x14ac:dyDescent="0.2">
      <c r="A537" s="219"/>
      <c r="B537" s="220"/>
      <c r="C537" s="254" t="s">
        <v>1008</v>
      </c>
      <c r="D537" s="226"/>
      <c r="E537" s="227">
        <v>172</v>
      </c>
      <c r="F537" s="222"/>
      <c r="G537" s="222"/>
      <c r="H537" s="222"/>
      <c r="I537" s="222"/>
      <c r="J537" s="222"/>
      <c r="K537" s="222"/>
      <c r="L537" s="222"/>
      <c r="M537" s="222"/>
      <c r="N537" s="221"/>
      <c r="O537" s="221"/>
      <c r="P537" s="221"/>
      <c r="Q537" s="221"/>
      <c r="R537" s="222"/>
      <c r="S537" s="222"/>
      <c r="T537" s="222"/>
      <c r="U537" s="222"/>
      <c r="V537" s="222"/>
      <c r="W537" s="222"/>
      <c r="X537" s="222"/>
      <c r="Y537" s="222"/>
      <c r="Z537" s="212"/>
      <c r="AA537" s="212"/>
      <c r="AB537" s="212"/>
      <c r="AC537" s="212"/>
      <c r="AD537" s="212"/>
      <c r="AE537" s="212"/>
      <c r="AF537" s="212"/>
      <c r="AG537" s="212" t="s">
        <v>347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39">
        <v>132</v>
      </c>
      <c r="B538" s="240" t="s">
        <v>1009</v>
      </c>
      <c r="C538" s="251" t="s">
        <v>1010</v>
      </c>
      <c r="D538" s="241" t="s">
        <v>550</v>
      </c>
      <c r="E538" s="242">
        <v>480</v>
      </c>
      <c r="F538" s="243">
        <v>114.5</v>
      </c>
      <c r="G538" s="244">
        <f>ROUND(E538*F538,2)</f>
        <v>54960</v>
      </c>
      <c r="H538" s="243">
        <v>14.35</v>
      </c>
      <c r="I538" s="244">
        <f>ROUND(E538*H538,2)</f>
        <v>6888</v>
      </c>
      <c r="J538" s="243">
        <v>100.15</v>
      </c>
      <c r="K538" s="244">
        <f>ROUND(E538*J538,2)</f>
        <v>48072</v>
      </c>
      <c r="L538" s="244">
        <v>21</v>
      </c>
      <c r="M538" s="244">
        <f>G538*(1+L538/100)</f>
        <v>66501.599999999991</v>
      </c>
      <c r="N538" s="242">
        <v>4.8999999999999998E-4</v>
      </c>
      <c r="O538" s="242">
        <f>ROUND(E538*N538,2)</f>
        <v>0.24</v>
      </c>
      <c r="P538" s="242">
        <v>4.0000000000000001E-3</v>
      </c>
      <c r="Q538" s="242">
        <f>ROUND(E538*P538,2)</f>
        <v>1.92</v>
      </c>
      <c r="R538" s="244" t="s">
        <v>372</v>
      </c>
      <c r="S538" s="244" t="s">
        <v>337</v>
      </c>
      <c r="T538" s="245" t="s">
        <v>338</v>
      </c>
      <c r="U538" s="222">
        <v>0.20799999999999999</v>
      </c>
      <c r="V538" s="222">
        <f>ROUND(E538*U538,2)</f>
        <v>99.84</v>
      </c>
      <c r="W538" s="222"/>
      <c r="X538" s="222" t="s">
        <v>339</v>
      </c>
      <c r="Y538" s="222" t="s">
        <v>340</v>
      </c>
      <c r="Z538" s="212"/>
      <c r="AA538" s="212"/>
      <c r="AB538" s="212"/>
      <c r="AC538" s="212"/>
      <c r="AD538" s="212"/>
      <c r="AE538" s="212"/>
      <c r="AF538" s="212"/>
      <c r="AG538" s="212" t="s">
        <v>341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2" x14ac:dyDescent="0.2">
      <c r="A539" s="219"/>
      <c r="B539" s="220"/>
      <c r="C539" s="255" t="s">
        <v>1003</v>
      </c>
      <c r="D539" s="249"/>
      <c r="E539" s="249"/>
      <c r="F539" s="249"/>
      <c r="G539" s="249"/>
      <c r="H539" s="222"/>
      <c r="I539" s="222"/>
      <c r="J539" s="222"/>
      <c r="K539" s="222"/>
      <c r="L539" s="222"/>
      <c r="M539" s="222"/>
      <c r="N539" s="221"/>
      <c r="O539" s="221"/>
      <c r="P539" s="221"/>
      <c r="Q539" s="221"/>
      <c r="R539" s="222"/>
      <c r="S539" s="222"/>
      <c r="T539" s="222"/>
      <c r="U539" s="222"/>
      <c r="V539" s="222"/>
      <c r="W539" s="222"/>
      <c r="X539" s="222"/>
      <c r="Y539" s="222"/>
      <c r="Z539" s="212"/>
      <c r="AA539" s="212"/>
      <c r="AB539" s="212"/>
      <c r="AC539" s="212"/>
      <c r="AD539" s="212"/>
      <c r="AE539" s="212"/>
      <c r="AF539" s="212"/>
      <c r="AG539" s="212" t="s">
        <v>345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2" x14ac:dyDescent="0.2">
      <c r="A540" s="219"/>
      <c r="B540" s="220"/>
      <c r="C540" s="254" t="s">
        <v>1011</v>
      </c>
      <c r="D540" s="226"/>
      <c r="E540" s="227">
        <v>480</v>
      </c>
      <c r="F540" s="222"/>
      <c r="G540" s="222"/>
      <c r="H540" s="222"/>
      <c r="I540" s="222"/>
      <c r="J540" s="222"/>
      <c r="K540" s="222"/>
      <c r="L540" s="222"/>
      <c r="M540" s="222"/>
      <c r="N540" s="221"/>
      <c r="O540" s="221"/>
      <c r="P540" s="221"/>
      <c r="Q540" s="221"/>
      <c r="R540" s="222"/>
      <c r="S540" s="222"/>
      <c r="T540" s="222"/>
      <c r="U540" s="222"/>
      <c r="V540" s="222"/>
      <c r="W540" s="222"/>
      <c r="X540" s="222"/>
      <c r="Y540" s="222"/>
      <c r="Z540" s="212"/>
      <c r="AA540" s="212"/>
      <c r="AB540" s="212"/>
      <c r="AC540" s="212"/>
      <c r="AD540" s="212"/>
      <c r="AE540" s="212"/>
      <c r="AF540" s="212"/>
      <c r="AG540" s="212" t="s">
        <v>347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39">
        <v>133</v>
      </c>
      <c r="B541" s="240" t="s">
        <v>1012</v>
      </c>
      <c r="C541" s="251" t="s">
        <v>1013</v>
      </c>
      <c r="D541" s="241" t="s">
        <v>550</v>
      </c>
      <c r="E541" s="242">
        <v>265</v>
      </c>
      <c r="F541" s="243">
        <v>176</v>
      </c>
      <c r="G541" s="244">
        <f>ROUND(E541*F541,2)</f>
        <v>46640</v>
      </c>
      <c r="H541" s="243">
        <v>14.35</v>
      </c>
      <c r="I541" s="244">
        <f>ROUND(E541*H541,2)</f>
        <v>3802.75</v>
      </c>
      <c r="J541" s="243">
        <v>161.65</v>
      </c>
      <c r="K541" s="244">
        <f>ROUND(E541*J541,2)</f>
        <v>42837.25</v>
      </c>
      <c r="L541" s="244">
        <v>21</v>
      </c>
      <c r="M541" s="244">
        <f>G541*(1+L541/100)</f>
        <v>56434.400000000001</v>
      </c>
      <c r="N541" s="242">
        <v>4.8999999999999998E-4</v>
      </c>
      <c r="O541" s="242">
        <f>ROUND(E541*N541,2)</f>
        <v>0.13</v>
      </c>
      <c r="P541" s="242">
        <v>1.7999999999999999E-2</v>
      </c>
      <c r="Q541" s="242">
        <f>ROUND(E541*P541,2)</f>
        <v>4.7699999999999996</v>
      </c>
      <c r="R541" s="244" t="s">
        <v>372</v>
      </c>
      <c r="S541" s="244" t="s">
        <v>337</v>
      </c>
      <c r="T541" s="245" t="s">
        <v>338</v>
      </c>
      <c r="U541" s="222">
        <v>0.34200000000000003</v>
      </c>
      <c r="V541" s="222">
        <f>ROUND(E541*U541,2)</f>
        <v>90.63</v>
      </c>
      <c r="W541" s="222"/>
      <c r="X541" s="222" t="s">
        <v>339</v>
      </c>
      <c r="Y541" s="222" t="s">
        <v>340</v>
      </c>
      <c r="Z541" s="212"/>
      <c r="AA541" s="212"/>
      <c r="AB541" s="212"/>
      <c r="AC541" s="212"/>
      <c r="AD541" s="212"/>
      <c r="AE541" s="212"/>
      <c r="AF541" s="212"/>
      <c r="AG541" s="212" t="s">
        <v>341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2" x14ac:dyDescent="0.2">
      <c r="A542" s="219"/>
      <c r="B542" s="220"/>
      <c r="C542" s="255" t="s">
        <v>1003</v>
      </c>
      <c r="D542" s="249"/>
      <c r="E542" s="249"/>
      <c r="F542" s="249"/>
      <c r="G542" s="249"/>
      <c r="H542" s="222"/>
      <c r="I542" s="222"/>
      <c r="J542" s="222"/>
      <c r="K542" s="222"/>
      <c r="L542" s="222"/>
      <c r="M542" s="222"/>
      <c r="N542" s="221"/>
      <c r="O542" s="221"/>
      <c r="P542" s="221"/>
      <c r="Q542" s="221"/>
      <c r="R542" s="222"/>
      <c r="S542" s="222"/>
      <c r="T542" s="222"/>
      <c r="U542" s="222"/>
      <c r="V542" s="222"/>
      <c r="W542" s="222"/>
      <c r="X542" s="222"/>
      <c r="Y542" s="222"/>
      <c r="Z542" s="212"/>
      <c r="AA542" s="212"/>
      <c r="AB542" s="212"/>
      <c r="AC542" s="212"/>
      <c r="AD542" s="212"/>
      <c r="AE542" s="212"/>
      <c r="AF542" s="212"/>
      <c r="AG542" s="212" t="s">
        <v>345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2" x14ac:dyDescent="0.2">
      <c r="A543" s="219"/>
      <c r="B543" s="220"/>
      <c r="C543" s="254" t="s">
        <v>1014</v>
      </c>
      <c r="D543" s="226"/>
      <c r="E543" s="227">
        <v>265</v>
      </c>
      <c r="F543" s="222"/>
      <c r="G543" s="222"/>
      <c r="H543" s="222"/>
      <c r="I543" s="222"/>
      <c r="J543" s="222"/>
      <c r="K543" s="222"/>
      <c r="L543" s="222"/>
      <c r="M543" s="222"/>
      <c r="N543" s="221"/>
      <c r="O543" s="221"/>
      <c r="P543" s="221"/>
      <c r="Q543" s="221"/>
      <c r="R543" s="222"/>
      <c r="S543" s="222"/>
      <c r="T543" s="222"/>
      <c r="U543" s="222"/>
      <c r="V543" s="222"/>
      <c r="W543" s="222"/>
      <c r="X543" s="222"/>
      <c r="Y543" s="222"/>
      <c r="Z543" s="212"/>
      <c r="AA543" s="212"/>
      <c r="AB543" s="212"/>
      <c r="AC543" s="212"/>
      <c r="AD543" s="212"/>
      <c r="AE543" s="212"/>
      <c r="AF543" s="212"/>
      <c r="AG543" s="212" t="s">
        <v>347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39">
        <v>134</v>
      </c>
      <c r="B544" s="240" t="s">
        <v>1015</v>
      </c>
      <c r="C544" s="251" t="s">
        <v>1016</v>
      </c>
      <c r="D544" s="241" t="s">
        <v>550</v>
      </c>
      <c r="E544" s="242">
        <v>12</v>
      </c>
      <c r="F544" s="243">
        <v>353.5</v>
      </c>
      <c r="G544" s="244">
        <f>ROUND(E544*F544,2)</f>
        <v>4242</v>
      </c>
      <c r="H544" s="243">
        <v>14.35</v>
      </c>
      <c r="I544" s="244">
        <f>ROUND(E544*H544,2)</f>
        <v>172.2</v>
      </c>
      <c r="J544" s="243">
        <v>339.15</v>
      </c>
      <c r="K544" s="244">
        <f>ROUND(E544*J544,2)</f>
        <v>4069.8</v>
      </c>
      <c r="L544" s="244">
        <v>21</v>
      </c>
      <c r="M544" s="244">
        <f>G544*(1+L544/100)</f>
        <v>5132.82</v>
      </c>
      <c r="N544" s="242">
        <v>4.8999999999999998E-4</v>
      </c>
      <c r="O544" s="242">
        <f>ROUND(E544*N544,2)</f>
        <v>0.01</v>
      </c>
      <c r="P544" s="242">
        <v>5.3999999999999999E-2</v>
      </c>
      <c r="Q544" s="242">
        <f>ROUND(E544*P544,2)</f>
        <v>0.65</v>
      </c>
      <c r="R544" s="244" t="s">
        <v>372</v>
      </c>
      <c r="S544" s="244" t="s">
        <v>337</v>
      </c>
      <c r="T544" s="245" t="s">
        <v>338</v>
      </c>
      <c r="U544" s="222">
        <v>0.72899999999999998</v>
      </c>
      <c r="V544" s="222">
        <f>ROUND(E544*U544,2)</f>
        <v>8.75</v>
      </c>
      <c r="W544" s="222"/>
      <c r="X544" s="222" t="s">
        <v>339</v>
      </c>
      <c r="Y544" s="222" t="s">
        <v>340</v>
      </c>
      <c r="Z544" s="212"/>
      <c r="AA544" s="212"/>
      <c r="AB544" s="212"/>
      <c r="AC544" s="212"/>
      <c r="AD544" s="212"/>
      <c r="AE544" s="212"/>
      <c r="AF544" s="212"/>
      <c r="AG544" s="212" t="s">
        <v>341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2" x14ac:dyDescent="0.2">
      <c r="A545" s="219"/>
      <c r="B545" s="220"/>
      <c r="C545" s="255" t="s">
        <v>1003</v>
      </c>
      <c r="D545" s="249"/>
      <c r="E545" s="249"/>
      <c r="F545" s="249"/>
      <c r="G545" s="249"/>
      <c r="H545" s="222"/>
      <c r="I545" s="222"/>
      <c r="J545" s="222"/>
      <c r="K545" s="222"/>
      <c r="L545" s="222"/>
      <c r="M545" s="222"/>
      <c r="N545" s="221"/>
      <c r="O545" s="221"/>
      <c r="P545" s="221"/>
      <c r="Q545" s="221"/>
      <c r="R545" s="222"/>
      <c r="S545" s="222"/>
      <c r="T545" s="222"/>
      <c r="U545" s="222"/>
      <c r="V545" s="222"/>
      <c r="W545" s="222"/>
      <c r="X545" s="222"/>
      <c r="Y545" s="222"/>
      <c r="Z545" s="212"/>
      <c r="AA545" s="212"/>
      <c r="AB545" s="212"/>
      <c r="AC545" s="212"/>
      <c r="AD545" s="212"/>
      <c r="AE545" s="212"/>
      <c r="AF545" s="212"/>
      <c r="AG545" s="212" t="s">
        <v>345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2" x14ac:dyDescent="0.2">
      <c r="A546" s="219"/>
      <c r="B546" s="220"/>
      <c r="C546" s="254" t="s">
        <v>1017</v>
      </c>
      <c r="D546" s="226"/>
      <c r="E546" s="227">
        <v>12</v>
      </c>
      <c r="F546" s="222"/>
      <c r="G546" s="222"/>
      <c r="H546" s="222"/>
      <c r="I546" s="222"/>
      <c r="J546" s="222"/>
      <c r="K546" s="222"/>
      <c r="L546" s="222"/>
      <c r="M546" s="222"/>
      <c r="N546" s="221"/>
      <c r="O546" s="221"/>
      <c r="P546" s="221"/>
      <c r="Q546" s="221"/>
      <c r="R546" s="222"/>
      <c r="S546" s="222"/>
      <c r="T546" s="222"/>
      <c r="U546" s="222"/>
      <c r="V546" s="222"/>
      <c r="W546" s="222"/>
      <c r="X546" s="222"/>
      <c r="Y546" s="222"/>
      <c r="Z546" s="212"/>
      <c r="AA546" s="212"/>
      <c r="AB546" s="212"/>
      <c r="AC546" s="212"/>
      <c r="AD546" s="212"/>
      <c r="AE546" s="212"/>
      <c r="AF546" s="212"/>
      <c r="AG546" s="212" t="s">
        <v>347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x14ac:dyDescent="0.2">
      <c r="A547" s="229" t="s">
        <v>331</v>
      </c>
      <c r="B547" s="230" t="s">
        <v>198</v>
      </c>
      <c r="C547" s="250" t="s">
        <v>199</v>
      </c>
      <c r="D547" s="231"/>
      <c r="E547" s="232"/>
      <c r="F547" s="233"/>
      <c r="G547" s="233">
        <f>SUMIF(AG548:AG549,"&lt;&gt;NOR",G548:G549)</f>
        <v>272837.62</v>
      </c>
      <c r="H547" s="233"/>
      <c r="I547" s="233">
        <f>SUM(I548:I549)</f>
        <v>0</v>
      </c>
      <c r="J547" s="233"/>
      <c r="K547" s="233">
        <f>SUM(K548:K549)</f>
        <v>272837.62</v>
      </c>
      <c r="L547" s="233"/>
      <c r="M547" s="233">
        <f>SUM(M548:M549)</f>
        <v>330133.52019999997</v>
      </c>
      <c r="N547" s="232"/>
      <c r="O547" s="232">
        <f>SUM(O548:O549)</f>
        <v>0</v>
      </c>
      <c r="P547" s="232"/>
      <c r="Q547" s="232">
        <f>SUM(Q548:Q549)</f>
        <v>0</v>
      </c>
      <c r="R547" s="233"/>
      <c r="S547" s="233"/>
      <c r="T547" s="234"/>
      <c r="U547" s="228"/>
      <c r="V547" s="228">
        <f>SUM(V548:V549)</f>
        <v>497.24</v>
      </c>
      <c r="W547" s="228"/>
      <c r="X547" s="228"/>
      <c r="Y547" s="228"/>
      <c r="AG547" t="s">
        <v>332</v>
      </c>
    </row>
    <row r="548" spans="1:60" outlineLevel="1" x14ac:dyDescent="0.2">
      <c r="A548" s="239">
        <v>135</v>
      </c>
      <c r="B548" s="240" t="s">
        <v>1018</v>
      </c>
      <c r="C548" s="251" t="s">
        <v>1019</v>
      </c>
      <c r="D548" s="241" t="s">
        <v>350</v>
      </c>
      <c r="E548" s="242">
        <v>583.60988999999995</v>
      </c>
      <c r="F548" s="243">
        <v>467.5</v>
      </c>
      <c r="G548" s="244">
        <f>ROUND(E548*F548,2)</f>
        <v>272837.62</v>
      </c>
      <c r="H548" s="243">
        <v>0</v>
      </c>
      <c r="I548" s="244">
        <f>ROUND(E548*H548,2)</f>
        <v>0</v>
      </c>
      <c r="J548" s="243">
        <v>467.5</v>
      </c>
      <c r="K548" s="244">
        <f>ROUND(E548*J548,2)</f>
        <v>272837.62</v>
      </c>
      <c r="L548" s="244">
        <v>21</v>
      </c>
      <c r="M548" s="244">
        <f>G548*(1+L548/100)</f>
        <v>330133.52019999997</v>
      </c>
      <c r="N548" s="242">
        <v>0</v>
      </c>
      <c r="O548" s="242">
        <f>ROUND(E548*N548,2)</f>
        <v>0</v>
      </c>
      <c r="P548" s="242">
        <v>0</v>
      </c>
      <c r="Q548" s="242">
        <f>ROUND(E548*P548,2)</f>
        <v>0</v>
      </c>
      <c r="R548" s="244" t="s">
        <v>464</v>
      </c>
      <c r="S548" s="244" t="s">
        <v>337</v>
      </c>
      <c r="T548" s="245" t="s">
        <v>338</v>
      </c>
      <c r="U548" s="222">
        <v>0.85199999999999998</v>
      </c>
      <c r="V548" s="222">
        <f>ROUND(E548*U548,2)</f>
        <v>497.24</v>
      </c>
      <c r="W548" s="222"/>
      <c r="X548" s="222" t="s">
        <v>1020</v>
      </c>
      <c r="Y548" s="222" t="s">
        <v>340</v>
      </c>
      <c r="Z548" s="212"/>
      <c r="AA548" s="212"/>
      <c r="AB548" s="212"/>
      <c r="AC548" s="212"/>
      <c r="AD548" s="212"/>
      <c r="AE548" s="212"/>
      <c r="AF548" s="212"/>
      <c r="AG548" s="212" t="s">
        <v>1021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2" x14ac:dyDescent="0.2">
      <c r="A549" s="219"/>
      <c r="B549" s="220"/>
      <c r="C549" s="252" t="s">
        <v>1022</v>
      </c>
      <c r="D549" s="246"/>
      <c r="E549" s="246"/>
      <c r="F549" s="246"/>
      <c r="G549" s="246"/>
      <c r="H549" s="222"/>
      <c r="I549" s="222"/>
      <c r="J549" s="222"/>
      <c r="K549" s="222"/>
      <c r="L549" s="222"/>
      <c r="M549" s="222"/>
      <c r="N549" s="221"/>
      <c r="O549" s="221"/>
      <c r="P549" s="221"/>
      <c r="Q549" s="221"/>
      <c r="R549" s="222"/>
      <c r="S549" s="222"/>
      <c r="T549" s="222"/>
      <c r="U549" s="222"/>
      <c r="V549" s="222"/>
      <c r="W549" s="222"/>
      <c r="X549" s="222"/>
      <c r="Y549" s="222"/>
      <c r="Z549" s="212"/>
      <c r="AA549" s="212"/>
      <c r="AB549" s="212"/>
      <c r="AC549" s="212"/>
      <c r="AD549" s="212"/>
      <c r="AE549" s="212"/>
      <c r="AF549" s="212"/>
      <c r="AG549" s="212" t="s">
        <v>343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48" t="str">
        <f>C549</f>
        <v>přesun hmot pro budovy občanské výstavby (JKSO 801), budovy pro bydlení (JKSO 803) budovy pro výrobu a služby (JKSO 812) s nosnou svislou konstrukcí zděnou z cihel nebo tvárnic nebo kovovou</v>
      </c>
      <c r="BB549" s="212"/>
      <c r="BC549" s="212"/>
      <c r="BD549" s="212"/>
      <c r="BE549" s="212"/>
      <c r="BF549" s="212"/>
      <c r="BG549" s="212"/>
      <c r="BH549" s="212"/>
    </row>
    <row r="550" spans="1:60" x14ac:dyDescent="0.2">
      <c r="A550" s="229" t="s">
        <v>331</v>
      </c>
      <c r="B550" s="230" t="s">
        <v>202</v>
      </c>
      <c r="C550" s="250" t="s">
        <v>203</v>
      </c>
      <c r="D550" s="231"/>
      <c r="E550" s="232"/>
      <c r="F550" s="233"/>
      <c r="G550" s="233">
        <f>SUMIF(AG551:AG575,"&lt;&gt;NOR",G551:G575)</f>
        <v>407512.76999999996</v>
      </c>
      <c r="H550" s="233"/>
      <c r="I550" s="233">
        <f>SUM(I551:I575)</f>
        <v>268574.94000000006</v>
      </c>
      <c r="J550" s="233"/>
      <c r="K550" s="233">
        <f>SUM(K551:K575)</f>
        <v>138937.82999999999</v>
      </c>
      <c r="L550" s="233"/>
      <c r="M550" s="233">
        <f>SUM(M551:M575)</f>
        <v>493090.45170000003</v>
      </c>
      <c r="N550" s="232"/>
      <c r="O550" s="232">
        <f>SUM(O551:O575)</f>
        <v>4</v>
      </c>
      <c r="P550" s="232"/>
      <c r="Q550" s="232">
        <f>SUM(Q551:Q575)</f>
        <v>0</v>
      </c>
      <c r="R550" s="233"/>
      <c r="S550" s="233"/>
      <c r="T550" s="234"/>
      <c r="U550" s="228"/>
      <c r="V550" s="228">
        <f>SUM(V551:V575)</f>
        <v>229.4</v>
      </c>
      <c r="W550" s="228"/>
      <c r="X550" s="228"/>
      <c r="Y550" s="228"/>
      <c r="AG550" t="s">
        <v>332</v>
      </c>
    </row>
    <row r="551" spans="1:60" ht="22.5" outlineLevel="1" x14ac:dyDescent="0.2">
      <c r="A551" s="239">
        <v>136</v>
      </c>
      <c r="B551" s="240" t="s">
        <v>1023</v>
      </c>
      <c r="C551" s="251" t="s">
        <v>1024</v>
      </c>
      <c r="D551" s="241" t="s">
        <v>383</v>
      </c>
      <c r="E551" s="242">
        <v>366.30399999999997</v>
      </c>
      <c r="F551" s="243">
        <v>41.3</v>
      </c>
      <c r="G551" s="244">
        <f>ROUND(E551*F551,2)</f>
        <v>15128.36</v>
      </c>
      <c r="H551" s="243">
        <v>25.29</v>
      </c>
      <c r="I551" s="244">
        <f>ROUND(E551*H551,2)</f>
        <v>9263.83</v>
      </c>
      <c r="J551" s="243">
        <v>16.010000000000002</v>
      </c>
      <c r="K551" s="244">
        <f>ROUND(E551*J551,2)</f>
        <v>5864.53</v>
      </c>
      <c r="L551" s="244">
        <v>21</v>
      </c>
      <c r="M551" s="244">
        <f>G551*(1+L551/100)</f>
        <v>18305.315600000002</v>
      </c>
      <c r="N551" s="242">
        <v>3.3E-4</v>
      </c>
      <c r="O551" s="242">
        <f>ROUND(E551*N551,2)</f>
        <v>0.12</v>
      </c>
      <c r="P551" s="242">
        <v>0</v>
      </c>
      <c r="Q551" s="242">
        <f>ROUND(E551*P551,2)</f>
        <v>0</v>
      </c>
      <c r="R551" s="244" t="s">
        <v>384</v>
      </c>
      <c r="S551" s="244" t="s">
        <v>337</v>
      </c>
      <c r="T551" s="245" t="s">
        <v>338</v>
      </c>
      <c r="U551" s="222">
        <v>2.75E-2</v>
      </c>
      <c r="V551" s="222">
        <f>ROUND(E551*U551,2)</f>
        <v>10.07</v>
      </c>
      <c r="W551" s="222"/>
      <c r="X551" s="222" t="s">
        <v>339</v>
      </c>
      <c r="Y551" s="222" t="s">
        <v>340</v>
      </c>
      <c r="Z551" s="212"/>
      <c r="AA551" s="212"/>
      <c r="AB551" s="212"/>
      <c r="AC551" s="212"/>
      <c r="AD551" s="212"/>
      <c r="AE551" s="212"/>
      <c r="AF551" s="212"/>
      <c r="AG551" s="212" t="s">
        <v>341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2" x14ac:dyDescent="0.2">
      <c r="A552" s="219"/>
      <c r="B552" s="220"/>
      <c r="C552" s="255" t="s">
        <v>1025</v>
      </c>
      <c r="D552" s="249"/>
      <c r="E552" s="249"/>
      <c r="F552" s="249"/>
      <c r="G552" s="249"/>
      <c r="H552" s="222"/>
      <c r="I552" s="222"/>
      <c r="J552" s="222"/>
      <c r="K552" s="222"/>
      <c r="L552" s="222"/>
      <c r="M552" s="222"/>
      <c r="N552" s="221"/>
      <c r="O552" s="221"/>
      <c r="P552" s="221"/>
      <c r="Q552" s="221"/>
      <c r="R552" s="222"/>
      <c r="S552" s="222"/>
      <c r="T552" s="222"/>
      <c r="U552" s="222"/>
      <c r="V552" s="222"/>
      <c r="W552" s="222"/>
      <c r="X552" s="222"/>
      <c r="Y552" s="222"/>
      <c r="Z552" s="212"/>
      <c r="AA552" s="212"/>
      <c r="AB552" s="212"/>
      <c r="AC552" s="212"/>
      <c r="AD552" s="212"/>
      <c r="AE552" s="212"/>
      <c r="AF552" s="212"/>
      <c r="AG552" s="212" t="s">
        <v>345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2" x14ac:dyDescent="0.2">
      <c r="A553" s="219"/>
      <c r="B553" s="220"/>
      <c r="C553" s="254" t="s">
        <v>1026</v>
      </c>
      <c r="D553" s="226"/>
      <c r="E553" s="227">
        <v>313.27999999999997</v>
      </c>
      <c r="F553" s="222"/>
      <c r="G553" s="222"/>
      <c r="H553" s="222"/>
      <c r="I553" s="222"/>
      <c r="J553" s="222"/>
      <c r="K553" s="222"/>
      <c r="L553" s="222"/>
      <c r="M553" s="222"/>
      <c r="N553" s="221"/>
      <c r="O553" s="221"/>
      <c r="P553" s="221"/>
      <c r="Q553" s="221"/>
      <c r="R553" s="222"/>
      <c r="S553" s="222"/>
      <c r="T553" s="222"/>
      <c r="U553" s="222"/>
      <c r="V553" s="222"/>
      <c r="W553" s="222"/>
      <c r="X553" s="222"/>
      <c r="Y553" s="222"/>
      <c r="Z553" s="212"/>
      <c r="AA553" s="212"/>
      <c r="AB553" s="212"/>
      <c r="AC553" s="212"/>
      <c r="AD553" s="212"/>
      <c r="AE553" s="212"/>
      <c r="AF553" s="212"/>
      <c r="AG553" s="212" t="s">
        <v>347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3" x14ac:dyDescent="0.2">
      <c r="A554" s="219"/>
      <c r="B554" s="220"/>
      <c r="C554" s="254" t="s">
        <v>1027</v>
      </c>
      <c r="D554" s="226"/>
      <c r="E554" s="227">
        <v>6.4240000000000004</v>
      </c>
      <c r="F554" s="222"/>
      <c r="G554" s="222"/>
      <c r="H554" s="222"/>
      <c r="I554" s="222"/>
      <c r="J554" s="222"/>
      <c r="K554" s="222"/>
      <c r="L554" s="222"/>
      <c r="M554" s="222"/>
      <c r="N554" s="221"/>
      <c r="O554" s="221"/>
      <c r="P554" s="221"/>
      <c r="Q554" s="221"/>
      <c r="R554" s="222"/>
      <c r="S554" s="222"/>
      <c r="T554" s="222"/>
      <c r="U554" s="222"/>
      <c r="V554" s="222"/>
      <c r="W554" s="222"/>
      <c r="X554" s="222"/>
      <c r="Y554" s="222"/>
      <c r="Z554" s="212"/>
      <c r="AA554" s="212"/>
      <c r="AB554" s="212"/>
      <c r="AC554" s="212"/>
      <c r="AD554" s="212"/>
      <c r="AE554" s="212"/>
      <c r="AF554" s="212"/>
      <c r="AG554" s="212" t="s">
        <v>347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 x14ac:dyDescent="0.2">
      <c r="A555" s="219"/>
      <c r="B555" s="220"/>
      <c r="C555" s="254" t="s">
        <v>1028</v>
      </c>
      <c r="D555" s="226"/>
      <c r="E555" s="227">
        <v>44.4</v>
      </c>
      <c r="F555" s="222"/>
      <c r="G555" s="222"/>
      <c r="H555" s="222"/>
      <c r="I555" s="222"/>
      <c r="J555" s="222"/>
      <c r="K555" s="222"/>
      <c r="L555" s="222"/>
      <c r="M555" s="222"/>
      <c r="N555" s="221"/>
      <c r="O555" s="221"/>
      <c r="P555" s="221"/>
      <c r="Q555" s="221"/>
      <c r="R555" s="222"/>
      <c r="S555" s="222"/>
      <c r="T555" s="222"/>
      <c r="U555" s="222"/>
      <c r="V555" s="222"/>
      <c r="W555" s="222"/>
      <c r="X555" s="222"/>
      <c r="Y555" s="222"/>
      <c r="Z555" s="212"/>
      <c r="AA555" s="212"/>
      <c r="AB555" s="212"/>
      <c r="AC555" s="212"/>
      <c r="AD555" s="212"/>
      <c r="AE555" s="212"/>
      <c r="AF555" s="212"/>
      <c r="AG555" s="212" t="s">
        <v>347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3" x14ac:dyDescent="0.2">
      <c r="A556" s="219"/>
      <c r="B556" s="220"/>
      <c r="C556" s="254" t="s">
        <v>1029</v>
      </c>
      <c r="D556" s="226"/>
      <c r="E556" s="227">
        <v>2.2000000000000002</v>
      </c>
      <c r="F556" s="222"/>
      <c r="G556" s="222"/>
      <c r="H556" s="222"/>
      <c r="I556" s="222"/>
      <c r="J556" s="222"/>
      <c r="K556" s="222"/>
      <c r="L556" s="222"/>
      <c r="M556" s="222"/>
      <c r="N556" s="221"/>
      <c r="O556" s="221"/>
      <c r="P556" s="221"/>
      <c r="Q556" s="221"/>
      <c r="R556" s="222"/>
      <c r="S556" s="222"/>
      <c r="T556" s="222"/>
      <c r="U556" s="222"/>
      <c r="V556" s="222"/>
      <c r="W556" s="222"/>
      <c r="X556" s="222"/>
      <c r="Y556" s="222"/>
      <c r="Z556" s="212"/>
      <c r="AA556" s="212"/>
      <c r="AB556" s="212"/>
      <c r="AC556" s="212"/>
      <c r="AD556" s="212"/>
      <c r="AE556" s="212"/>
      <c r="AF556" s="212"/>
      <c r="AG556" s="212" t="s">
        <v>347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ht="22.5" outlineLevel="1" x14ac:dyDescent="0.2">
      <c r="A557" s="239">
        <v>137</v>
      </c>
      <c r="B557" s="240" t="s">
        <v>1030</v>
      </c>
      <c r="C557" s="251" t="s">
        <v>1031</v>
      </c>
      <c r="D557" s="241" t="s">
        <v>383</v>
      </c>
      <c r="E557" s="242">
        <v>113.04</v>
      </c>
      <c r="F557" s="243">
        <v>275.5</v>
      </c>
      <c r="G557" s="244">
        <f>ROUND(E557*F557,2)</f>
        <v>31142.52</v>
      </c>
      <c r="H557" s="243">
        <v>59.25</v>
      </c>
      <c r="I557" s="244">
        <f>ROUND(E557*H557,2)</f>
        <v>6697.62</v>
      </c>
      <c r="J557" s="243">
        <v>216.25</v>
      </c>
      <c r="K557" s="244">
        <f>ROUND(E557*J557,2)</f>
        <v>24444.9</v>
      </c>
      <c r="L557" s="244">
        <v>21</v>
      </c>
      <c r="M557" s="244">
        <f>G557*(1+L557/100)</f>
        <v>37682.449200000003</v>
      </c>
      <c r="N557" s="242">
        <v>8.0000000000000007E-5</v>
      </c>
      <c r="O557" s="242">
        <f>ROUND(E557*N557,2)</f>
        <v>0.01</v>
      </c>
      <c r="P557" s="242">
        <v>0</v>
      </c>
      <c r="Q557" s="242">
        <f>ROUND(E557*P557,2)</f>
        <v>0</v>
      </c>
      <c r="R557" s="244" t="s">
        <v>384</v>
      </c>
      <c r="S557" s="244" t="s">
        <v>337</v>
      </c>
      <c r="T557" s="245" t="s">
        <v>338</v>
      </c>
      <c r="U557" s="222">
        <v>0.34</v>
      </c>
      <c r="V557" s="222">
        <f>ROUND(E557*U557,2)</f>
        <v>38.43</v>
      </c>
      <c r="W557" s="222"/>
      <c r="X557" s="222" t="s">
        <v>339</v>
      </c>
      <c r="Y557" s="222" t="s">
        <v>340</v>
      </c>
      <c r="Z557" s="212"/>
      <c r="AA557" s="212"/>
      <c r="AB557" s="212"/>
      <c r="AC557" s="212"/>
      <c r="AD557" s="212"/>
      <c r="AE557" s="212"/>
      <c r="AF557" s="212"/>
      <c r="AG557" s="212" t="s">
        <v>341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2" x14ac:dyDescent="0.2">
      <c r="A558" s="219"/>
      <c r="B558" s="220"/>
      <c r="C558" s="254" t="s">
        <v>1032</v>
      </c>
      <c r="D558" s="226"/>
      <c r="E558" s="227">
        <v>113.04</v>
      </c>
      <c r="F558" s="222"/>
      <c r="G558" s="222"/>
      <c r="H558" s="222"/>
      <c r="I558" s="222"/>
      <c r="J558" s="222"/>
      <c r="K558" s="222"/>
      <c r="L558" s="222"/>
      <c r="M558" s="222"/>
      <c r="N558" s="221"/>
      <c r="O558" s="221"/>
      <c r="P558" s="221"/>
      <c r="Q558" s="221"/>
      <c r="R558" s="222"/>
      <c r="S558" s="222"/>
      <c r="T558" s="222"/>
      <c r="U558" s="222"/>
      <c r="V558" s="222"/>
      <c r="W558" s="222"/>
      <c r="X558" s="222"/>
      <c r="Y558" s="222"/>
      <c r="Z558" s="212"/>
      <c r="AA558" s="212"/>
      <c r="AB558" s="212"/>
      <c r="AC558" s="212"/>
      <c r="AD558" s="212"/>
      <c r="AE558" s="212"/>
      <c r="AF558" s="212"/>
      <c r="AG558" s="212" t="s">
        <v>347</v>
      </c>
      <c r="AH558" s="212">
        <v>5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ht="33.75" outlineLevel="1" x14ac:dyDescent="0.2">
      <c r="A559" s="239">
        <v>138</v>
      </c>
      <c r="B559" s="240" t="s">
        <v>1033</v>
      </c>
      <c r="C559" s="251" t="s">
        <v>1034</v>
      </c>
      <c r="D559" s="241" t="s">
        <v>383</v>
      </c>
      <c r="E559" s="242">
        <v>319.70400000000001</v>
      </c>
      <c r="F559" s="243">
        <v>923</v>
      </c>
      <c r="G559" s="244">
        <f>ROUND(E559*F559,2)</f>
        <v>295086.78999999998</v>
      </c>
      <c r="H559" s="243">
        <v>655.37</v>
      </c>
      <c r="I559" s="244">
        <f>ROUND(E559*H559,2)</f>
        <v>209524.41</v>
      </c>
      <c r="J559" s="243">
        <v>267.63</v>
      </c>
      <c r="K559" s="244">
        <f>ROUND(E559*J559,2)</f>
        <v>85562.38</v>
      </c>
      <c r="L559" s="244">
        <v>21</v>
      </c>
      <c r="M559" s="244">
        <f>G559*(1+L559/100)</f>
        <v>357055.01589999994</v>
      </c>
      <c r="N559" s="242">
        <v>1.1169999999999999E-2</v>
      </c>
      <c r="O559" s="242">
        <f>ROUND(E559*N559,2)</f>
        <v>3.57</v>
      </c>
      <c r="P559" s="242">
        <v>0</v>
      </c>
      <c r="Q559" s="242">
        <f>ROUND(E559*P559,2)</f>
        <v>0</v>
      </c>
      <c r="R559" s="244" t="s">
        <v>384</v>
      </c>
      <c r="S559" s="244" t="s">
        <v>337</v>
      </c>
      <c r="T559" s="245" t="s">
        <v>338</v>
      </c>
      <c r="U559" s="222">
        <v>0.45982000000000001</v>
      </c>
      <c r="V559" s="222">
        <f>ROUND(E559*U559,2)</f>
        <v>147.01</v>
      </c>
      <c r="W559" s="222"/>
      <c r="X559" s="222" t="s">
        <v>339</v>
      </c>
      <c r="Y559" s="222" t="s">
        <v>340</v>
      </c>
      <c r="Z559" s="212"/>
      <c r="AA559" s="212"/>
      <c r="AB559" s="212"/>
      <c r="AC559" s="212"/>
      <c r="AD559" s="212"/>
      <c r="AE559" s="212"/>
      <c r="AF559" s="212"/>
      <c r="AG559" s="212" t="s">
        <v>341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ht="22.5" outlineLevel="2" x14ac:dyDescent="0.2">
      <c r="A560" s="219"/>
      <c r="B560" s="220"/>
      <c r="C560" s="255" t="s">
        <v>1035</v>
      </c>
      <c r="D560" s="249"/>
      <c r="E560" s="249"/>
      <c r="F560" s="249"/>
      <c r="G560" s="249"/>
      <c r="H560" s="222"/>
      <c r="I560" s="222"/>
      <c r="J560" s="222"/>
      <c r="K560" s="222"/>
      <c r="L560" s="222"/>
      <c r="M560" s="222"/>
      <c r="N560" s="221"/>
      <c r="O560" s="221"/>
      <c r="P560" s="221"/>
      <c r="Q560" s="221"/>
      <c r="R560" s="222"/>
      <c r="S560" s="222"/>
      <c r="T560" s="222"/>
      <c r="U560" s="222"/>
      <c r="V560" s="222"/>
      <c r="W560" s="222"/>
      <c r="X560" s="222"/>
      <c r="Y560" s="222"/>
      <c r="Z560" s="212"/>
      <c r="AA560" s="212"/>
      <c r="AB560" s="212"/>
      <c r="AC560" s="212"/>
      <c r="AD560" s="212"/>
      <c r="AE560" s="212"/>
      <c r="AF560" s="212"/>
      <c r="AG560" s="212" t="s">
        <v>345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48" t="str">
        <f>C560</f>
        <v>Provedení očištění povrchu a natavení dvou vrstev asfaltového těžkého pásu a modifikovaného asfaltového pásu včetně dodávky materiálů.</v>
      </c>
      <c r="BB560" s="212"/>
      <c r="BC560" s="212"/>
      <c r="BD560" s="212"/>
      <c r="BE560" s="212"/>
      <c r="BF560" s="212"/>
      <c r="BG560" s="212"/>
      <c r="BH560" s="212"/>
    </row>
    <row r="561" spans="1:60" outlineLevel="2" x14ac:dyDescent="0.2">
      <c r="A561" s="219"/>
      <c r="B561" s="220"/>
      <c r="C561" s="254" t="s">
        <v>1026</v>
      </c>
      <c r="D561" s="226"/>
      <c r="E561" s="227">
        <v>313.27999999999997</v>
      </c>
      <c r="F561" s="222"/>
      <c r="G561" s="222"/>
      <c r="H561" s="222"/>
      <c r="I561" s="222"/>
      <c r="J561" s="222"/>
      <c r="K561" s="222"/>
      <c r="L561" s="222"/>
      <c r="M561" s="222"/>
      <c r="N561" s="221"/>
      <c r="O561" s="221"/>
      <c r="P561" s="221"/>
      <c r="Q561" s="221"/>
      <c r="R561" s="222"/>
      <c r="S561" s="222"/>
      <c r="T561" s="222"/>
      <c r="U561" s="222"/>
      <c r="V561" s="222"/>
      <c r="W561" s="222"/>
      <c r="X561" s="222"/>
      <c r="Y561" s="222"/>
      <c r="Z561" s="212"/>
      <c r="AA561" s="212"/>
      <c r="AB561" s="212"/>
      <c r="AC561" s="212"/>
      <c r="AD561" s="212"/>
      <c r="AE561" s="212"/>
      <c r="AF561" s="212"/>
      <c r="AG561" s="212" t="s">
        <v>347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 x14ac:dyDescent="0.2">
      <c r="A562" s="219"/>
      <c r="B562" s="220"/>
      <c r="C562" s="254" t="s">
        <v>1027</v>
      </c>
      <c r="D562" s="226"/>
      <c r="E562" s="227">
        <v>6.4240000000000004</v>
      </c>
      <c r="F562" s="222"/>
      <c r="G562" s="222"/>
      <c r="H562" s="222"/>
      <c r="I562" s="222"/>
      <c r="J562" s="222"/>
      <c r="K562" s="222"/>
      <c r="L562" s="222"/>
      <c r="M562" s="222"/>
      <c r="N562" s="221"/>
      <c r="O562" s="221"/>
      <c r="P562" s="221"/>
      <c r="Q562" s="221"/>
      <c r="R562" s="222"/>
      <c r="S562" s="222"/>
      <c r="T562" s="222"/>
      <c r="U562" s="222"/>
      <c r="V562" s="222"/>
      <c r="W562" s="222"/>
      <c r="X562" s="222"/>
      <c r="Y562" s="222"/>
      <c r="Z562" s="212"/>
      <c r="AA562" s="212"/>
      <c r="AB562" s="212"/>
      <c r="AC562" s="212"/>
      <c r="AD562" s="212"/>
      <c r="AE562" s="212"/>
      <c r="AF562" s="212"/>
      <c r="AG562" s="212" t="s">
        <v>347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39">
        <v>139</v>
      </c>
      <c r="B563" s="240" t="s">
        <v>1036</v>
      </c>
      <c r="C563" s="251" t="s">
        <v>1037</v>
      </c>
      <c r="D563" s="241" t="s">
        <v>383</v>
      </c>
      <c r="E563" s="242">
        <v>6.4</v>
      </c>
      <c r="F563" s="243">
        <v>748</v>
      </c>
      <c r="G563" s="244">
        <f>ROUND(E563*F563,2)</f>
        <v>4787.2</v>
      </c>
      <c r="H563" s="243">
        <v>503.23</v>
      </c>
      <c r="I563" s="244">
        <f>ROUND(E563*H563,2)</f>
        <v>3220.67</v>
      </c>
      <c r="J563" s="243">
        <v>244.77</v>
      </c>
      <c r="K563" s="244">
        <f>ROUND(E563*J563,2)</f>
        <v>1566.53</v>
      </c>
      <c r="L563" s="244">
        <v>21</v>
      </c>
      <c r="M563" s="244">
        <f>G563*(1+L563/100)</f>
        <v>5792.5119999999997</v>
      </c>
      <c r="N563" s="242">
        <v>3.6800000000000001E-3</v>
      </c>
      <c r="O563" s="242">
        <f>ROUND(E563*N563,2)</f>
        <v>0.02</v>
      </c>
      <c r="P563" s="242">
        <v>0</v>
      </c>
      <c r="Q563" s="242">
        <f>ROUND(E563*P563,2)</f>
        <v>0</v>
      </c>
      <c r="R563" s="244" t="s">
        <v>384</v>
      </c>
      <c r="S563" s="244" t="s">
        <v>337</v>
      </c>
      <c r="T563" s="245" t="s">
        <v>338</v>
      </c>
      <c r="U563" s="222">
        <v>0.38500000000000001</v>
      </c>
      <c r="V563" s="222">
        <f>ROUND(E563*U563,2)</f>
        <v>2.46</v>
      </c>
      <c r="W563" s="222"/>
      <c r="X563" s="222" t="s">
        <v>339</v>
      </c>
      <c r="Y563" s="222" t="s">
        <v>340</v>
      </c>
      <c r="Z563" s="212"/>
      <c r="AA563" s="212"/>
      <c r="AB563" s="212"/>
      <c r="AC563" s="212"/>
      <c r="AD563" s="212"/>
      <c r="AE563" s="212"/>
      <c r="AF563" s="212"/>
      <c r="AG563" s="212" t="s">
        <v>341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2" x14ac:dyDescent="0.2">
      <c r="A564" s="219"/>
      <c r="B564" s="220"/>
      <c r="C564" s="255" t="s">
        <v>1038</v>
      </c>
      <c r="D564" s="249"/>
      <c r="E564" s="249"/>
      <c r="F564" s="249"/>
      <c r="G564" s="249"/>
      <c r="H564" s="222"/>
      <c r="I564" s="222"/>
      <c r="J564" s="222"/>
      <c r="K564" s="222"/>
      <c r="L564" s="222"/>
      <c r="M564" s="222"/>
      <c r="N564" s="221"/>
      <c r="O564" s="221"/>
      <c r="P564" s="221"/>
      <c r="Q564" s="221"/>
      <c r="R564" s="222"/>
      <c r="S564" s="222"/>
      <c r="T564" s="222"/>
      <c r="U564" s="222"/>
      <c r="V564" s="222"/>
      <c r="W564" s="222"/>
      <c r="X564" s="222"/>
      <c r="Y564" s="222"/>
      <c r="Z564" s="212"/>
      <c r="AA564" s="212"/>
      <c r="AB564" s="212"/>
      <c r="AC564" s="212"/>
      <c r="AD564" s="212"/>
      <c r="AE564" s="212"/>
      <c r="AF564" s="212"/>
      <c r="AG564" s="212" t="s">
        <v>345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2" x14ac:dyDescent="0.2">
      <c r="A565" s="219"/>
      <c r="B565" s="220"/>
      <c r="C565" s="254" t="s">
        <v>698</v>
      </c>
      <c r="D565" s="226"/>
      <c r="E565" s="227">
        <v>4.0999999999999996</v>
      </c>
      <c r="F565" s="222"/>
      <c r="G565" s="222"/>
      <c r="H565" s="222"/>
      <c r="I565" s="222"/>
      <c r="J565" s="222"/>
      <c r="K565" s="222"/>
      <c r="L565" s="222"/>
      <c r="M565" s="222"/>
      <c r="N565" s="221"/>
      <c r="O565" s="221"/>
      <c r="P565" s="221"/>
      <c r="Q565" s="221"/>
      <c r="R565" s="222"/>
      <c r="S565" s="222"/>
      <c r="T565" s="222"/>
      <c r="U565" s="222"/>
      <c r="V565" s="222"/>
      <c r="W565" s="222"/>
      <c r="X565" s="222"/>
      <c r="Y565" s="222"/>
      <c r="Z565" s="212"/>
      <c r="AA565" s="212"/>
      <c r="AB565" s="212"/>
      <c r="AC565" s="212"/>
      <c r="AD565" s="212"/>
      <c r="AE565" s="212"/>
      <c r="AF565" s="212"/>
      <c r="AG565" s="212" t="s">
        <v>347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3" x14ac:dyDescent="0.2">
      <c r="A566" s="219"/>
      <c r="B566" s="220"/>
      <c r="C566" s="254" t="s">
        <v>732</v>
      </c>
      <c r="D566" s="226"/>
      <c r="E566" s="227">
        <v>2.2999999999999998</v>
      </c>
      <c r="F566" s="222"/>
      <c r="G566" s="222"/>
      <c r="H566" s="222"/>
      <c r="I566" s="222"/>
      <c r="J566" s="222"/>
      <c r="K566" s="222"/>
      <c r="L566" s="222"/>
      <c r="M566" s="222"/>
      <c r="N566" s="221"/>
      <c r="O566" s="221"/>
      <c r="P566" s="221"/>
      <c r="Q566" s="221"/>
      <c r="R566" s="222"/>
      <c r="S566" s="222"/>
      <c r="T566" s="222"/>
      <c r="U566" s="222"/>
      <c r="V566" s="222"/>
      <c r="W566" s="222"/>
      <c r="X566" s="222"/>
      <c r="Y566" s="222"/>
      <c r="Z566" s="212"/>
      <c r="AA566" s="212"/>
      <c r="AB566" s="212"/>
      <c r="AC566" s="212"/>
      <c r="AD566" s="212"/>
      <c r="AE566" s="212"/>
      <c r="AF566" s="212"/>
      <c r="AG566" s="212" t="s">
        <v>347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ht="22.5" outlineLevel="1" x14ac:dyDescent="0.2">
      <c r="A567" s="239">
        <v>140</v>
      </c>
      <c r="B567" s="240" t="s">
        <v>1039</v>
      </c>
      <c r="C567" s="251" t="s">
        <v>1040</v>
      </c>
      <c r="D567" s="241" t="s">
        <v>550</v>
      </c>
      <c r="E567" s="242">
        <v>93.2</v>
      </c>
      <c r="F567" s="243">
        <v>177</v>
      </c>
      <c r="G567" s="244">
        <f>ROUND(E567*F567,2)</f>
        <v>16496.400000000001</v>
      </c>
      <c r="H567" s="243">
        <v>5.21</v>
      </c>
      <c r="I567" s="244">
        <f>ROUND(E567*H567,2)</f>
        <v>485.57</v>
      </c>
      <c r="J567" s="243">
        <v>171.79</v>
      </c>
      <c r="K567" s="244">
        <f>ROUND(E567*J567,2)</f>
        <v>16010.83</v>
      </c>
      <c r="L567" s="244">
        <v>21</v>
      </c>
      <c r="M567" s="244">
        <f>G567*(1+L567/100)</f>
        <v>19960.644</v>
      </c>
      <c r="N567" s="242">
        <v>2.1000000000000001E-4</v>
      </c>
      <c r="O567" s="242">
        <f>ROUND(E567*N567,2)</f>
        <v>0.02</v>
      </c>
      <c r="P567" s="242">
        <v>0</v>
      </c>
      <c r="Q567" s="242">
        <f>ROUND(E567*P567,2)</f>
        <v>0</v>
      </c>
      <c r="R567" s="244" t="s">
        <v>384</v>
      </c>
      <c r="S567" s="244" t="s">
        <v>337</v>
      </c>
      <c r="T567" s="245" t="s">
        <v>338</v>
      </c>
      <c r="U567" s="222">
        <v>0.27</v>
      </c>
      <c r="V567" s="222">
        <f>ROUND(E567*U567,2)</f>
        <v>25.16</v>
      </c>
      <c r="W567" s="222"/>
      <c r="X567" s="222" t="s">
        <v>339</v>
      </c>
      <c r="Y567" s="222" t="s">
        <v>340</v>
      </c>
      <c r="Z567" s="212"/>
      <c r="AA567" s="212"/>
      <c r="AB567" s="212"/>
      <c r="AC567" s="212"/>
      <c r="AD567" s="212"/>
      <c r="AE567" s="212"/>
      <c r="AF567" s="212"/>
      <c r="AG567" s="212" t="s">
        <v>341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2" x14ac:dyDescent="0.2">
      <c r="A568" s="219"/>
      <c r="B568" s="220"/>
      <c r="C568" s="254" t="s">
        <v>1041</v>
      </c>
      <c r="D568" s="226"/>
      <c r="E568" s="227">
        <v>88.8</v>
      </c>
      <c r="F568" s="222"/>
      <c r="G568" s="222"/>
      <c r="H568" s="222"/>
      <c r="I568" s="222"/>
      <c r="J568" s="222"/>
      <c r="K568" s="222"/>
      <c r="L568" s="222"/>
      <c r="M568" s="222"/>
      <c r="N568" s="221"/>
      <c r="O568" s="221"/>
      <c r="P568" s="221"/>
      <c r="Q568" s="221"/>
      <c r="R568" s="222"/>
      <c r="S568" s="222"/>
      <c r="T568" s="222"/>
      <c r="U568" s="222"/>
      <c r="V568" s="222"/>
      <c r="W568" s="222"/>
      <c r="X568" s="222"/>
      <c r="Y568" s="222"/>
      <c r="Z568" s="212"/>
      <c r="AA568" s="212"/>
      <c r="AB568" s="212"/>
      <c r="AC568" s="212"/>
      <c r="AD568" s="212"/>
      <c r="AE568" s="212"/>
      <c r="AF568" s="212"/>
      <c r="AG568" s="212" t="s">
        <v>347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3" x14ac:dyDescent="0.2">
      <c r="A569" s="219"/>
      <c r="B569" s="220"/>
      <c r="C569" s="254" t="s">
        <v>1042</v>
      </c>
      <c r="D569" s="226"/>
      <c r="E569" s="227">
        <v>4.4000000000000004</v>
      </c>
      <c r="F569" s="222"/>
      <c r="G569" s="222"/>
      <c r="H569" s="222"/>
      <c r="I569" s="222"/>
      <c r="J569" s="222"/>
      <c r="K569" s="222"/>
      <c r="L569" s="222"/>
      <c r="M569" s="222"/>
      <c r="N569" s="221"/>
      <c r="O569" s="221"/>
      <c r="P569" s="221"/>
      <c r="Q569" s="221"/>
      <c r="R569" s="222"/>
      <c r="S569" s="222"/>
      <c r="T569" s="222"/>
      <c r="U569" s="222"/>
      <c r="V569" s="222"/>
      <c r="W569" s="222"/>
      <c r="X569" s="222"/>
      <c r="Y569" s="222"/>
      <c r="Z569" s="212"/>
      <c r="AA569" s="212"/>
      <c r="AB569" s="212"/>
      <c r="AC569" s="212"/>
      <c r="AD569" s="212"/>
      <c r="AE569" s="212"/>
      <c r="AF569" s="212"/>
      <c r="AG569" s="212" t="s">
        <v>347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ht="22.5" outlineLevel="1" x14ac:dyDescent="0.2">
      <c r="A570" s="239">
        <v>141</v>
      </c>
      <c r="B570" s="240" t="s">
        <v>1043</v>
      </c>
      <c r="C570" s="251" t="s">
        <v>1044</v>
      </c>
      <c r="D570" s="241" t="s">
        <v>383</v>
      </c>
      <c r="E570" s="242">
        <v>124.34399999999999</v>
      </c>
      <c r="F570" s="243">
        <v>176</v>
      </c>
      <c r="G570" s="244">
        <f>ROUND(E570*F570,2)</f>
        <v>21884.54</v>
      </c>
      <c r="H570" s="243">
        <v>176</v>
      </c>
      <c r="I570" s="244">
        <f>ROUND(E570*H570,2)</f>
        <v>21884.54</v>
      </c>
      <c r="J570" s="243">
        <v>0</v>
      </c>
      <c r="K570" s="244">
        <f>ROUND(E570*J570,2)</f>
        <v>0</v>
      </c>
      <c r="L570" s="244">
        <v>21</v>
      </c>
      <c r="M570" s="244">
        <f>G570*(1+L570/100)</f>
        <v>26480.293399999999</v>
      </c>
      <c r="N570" s="242">
        <v>4.4999999999999999E-4</v>
      </c>
      <c r="O570" s="242">
        <f>ROUND(E570*N570,2)</f>
        <v>0.06</v>
      </c>
      <c r="P570" s="242">
        <v>0</v>
      </c>
      <c r="Q570" s="242">
        <f>ROUND(E570*P570,2)</f>
        <v>0</v>
      </c>
      <c r="R570" s="244" t="s">
        <v>678</v>
      </c>
      <c r="S570" s="244" t="s">
        <v>337</v>
      </c>
      <c r="T570" s="245" t="s">
        <v>338</v>
      </c>
      <c r="U570" s="222">
        <v>0</v>
      </c>
      <c r="V570" s="222">
        <f>ROUND(E570*U570,2)</f>
        <v>0</v>
      </c>
      <c r="W570" s="222"/>
      <c r="X570" s="222" t="s">
        <v>679</v>
      </c>
      <c r="Y570" s="222" t="s">
        <v>340</v>
      </c>
      <c r="Z570" s="212"/>
      <c r="AA570" s="212"/>
      <c r="AB570" s="212"/>
      <c r="AC570" s="212"/>
      <c r="AD570" s="212"/>
      <c r="AE570" s="212"/>
      <c r="AF570" s="212"/>
      <c r="AG570" s="212" t="s">
        <v>680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2" x14ac:dyDescent="0.2">
      <c r="A571" s="219"/>
      <c r="B571" s="220"/>
      <c r="C571" s="254" t="s">
        <v>1045</v>
      </c>
      <c r="D571" s="226"/>
      <c r="E571" s="227">
        <v>124.34399999999999</v>
      </c>
      <c r="F571" s="222"/>
      <c r="G571" s="222"/>
      <c r="H571" s="222"/>
      <c r="I571" s="222"/>
      <c r="J571" s="222"/>
      <c r="K571" s="222"/>
      <c r="L571" s="222"/>
      <c r="M571" s="222"/>
      <c r="N571" s="221"/>
      <c r="O571" s="221"/>
      <c r="P571" s="221"/>
      <c r="Q571" s="221"/>
      <c r="R571" s="222"/>
      <c r="S571" s="222"/>
      <c r="T571" s="222"/>
      <c r="U571" s="222"/>
      <c r="V571" s="222"/>
      <c r="W571" s="222"/>
      <c r="X571" s="222"/>
      <c r="Y571" s="222"/>
      <c r="Z571" s="212"/>
      <c r="AA571" s="212"/>
      <c r="AB571" s="212"/>
      <c r="AC571" s="212"/>
      <c r="AD571" s="212"/>
      <c r="AE571" s="212"/>
      <c r="AF571" s="212"/>
      <c r="AG571" s="212" t="s">
        <v>347</v>
      </c>
      <c r="AH571" s="212">
        <v>5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33.75" outlineLevel="1" x14ac:dyDescent="0.2">
      <c r="A572" s="239">
        <v>142</v>
      </c>
      <c r="B572" s="240" t="s">
        <v>1046</v>
      </c>
      <c r="C572" s="251" t="s">
        <v>1047</v>
      </c>
      <c r="D572" s="241" t="s">
        <v>383</v>
      </c>
      <c r="E572" s="242">
        <v>46.6</v>
      </c>
      <c r="F572" s="243">
        <v>375.5</v>
      </c>
      <c r="G572" s="244">
        <f>ROUND(E572*F572,2)</f>
        <v>17498.3</v>
      </c>
      <c r="H572" s="243">
        <v>375.5</v>
      </c>
      <c r="I572" s="244">
        <f>ROUND(E572*H572,2)</f>
        <v>17498.3</v>
      </c>
      <c r="J572" s="243">
        <v>0</v>
      </c>
      <c r="K572" s="244">
        <f>ROUND(E572*J572,2)</f>
        <v>0</v>
      </c>
      <c r="L572" s="244">
        <v>21</v>
      </c>
      <c r="M572" s="244">
        <f>G572*(1+L572/100)</f>
        <v>21172.942999999999</v>
      </c>
      <c r="N572" s="242">
        <v>4.3E-3</v>
      </c>
      <c r="O572" s="242">
        <f>ROUND(E572*N572,2)</f>
        <v>0.2</v>
      </c>
      <c r="P572" s="242">
        <v>0</v>
      </c>
      <c r="Q572" s="242">
        <f>ROUND(E572*P572,2)</f>
        <v>0</v>
      </c>
      <c r="R572" s="244" t="s">
        <v>678</v>
      </c>
      <c r="S572" s="244" t="s">
        <v>337</v>
      </c>
      <c r="T572" s="245" t="s">
        <v>338</v>
      </c>
      <c r="U572" s="222">
        <v>0</v>
      </c>
      <c r="V572" s="222">
        <f>ROUND(E572*U572,2)</f>
        <v>0</v>
      </c>
      <c r="W572" s="222"/>
      <c r="X572" s="222" t="s">
        <v>679</v>
      </c>
      <c r="Y572" s="222" t="s">
        <v>340</v>
      </c>
      <c r="Z572" s="212"/>
      <c r="AA572" s="212"/>
      <c r="AB572" s="212"/>
      <c r="AC572" s="212"/>
      <c r="AD572" s="212"/>
      <c r="AE572" s="212"/>
      <c r="AF572" s="212"/>
      <c r="AG572" s="212" t="s">
        <v>680</v>
      </c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2" x14ac:dyDescent="0.2">
      <c r="A573" s="219"/>
      <c r="B573" s="220"/>
      <c r="C573" s="254" t="s">
        <v>1048</v>
      </c>
      <c r="D573" s="226"/>
      <c r="E573" s="227">
        <v>46.6</v>
      </c>
      <c r="F573" s="222"/>
      <c r="G573" s="222"/>
      <c r="H573" s="222"/>
      <c r="I573" s="222"/>
      <c r="J573" s="222"/>
      <c r="K573" s="222"/>
      <c r="L573" s="222"/>
      <c r="M573" s="222"/>
      <c r="N573" s="221"/>
      <c r="O573" s="221"/>
      <c r="P573" s="221"/>
      <c r="Q573" s="221"/>
      <c r="R573" s="222"/>
      <c r="S573" s="222"/>
      <c r="T573" s="222"/>
      <c r="U573" s="222"/>
      <c r="V573" s="222"/>
      <c r="W573" s="222"/>
      <c r="X573" s="222"/>
      <c r="Y573" s="222"/>
      <c r="Z573" s="212"/>
      <c r="AA573" s="212"/>
      <c r="AB573" s="212"/>
      <c r="AC573" s="212"/>
      <c r="AD573" s="212"/>
      <c r="AE573" s="212"/>
      <c r="AF573" s="212"/>
      <c r="AG573" s="212" t="s">
        <v>347</v>
      </c>
      <c r="AH573" s="212">
        <v>5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39">
        <v>143</v>
      </c>
      <c r="B574" s="240" t="s">
        <v>1049</v>
      </c>
      <c r="C574" s="251" t="s">
        <v>1050</v>
      </c>
      <c r="D574" s="241" t="s">
        <v>350</v>
      </c>
      <c r="E574" s="242">
        <v>4.0004799999999996</v>
      </c>
      <c r="F574" s="243">
        <v>1372</v>
      </c>
      <c r="G574" s="244">
        <f>ROUND(E574*F574,2)</f>
        <v>5488.66</v>
      </c>
      <c r="H574" s="243">
        <v>0</v>
      </c>
      <c r="I574" s="244">
        <f>ROUND(E574*H574,2)</f>
        <v>0</v>
      </c>
      <c r="J574" s="243">
        <v>1372</v>
      </c>
      <c r="K574" s="244">
        <f>ROUND(E574*J574,2)</f>
        <v>5488.66</v>
      </c>
      <c r="L574" s="244">
        <v>21</v>
      </c>
      <c r="M574" s="244">
        <f>G574*(1+L574/100)</f>
        <v>6641.2785999999996</v>
      </c>
      <c r="N574" s="242">
        <v>0</v>
      </c>
      <c r="O574" s="242">
        <f>ROUND(E574*N574,2)</f>
        <v>0</v>
      </c>
      <c r="P574" s="242">
        <v>0</v>
      </c>
      <c r="Q574" s="242">
        <f>ROUND(E574*P574,2)</f>
        <v>0</v>
      </c>
      <c r="R574" s="244" t="s">
        <v>384</v>
      </c>
      <c r="S574" s="244" t="s">
        <v>337</v>
      </c>
      <c r="T574" s="245" t="s">
        <v>338</v>
      </c>
      <c r="U574" s="222">
        <v>1.5669999999999999</v>
      </c>
      <c r="V574" s="222">
        <f>ROUND(E574*U574,2)</f>
        <v>6.27</v>
      </c>
      <c r="W574" s="222"/>
      <c r="X574" s="222" t="s">
        <v>1020</v>
      </c>
      <c r="Y574" s="222" t="s">
        <v>340</v>
      </c>
      <c r="Z574" s="212"/>
      <c r="AA574" s="212"/>
      <c r="AB574" s="212"/>
      <c r="AC574" s="212"/>
      <c r="AD574" s="212"/>
      <c r="AE574" s="212"/>
      <c r="AF574" s="212"/>
      <c r="AG574" s="212" t="s">
        <v>1021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2" x14ac:dyDescent="0.2">
      <c r="A575" s="219"/>
      <c r="B575" s="220"/>
      <c r="C575" s="252" t="s">
        <v>1051</v>
      </c>
      <c r="D575" s="246"/>
      <c r="E575" s="246"/>
      <c r="F575" s="246"/>
      <c r="G575" s="246"/>
      <c r="H575" s="222"/>
      <c r="I575" s="222"/>
      <c r="J575" s="222"/>
      <c r="K575" s="222"/>
      <c r="L575" s="222"/>
      <c r="M575" s="222"/>
      <c r="N575" s="221"/>
      <c r="O575" s="221"/>
      <c r="P575" s="221"/>
      <c r="Q575" s="221"/>
      <c r="R575" s="222"/>
      <c r="S575" s="222"/>
      <c r="T575" s="222"/>
      <c r="U575" s="222"/>
      <c r="V575" s="222"/>
      <c r="W575" s="222"/>
      <c r="X575" s="222"/>
      <c r="Y575" s="222"/>
      <c r="Z575" s="212"/>
      <c r="AA575" s="212"/>
      <c r="AB575" s="212"/>
      <c r="AC575" s="212"/>
      <c r="AD575" s="212"/>
      <c r="AE575" s="212"/>
      <c r="AF575" s="212"/>
      <c r="AG575" s="212" t="s">
        <v>343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x14ac:dyDescent="0.2">
      <c r="A576" s="229" t="s">
        <v>331</v>
      </c>
      <c r="B576" s="230" t="s">
        <v>204</v>
      </c>
      <c r="C576" s="250" t="s">
        <v>205</v>
      </c>
      <c r="D576" s="231"/>
      <c r="E576" s="232"/>
      <c r="F576" s="233"/>
      <c r="G576" s="233">
        <f>SUMIF(AG577:AG597,"&lt;&gt;NOR",G577:G597)</f>
        <v>1126455.1599999999</v>
      </c>
      <c r="H576" s="233"/>
      <c r="I576" s="233">
        <f>SUM(I577:I597)</f>
        <v>920317.40999999992</v>
      </c>
      <c r="J576" s="233"/>
      <c r="K576" s="233">
        <f>SUM(K577:K597)</f>
        <v>206137.74</v>
      </c>
      <c r="L576" s="233"/>
      <c r="M576" s="233">
        <f>SUM(M577:M597)</f>
        <v>1363010.7436000002</v>
      </c>
      <c r="N576" s="232"/>
      <c r="O576" s="232">
        <f>SUM(O577:O597)</f>
        <v>27.75</v>
      </c>
      <c r="P576" s="232"/>
      <c r="Q576" s="232">
        <f>SUM(Q577:Q597)</f>
        <v>0</v>
      </c>
      <c r="R576" s="233"/>
      <c r="S576" s="233"/>
      <c r="T576" s="234"/>
      <c r="U576" s="228"/>
      <c r="V576" s="228">
        <f>SUM(V577:V597)</f>
        <v>327.43</v>
      </c>
      <c r="W576" s="228"/>
      <c r="X576" s="228"/>
      <c r="Y576" s="228"/>
      <c r="AG576" t="s">
        <v>332</v>
      </c>
    </row>
    <row r="577" spans="1:60" outlineLevel="1" x14ac:dyDescent="0.2">
      <c r="A577" s="239">
        <v>144</v>
      </c>
      <c r="B577" s="240" t="s">
        <v>1052</v>
      </c>
      <c r="C577" s="251" t="s">
        <v>1053</v>
      </c>
      <c r="D577" s="241" t="s">
        <v>335</v>
      </c>
      <c r="E577" s="242">
        <v>1.4159999999999999</v>
      </c>
      <c r="F577" s="243">
        <v>7805</v>
      </c>
      <c r="G577" s="244">
        <f>ROUND(E577*F577,2)</f>
        <v>11051.88</v>
      </c>
      <c r="H577" s="243">
        <v>6862.32</v>
      </c>
      <c r="I577" s="244">
        <f>ROUND(E577*H577,2)</f>
        <v>9717.0499999999993</v>
      </c>
      <c r="J577" s="243">
        <v>942.68</v>
      </c>
      <c r="K577" s="244">
        <f>ROUND(E577*J577,2)</f>
        <v>1334.83</v>
      </c>
      <c r="L577" s="244">
        <v>21</v>
      </c>
      <c r="M577" s="244">
        <f>G577*(1+L577/100)</f>
        <v>13372.774799999999</v>
      </c>
      <c r="N577" s="242">
        <v>1.68</v>
      </c>
      <c r="O577" s="242">
        <f>ROUND(E577*N577,2)</f>
        <v>2.38</v>
      </c>
      <c r="P577" s="242">
        <v>0</v>
      </c>
      <c r="Q577" s="242">
        <f>ROUND(E577*P577,2)</f>
        <v>0</v>
      </c>
      <c r="R577" s="244" t="s">
        <v>464</v>
      </c>
      <c r="S577" s="244" t="s">
        <v>337</v>
      </c>
      <c r="T577" s="245" t="s">
        <v>338</v>
      </c>
      <c r="U577" s="222">
        <v>1.8360000000000001</v>
      </c>
      <c r="V577" s="222">
        <f>ROUND(E577*U577,2)</f>
        <v>2.6</v>
      </c>
      <c r="W577" s="222"/>
      <c r="X577" s="222" t="s">
        <v>339</v>
      </c>
      <c r="Y577" s="222" t="s">
        <v>340</v>
      </c>
      <c r="Z577" s="212"/>
      <c r="AA577" s="212"/>
      <c r="AB577" s="212"/>
      <c r="AC577" s="212"/>
      <c r="AD577" s="212"/>
      <c r="AE577" s="212"/>
      <c r="AF577" s="212"/>
      <c r="AG577" s="212" t="s">
        <v>341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2" x14ac:dyDescent="0.2">
      <c r="A578" s="219"/>
      <c r="B578" s="220"/>
      <c r="C578" s="252" t="s">
        <v>1054</v>
      </c>
      <c r="D578" s="246"/>
      <c r="E578" s="246"/>
      <c r="F578" s="246"/>
      <c r="G578" s="246"/>
      <c r="H578" s="222"/>
      <c r="I578" s="222"/>
      <c r="J578" s="222"/>
      <c r="K578" s="222"/>
      <c r="L578" s="222"/>
      <c r="M578" s="222"/>
      <c r="N578" s="221"/>
      <c r="O578" s="221"/>
      <c r="P578" s="221"/>
      <c r="Q578" s="221"/>
      <c r="R578" s="222"/>
      <c r="S578" s="222"/>
      <c r="T578" s="222"/>
      <c r="U578" s="222"/>
      <c r="V578" s="222"/>
      <c r="W578" s="222"/>
      <c r="X578" s="222"/>
      <c r="Y578" s="222"/>
      <c r="Z578" s="212"/>
      <c r="AA578" s="212"/>
      <c r="AB578" s="212"/>
      <c r="AC578" s="212"/>
      <c r="AD578" s="212"/>
      <c r="AE578" s="212"/>
      <c r="AF578" s="212"/>
      <c r="AG578" s="212" t="s">
        <v>343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48" t="str">
        <f>C578</f>
        <v>pod mazaniny a dlažby, popř. na plochých střechách, vodorovný nebo ve spádu, s udusáním a urovnáním povrchu,</v>
      </c>
      <c r="BB578" s="212"/>
      <c r="BC578" s="212"/>
      <c r="BD578" s="212"/>
      <c r="BE578" s="212"/>
      <c r="BF578" s="212"/>
      <c r="BG578" s="212"/>
      <c r="BH578" s="212"/>
    </row>
    <row r="579" spans="1:60" ht="22.5" outlineLevel="2" x14ac:dyDescent="0.2">
      <c r="A579" s="219"/>
      <c r="B579" s="220"/>
      <c r="C579" s="254" t="s">
        <v>1055</v>
      </c>
      <c r="D579" s="226"/>
      <c r="E579" s="227">
        <v>1.4159999999999999</v>
      </c>
      <c r="F579" s="222"/>
      <c r="G579" s="222"/>
      <c r="H579" s="222"/>
      <c r="I579" s="222"/>
      <c r="J579" s="222"/>
      <c r="K579" s="222"/>
      <c r="L579" s="222"/>
      <c r="M579" s="222"/>
      <c r="N579" s="221"/>
      <c r="O579" s="221"/>
      <c r="P579" s="221"/>
      <c r="Q579" s="221"/>
      <c r="R579" s="222"/>
      <c r="S579" s="222"/>
      <c r="T579" s="222"/>
      <c r="U579" s="222"/>
      <c r="V579" s="222"/>
      <c r="W579" s="222"/>
      <c r="X579" s="222"/>
      <c r="Y579" s="222"/>
      <c r="Z579" s="212"/>
      <c r="AA579" s="212"/>
      <c r="AB579" s="212"/>
      <c r="AC579" s="212"/>
      <c r="AD579" s="212"/>
      <c r="AE579" s="212"/>
      <c r="AF579" s="212"/>
      <c r="AG579" s="212" t="s">
        <v>347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22.5" outlineLevel="1" x14ac:dyDescent="0.2">
      <c r="A580" s="239">
        <v>145</v>
      </c>
      <c r="B580" s="240" t="s">
        <v>1056</v>
      </c>
      <c r="C580" s="251" t="s">
        <v>1057</v>
      </c>
      <c r="D580" s="241" t="s">
        <v>383</v>
      </c>
      <c r="E580" s="242">
        <v>386.53874999999999</v>
      </c>
      <c r="F580" s="243">
        <v>777</v>
      </c>
      <c r="G580" s="244">
        <f>ROUND(E580*F580,2)</f>
        <v>300340.61</v>
      </c>
      <c r="H580" s="243">
        <v>513.75</v>
      </c>
      <c r="I580" s="244">
        <f>ROUND(E580*H580,2)</f>
        <v>198584.28</v>
      </c>
      <c r="J580" s="243">
        <v>263.25</v>
      </c>
      <c r="K580" s="244">
        <f>ROUND(E580*J580,2)</f>
        <v>101756.33</v>
      </c>
      <c r="L580" s="244">
        <v>21</v>
      </c>
      <c r="M580" s="244">
        <f>G580*(1+L580/100)</f>
        <v>363412.13809999998</v>
      </c>
      <c r="N580" s="242">
        <v>3.0100000000000001E-3</v>
      </c>
      <c r="O580" s="242">
        <f>ROUND(E580*N580,2)</f>
        <v>1.1599999999999999</v>
      </c>
      <c r="P580" s="242">
        <v>0</v>
      </c>
      <c r="Q580" s="242">
        <f>ROUND(E580*P580,2)</f>
        <v>0</v>
      </c>
      <c r="R580" s="244" t="s">
        <v>384</v>
      </c>
      <c r="S580" s="244" t="s">
        <v>337</v>
      </c>
      <c r="T580" s="245" t="s">
        <v>338</v>
      </c>
      <c r="U580" s="222">
        <v>0.41099999999999998</v>
      </c>
      <c r="V580" s="222">
        <f>ROUND(E580*U580,2)</f>
        <v>158.87</v>
      </c>
      <c r="W580" s="222"/>
      <c r="X580" s="222" t="s">
        <v>339</v>
      </c>
      <c r="Y580" s="222" t="s">
        <v>340</v>
      </c>
      <c r="Z580" s="212"/>
      <c r="AA580" s="212"/>
      <c r="AB580" s="212"/>
      <c r="AC580" s="212"/>
      <c r="AD580" s="212"/>
      <c r="AE580" s="212"/>
      <c r="AF580" s="212"/>
      <c r="AG580" s="212" t="s">
        <v>341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2" x14ac:dyDescent="0.2">
      <c r="A581" s="219"/>
      <c r="B581" s="220"/>
      <c r="C581" s="254" t="s">
        <v>1058</v>
      </c>
      <c r="D581" s="226"/>
      <c r="E581" s="227">
        <v>386.53874999999999</v>
      </c>
      <c r="F581" s="222"/>
      <c r="G581" s="222"/>
      <c r="H581" s="222"/>
      <c r="I581" s="222"/>
      <c r="J581" s="222"/>
      <c r="K581" s="222"/>
      <c r="L581" s="222"/>
      <c r="M581" s="222"/>
      <c r="N581" s="221"/>
      <c r="O581" s="221"/>
      <c r="P581" s="221"/>
      <c r="Q581" s="221"/>
      <c r="R581" s="222"/>
      <c r="S581" s="222"/>
      <c r="T581" s="222"/>
      <c r="U581" s="222"/>
      <c r="V581" s="222"/>
      <c r="W581" s="222"/>
      <c r="X581" s="222"/>
      <c r="Y581" s="222"/>
      <c r="Z581" s="212"/>
      <c r="AA581" s="212"/>
      <c r="AB581" s="212"/>
      <c r="AC581" s="212"/>
      <c r="AD581" s="212"/>
      <c r="AE581" s="212"/>
      <c r="AF581" s="212"/>
      <c r="AG581" s="212" t="s">
        <v>347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39">
        <v>146</v>
      </c>
      <c r="B582" s="240" t="s">
        <v>1059</v>
      </c>
      <c r="C582" s="251" t="s">
        <v>1060</v>
      </c>
      <c r="D582" s="241" t="s">
        <v>383</v>
      </c>
      <c r="E582" s="242">
        <v>323.36</v>
      </c>
      <c r="F582" s="243">
        <v>2502.77</v>
      </c>
      <c r="G582" s="244">
        <f>ROUND(E582*F582,2)</f>
        <v>809295.71</v>
      </c>
      <c r="H582" s="243">
        <v>2201.9299999999998</v>
      </c>
      <c r="I582" s="244">
        <f>ROUND(E582*H582,2)</f>
        <v>712016.08</v>
      </c>
      <c r="J582" s="243">
        <v>300.83999999999997</v>
      </c>
      <c r="K582" s="244">
        <f>ROUND(E582*J582,2)</f>
        <v>97279.62</v>
      </c>
      <c r="L582" s="244">
        <v>21</v>
      </c>
      <c r="M582" s="244">
        <f>G582*(1+L582/100)</f>
        <v>979247.80909999995</v>
      </c>
      <c r="N582" s="242">
        <v>7.4870000000000006E-2</v>
      </c>
      <c r="O582" s="242">
        <f>ROUND(E582*N582,2)</f>
        <v>24.21</v>
      </c>
      <c r="P582" s="242">
        <v>0</v>
      </c>
      <c r="Q582" s="242">
        <f>ROUND(E582*P582,2)</f>
        <v>0</v>
      </c>
      <c r="R582" s="244"/>
      <c r="S582" s="244" t="s">
        <v>365</v>
      </c>
      <c r="T582" s="245" t="s">
        <v>1061</v>
      </c>
      <c r="U582" s="222">
        <v>0.49080000000000001</v>
      </c>
      <c r="V582" s="222">
        <f>ROUND(E582*U582,2)</f>
        <v>158.71</v>
      </c>
      <c r="W582" s="222"/>
      <c r="X582" s="222" t="s">
        <v>604</v>
      </c>
      <c r="Y582" s="222" t="s">
        <v>340</v>
      </c>
      <c r="Z582" s="212"/>
      <c r="AA582" s="212"/>
      <c r="AB582" s="212"/>
      <c r="AC582" s="212"/>
      <c r="AD582" s="212"/>
      <c r="AE582" s="212"/>
      <c r="AF582" s="212"/>
      <c r="AG582" s="212" t="s">
        <v>605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2" x14ac:dyDescent="0.2">
      <c r="A583" s="219"/>
      <c r="B583" s="220"/>
      <c r="C583" s="255" t="s">
        <v>1062</v>
      </c>
      <c r="D583" s="249"/>
      <c r="E583" s="249"/>
      <c r="F583" s="249"/>
      <c r="G583" s="249"/>
      <c r="H583" s="222"/>
      <c r="I583" s="222"/>
      <c r="J583" s="222"/>
      <c r="K583" s="222"/>
      <c r="L583" s="222"/>
      <c r="M583" s="222"/>
      <c r="N583" s="221"/>
      <c r="O583" s="221"/>
      <c r="P583" s="221"/>
      <c r="Q583" s="221"/>
      <c r="R583" s="222"/>
      <c r="S583" s="222"/>
      <c r="T583" s="222"/>
      <c r="U583" s="222"/>
      <c r="V583" s="222"/>
      <c r="W583" s="222"/>
      <c r="X583" s="222"/>
      <c r="Y583" s="222"/>
      <c r="Z583" s="212"/>
      <c r="AA583" s="212"/>
      <c r="AB583" s="212"/>
      <c r="AC583" s="212"/>
      <c r="AD583" s="212"/>
      <c r="AE583" s="212"/>
      <c r="AF583" s="212"/>
      <c r="AG583" s="212" t="s">
        <v>345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">
      <c r="A584" s="219"/>
      <c r="B584" s="220"/>
      <c r="C584" s="271" t="s">
        <v>781</v>
      </c>
      <c r="D584" s="223"/>
      <c r="E584" s="224"/>
      <c r="F584" s="225"/>
      <c r="G584" s="225"/>
      <c r="H584" s="222"/>
      <c r="I584" s="222"/>
      <c r="J584" s="222"/>
      <c r="K584" s="222"/>
      <c r="L584" s="222"/>
      <c r="M584" s="222"/>
      <c r="N584" s="221"/>
      <c r="O584" s="221"/>
      <c r="P584" s="221"/>
      <c r="Q584" s="221"/>
      <c r="R584" s="222"/>
      <c r="S584" s="222"/>
      <c r="T584" s="222"/>
      <c r="U584" s="222"/>
      <c r="V584" s="222"/>
      <c r="W584" s="222"/>
      <c r="X584" s="222"/>
      <c r="Y584" s="222"/>
      <c r="Z584" s="212"/>
      <c r="AA584" s="212"/>
      <c r="AB584" s="212"/>
      <c r="AC584" s="212"/>
      <c r="AD584" s="212"/>
      <c r="AE584" s="212"/>
      <c r="AF584" s="212"/>
      <c r="AG584" s="212" t="s">
        <v>345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3" x14ac:dyDescent="0.2">
      <c r="A585" s="219"/>
      <c r="B585" s="220"/>
      <c r="C585" s="253" t="s">
        <v>1063</v>
      </c>
      <c r="D585" s="247"/>
      <c r="E585" s="247"/>
      <c r="F585" s="247"/>
      <c r="G585" s="247"/>
      <c r="H585" s="222"/>
      <c r="I585" s="222"/>
      <c r="J585" s="222"/>
      <c r="K585" s="222"/>
      <c r="L585" s="222"/>
      <c r="M585" s="222"/>
      <c r="N585" s="221"/>
      <c r="O585" s="221"/>
      <c r="P585" s="221"/>
      <c r="Q585" s="221"/>
      <c r="R585" s="222"/>
      <c r="S585" s="222"/>
      <c r="T585" s="222"/>
      <c r="U585" s="222"/>
      <c r="V585" s="222"/>
      <c r="W585" s="222"/>
      <c r="X585" s="222"/>
      <c r="Y585" s="222"/>
      <c r="Z585" s="212"/>
      <c r="AA585" s="212"/>
      <c r="AB585" s="212"/>
      <c r="AC585" s="212"/>
      <c r="AD585" s="212"/>
      <c r="AE585" s="212"/>
      <c r="AF585" s="212"/>
      <c r="AG585" s="212" t="s">
        <v>345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3" x14ac:dyDescent="0.2">
      <c r="A586" s="219"/>
      <c r="B586" s="220"/>
      <c r="C586" s="253" t="s">
        <v>1064</v>
      </c>
      <c r="D586" s="247"/>
      <c r="E586" s="247"/>
      <c r="F586" s="247"/>
      <c r="G586" s="247"/>
      <c r="H586" s="222"/>
      <c r="I586" s="222"/>
      <c r="J586" s="222"/>
      <c r="K586" s="222"/>
      <c r="L586" s="222"/>
      <c r="M586" s="222"/>
      <c r="N586" s="221"/>
      <c r="O586" s="221"/>
      <c r="P586" s="221"/>
      <c r="Q586" s="221"/>
      <c r="R586" s="222"/>
      <c r="S586" s="222"/>
      <c r="T586" s="222"/>
      <c r="U586" s="222"/>
      <c r="V586" s="222"/>
      <c r="W586" s="222"/>
      <c r="X586" s="222"/>
      <c r="Y586" s="222"/>
      <c r="Z586" s="212"/>
      <c r="AA586" s="212"/>
      <c r="AB586" s="212"/>
      <c r="AC586" s="212"/>
      <c r="AD586" s="212"/>
      <c r="AE586" s="212"/>
      <c r="AF586" s="212"/>
      <c r="AG586" s="212" t="s">
        <v>345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3" x14ac:dyDescent="0.2">
      <c r="A587" s="219"/>
      <c r="B587" s="220"/>
      <c r="C587" s="253" t="s">
        <v>1065</v>
      </c>
      <c r="D587" s="247"/>
      <c r="E587" s="247"/>
      <c r="F587" s="247"/>
      <c r="G587" s="247"/>
      <c r="H587" s="222"/>
      <c r="I587" s="222"/>
      <c r="J587" s="222"/>
      <c r="K587" s="222"/>
      <c r="L587" s="222"/>
      <c r="M587" s="222"/>
      <c r="N587" s="221"/>
      <c r="O587" s="221"/>
      <c r="P587" s="221"/>
      <c r="Q587" s="221"/>
      <c r="R587" s="222"/>
      <c r="S587" s="222"/>
      <c r="T587" s="222"/>
      <c r="U587" s="222"/>
      <c r="V587" s="222"/>
      <c r="W587" s="222"/>
      <c r="X587" s="222"/>
      <c r="Y587" s="222"/>
      <c r="Z587" s="212"/>
      <c r="AA587" s="212"/>
      <c r="AB587" s="212"/>
      <c r="AC587" s="212"/>
      <c r="AD587" s="212"/>
      <c r="AE587" s="212"/>
      <c r="AF587" s="212"/>
      <c r="AG587" s="212" t="s">
        <v>345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">
      <c r="A588" s="219"/>
      <c r="B588" s="220"/>
      <c r="C588" s="271" t="s">
        <v>781</v>
      </c>
      <c r="D588" s="223"/>
      <c r="E588" s="224"/>
      <c r="F588" s="225"/>
      <c r="G588" s="225"/>
      <c r="H588" s="222"/>
      <c r="I588" s="222"/>
      <c r="J588" s="222"/>
      <c r="K588" s="222"/>
      <c r="L588" s="222"/>
      <c r="M588" s="222"/>
      <c r="N588" s="221"/>
      <c r="O588" s="221"/>
      <c r="P588" s="221"/>
      <c r="Q588" s="221"/>
      <c r="R588" s="222"/>
      <c r="S588" s="222"/>
      <c r="T588" s="222"/>
      <c r="U588" s="222"/>
      <c r="V588" s="222"/>
      <c r="W588" s="222"/>
      <c r="X588" s="222"/>
      <c r="Y588" s="222"/>
      <c r="Z588" s="212"/>
      <c r="AA588" s="212"/>
      <c r="AB588" s="212"/>
      <c r="AC588" s="212"/>
      <c r="AD588" s="212"/>
      <c r="AE588" s="212"/>
      <c r="AF588" s="212"/>
      <c r="AG588" s="212" t="s">
        <v>345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3" x14ac:dyDescent="0.2">
      <c r="A589" s="219"/>
      <c r="B589" s="220"/>
      <c r="C589" s="253" t="s">
        <v>1066</v>
      </c>
      <c r="D589" s="247"/>
      <c r="E589" s="247"/>
      <c r="F589" s="247"/>
      <c r="G589" s="247"/>
      <c r="H589" s="222"/>
      <c r="I589" s="222"/>
      <c r="J589" s="222"/>
      <c r="K589" s="222"/>
      <c r="L589" s="222"/>
      <c r="M589" s="222"/>
      <c r="N589" s="221"/>
      <c r="O589" s="221"/>
      <c r="P589" s="221"/>
      <c r="Q589" s="221"/>
      <c r="R589" s="222"/>
      <c r="S589" s="222"/>
      <c r="T589" s="222"/>
      <c r="U589" s="222"/>
      <c r="V589" s="222"/>
      <c r="W589" s="222"/>
      <c r="X589" s="222"/>
      <c r="Y589" s="222"/>
      <c r="Z589" s="212"/>
      <c r="AA589" s="212"/>
      <c r="AB589" s="212"/>
      <c r="AC589" s="212"/>
      <c r="AD589" s="212"/>
      <c r="AE589" s="212"/>
      <c r="AF589" s="212"/>
      <c r="AG589" s="212" t="s">
        <v>345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3" x14ac:dyDescent="0.2">
      <c r="A590" s="219"/>
      <c r="B590" s="220"/>
      <c r="C590" s="253" t="s">
        <v>1067</v>
      </c>
      <c r="D590" s="247"/>
      <c r="E590" s="247"/>
      <c r="F590" s="247"/>
      <c r="G590" s="247"/>
      <c r="H590" s="222"/>
      <c r="I590" s="222"/>
      <c r="J590" s="222"/>
      <c r="K590" s="222"/>
      <c r="L590" s="222"/>
      <c r="M590" s="222"/>
      <c r="N590" s="221"/>
      <c r="O590" s="221"/>
      <c r="P590" s="221"/>
      <c r="Q590" s="221"/>
      <c r="R590" s="222"/>
      <c r="S590" s="222"/>
      <c r="T590" s="222"/>
      <c r="U590" s="222"/>
      <c r="V590" s="222"/>
      <c r="W590" s="222"/>
      <c r="X590" s="222"/>
      <c r="Y590" s="222"/>
      <c r="Z590" s="212"/>
      <c r="AA590" s="212"/>
      <c r="AB590" s="212"/>
      <c r="AC590" s="212"/>
      <c r="AD590" s="212"/>
      <c r="AE590" s="212"/>
      <c r="AF590" s="212"/>
      <c r="AG590" s="212" t="s">
        <v>345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3" x14ac:dyDescent="0.2">
      <c r="A591" s="219"/>
      <c r="B591" s="220"/>
      <c r="C591" s="271" t="s">
        <v>781</v>
      </c>
      <c r="D591" s="223"/>
      <c r="E591" s="224"/>
      <c r="F591" s="225"/>
      <c r="G591" s="225"/>
      <c r="H591" s="222"/>
      <c r="I591" s="222"/>
      <c r="J591" s="222"/>
      <c r="K591" s="222"/>
      <c r="L591" s="222"/>
      <c r="M591" s="222"/>
      <c r="N591" s="221"/>
      <c r="O591" s="221"/>
      <c r="P591" s="221"/>
      <c r="Q591" s="221"/>
      <c r="R591" s="222"/>
      <c r="S591" s="222"/>
      <c r="T591" s="222"/>
      <c r="U591" s="222"/>
      <c r="V591" s="222"/>
      <c r="W591" s="222"/>
      <c r="X591" s="222"/>
      <c r="Y591" s="222"/>
      <c r="Z591" s="212"/>
      <c r="AA591" s="212"/>
      <c r="AB591" s="212"/>
      <c r="AC591" s="212"/>
      <c r="AD591" s="212"/>
      <c r="AE591" s="212"/>
      <c r="AF591" s="212"/>
      <c r="AG591" s="212" t="s">
        <v>345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">
      <c r="A592" s="219"/>
      <c r="B592" s="220"/>
      <c r="C592" s="253" t="s">
        <v>1068</v>
      </c>
      <c r="D592" s="247"/>
      <c r="E592" s="247"/>
      <c r="F592" s="247"/>
      <c r="G592" s="247"/>
      <c r="H592" s="222"/>
      <c r="I592" s="222"/>
      <c r="J592" s="222"/>
      <c r="K592" s="222"/>
      <c r="L592" s="222"/>
      <c r="M592" s="222"/>
      <c r="N592" s="221"/>
      <c r="O592" s="221"/>
      <c r="P592" s="221"/>
      <c r="Q592" s="221"/>
      <c r="R592" s="222"/>
      <c r="S592" s="222"/>
      <c r="T592" s="222"/>
      <c r="U592" s="222"/>
      <c r="V592" s="222"/>
      <c r="W592" s="222"/>
      <c r="X592" s="222"/>
      <c r="Y592" s="222"/>
      <c r="Z592" s="212"/>
      <c r="AA592" s="212"/>
      <c r="AB592" s="212"/>
      <c r="AC592" s="212"/>
      <c r="AD592" s="212"/>
      <c r="AE592" s="212"/>
      <c r="AF592" s="212"/>
      <c r="AG592" s="212" t="s">
        <v>345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3" x14ac:dyDescent="0.2">
      <c r="A593" s="219"/>
      <c r="B593" s="220"/>
      <c r="C593" s="271" t="s">
        <v>781</v>
      </c>
      <c r="D593" s="223"/>
      <c r="E593" s="224"/>
      <c r="F593" s="225"/>
      <c r="G593" s="225"/>
      <c r="H593" s="222"/>
      <c r="I593" s="222"/>
      <c r="J593" s="222"/>
      <c r="K593" s="222"/>
      <c r="L593" s="222"/>
      <c r="M593" s="222"/>
      <c r="N593" s="221"/>
      <c r="O593" s="221"/>
      <c r="P593" s="221"/>
      <c r="Q593" s="221"/>
      <c r="R593" s="222"/>
      <c r="S593" s="222"/>
      <c r="T593" s="222"/>
      <c r="U593" s="222"/>
      <c r="V593" s="222"/>
      <c r="W593" s="222"/>
      <c r="X593" s="222"/>
      <c r="Y593" s="222"/>
      <c r="Z593" s="212"/>
      <c r="AA593" s="212"/>
      <c r="AB593" s="212"/>
      <c r="AC593" s="212"/>
      <c r="AD593" s="212"/>
      <c r="AE593" s="212"/>
      <c r="AF593" s="212"/>
      <c r="AG593" s="212" t="s">
        <v>345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3" x14ac:dyDescent="0.2">
      <c r="A594" s="219"/>
      <c r="B594" s="220"/>
      <c r="C594" s="253" t="s">
        <v>1069</v>
      </c>
      <c r="D594" s="247"/>
      <c r="E594" s="247"/>
      <c r="F594" s="247"/>
      <c r="G594" s="247"/>
      <c r="H594" s="222"/>
      <c r="I594" s="222"/>
      <c r="J594" s="222"/>
      <c r="K594" s="222"/>
      <c r="L594" s="222"/>
      <c r="M594" s="222"/>
      <c r="N594" s="221"/>
      <c r="O594" s="221"/>
      <c r="P594" s="221"/>
      <c r="Q594" s="221"/>
      <c r="R594" s="222"/>
      <c r="S594" s="222"/>
      <c r="T594" s="222"/>
      <c r="U594" s="222"/>
      <c r="V594" s="222"/>
      <c r="W594" s="222"/>
      <c r="X594" s="222"/>
      <c r="Y594" s="222"/>
      <c r="Z594" s="212"/>
      <c r="AA594" s="212"/>
      <c r="AB594" s="212"/>
      <c r="AC594" s="212"/>
      <c r="AD594" s="212"/>
      <c r="AE594" s="212"/>
      <c r="AF594" s="212"/>
      <c r="AG594" s="212" t="s">
        <v>345</v>
      </c>
      <c r="AH594" s="212"/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2" x14ac:dyDescent="0.2">
      <c r="A595" s="219"/>
      <c r="B595" s="220"/>
      <c r="C595" s="254" t="s">
        <v>1070</v>
      </c>
      <c r="D595" s="226"/>
      <c r="E595" s="227">
        <v>323.36</v>
      </c>
      <c r="F595" s="222"/>
      <c r="G595" s="222"/>
      <c r="H595" s="222"/>
      <c r="I595" s="222"/>
      <c r="J595" s="222"/>
      <c r="K595" s="222"/>
      <c r="L595" s="222"/>
      <c r="M595" s="222"/>
      <c r="N595" s="221"/>
      <c r="O595" s="221"/>
      <c r="P595" s="221"/>
      <c r="Q595" s="221"/>
      <c r="R595" s="222"/>
      <c r="S595" s="222"/>
      <c r="T595" s="222"/>
      <c r="U595" s="222"/>
      <c r="V595" s="222"/>
      <c r="W595" s="222"/>
      <c r="X595" s="222"/>
      <c r="Y595" s="222"/>
      <c r="Z595" s="212"/>
      <c r="AA595" s="212"/>
      <c r="AB595" s="212"/>
      <c r="AC595" s="212"/>
      <c r="AD595" s="212"/>
      <c r="AE595" s="212"/>
      <c r="AF595" s="212"/>
      <c r="AG595" s="212" t="s">
        <v>347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39">
        <v>147</v>
      </c>
      <c r="B596" s="240" t="s">
        <v>1071</v>
      </c>
      <c r="C596" s="251" t="s">
        <v>1072</v>
      </c>
      <c r="D596" s="241" t="s">
        <v>350</v>
      </c>
      <c r="E596" s="242">
        <v>3.54236</v>
      </c>
      <c r="F596" s="243">
        <v>1628</v>
      </c>
      <c r="G596" s="244">
        <f>ROUND(E596*F596,2)</f>
        <v>5766.96</v>
      </c>
      <c r="H596" s="243">
        <v>0</v>
      </c>
      <c r="I596" s="244">
        <f>ROUND(E596*H596,2)</f>
        <v>0</v>
      </c>
      <c r="J596" s="243">
        <v>1628</v>
      </c>
      <c r="K596" s="244">
        <f>ROUND(E596*J596,2)</f>
        <v>5766.96</v>
      </c>
      <c r="L596" s="244">
        <v>21</v>
      </c>
      <c r="M596" s="244">
        <f>G596*(1+L596/100)</f>
        <v>6978.0216</v>
      </c>
      <c r="N596" s="242">
        <v>0</v>
      </c>
      <c r="O596" s="242">
        <f>ROUND(E596*N596,2)</f>
        <v>0</v>
      </c>
      <c r="P596" s="242">
        <v>0</v>
      </c>
      <c r="Q596" s="242">
        <f>ROUND(E596*P596,2)</f>
        <v>0</v>
      </c>
      <c r="R596" s="244" t="s">
        <v>384</v>
      </c>
      <c r="S596" s="244" t="s">
        <v>337</v>
      </c>
      <c r="T596" s="245" t="s">
        <v>338</v>
      </c>
      <c r="U596" s="222">
        <v>2.048</v>
      </c>
      <c r="V596" s="222">
        <f>ROUND(E596*U596,2)</f>
        <v>7.25</v>
      </c>
      <c r="W596" s="222"/>
      <c r="X596" s="222" t="s">
        <v>1020</v>
      </c>
      <c r="Y596" s="222" t="s">
        <v>340</v>
      </c>
      <c r="Z596" s="212"/>
      <c r="AA596" s="212"/>
      <c r="AB596" s="212"/>
      <c r="AC596" s="212"/>
      <c r="AD596" s="212"/>
      <c r="AE596" s="212"/>
      <c r="AF596" s="212"/>
      <c r="AG596" s="212" t="s">
        <v>1021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2" x14ac:dyDescent="0.2">
      <c r="A597" s="219"/>
      <c r="B597" s="220"/>
      <c r="C597" s="252" t="s">
        <v>1073</v>
      </c>
      <c r="D597" s="246"/>
      <c r="E597" s="246"/>
      <c r="F597" s="246"/>
      <c r="G597" s="246"/>
      <c r="H597" s="222"/>
      <c r="I597" s="222"/>
      <c r="J597" s="222"/>
      <c r="K597" s="222"/>
      <c r="L597" s="222"/>
      <c r="M597" s="222"/>
      <c r="N597" s="221"/>
      <c r="O597" s="221"/>
      <c r="P597" s="221"/>
      <c r="Q597" s="221"/>
      <c r="R597" s="222"/>
      <c r="S597" s="222"/>
      <c r="T597" s="222"/>
      <c r="U597" s="222"/>
      <c r="V597" s="222"/>
      <c r="W597" s="222"/>
      <c r="X597" s="222"/>
      <c r="Y597" s="222"/>
      <c r="Z597" s="212"/>
      <c r="AA597" s="212"/>
      <c r="AB597" s="212"/>
      <c r="AC597" s="212"/>
      <c r="AD597" s="212"/>
      <c r="AE597" s="212"/>
      <c r="AF597" s="212"/>
      <c r="AG597" s="212" t="s">
        <v>343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x14ac:dyDescent="0.2">
      <c r="A598" s="229" t="s">
        <v>331</v>
      </c>
      <c r="B598" s="230" t="s">
        <v>206</v>
      </c>
      <c r="C598" s="250" t="s">
        <v>207</v>
      </c>
      <c r="D598" s="231"/>
      <c r="E598" s="232"/>
      <c r="F598" s="233"/>
      <c r="G598" s="233">
        <f>SUMIF(AG599:AG619,"&lt;&gt;NOR",G599:G619)</f>
        <v>507141.02</v>
      </c>
      <c r="H598" s="233"/>
      <c r="I598" s="233">
        <f>SUM(I599:I619)</f>
        <v>365054.9</v>
      </c>
      <c r="J598" s="233"/>
      <c r="K598" s="233">
        <f>SUM(K599:K619)</f>
        <v>142086.12</v>
      </c>
      <c r="L598" s="233"/>
      <c r="M598" s="233">
        <f>SUM(M599:M619)</f>
        <v>613640.63419999997</v>
      </c>
      <c r="N598" s="232"/>
      <c r="O598" s="232">
        <f>SUM(O599:O619)</f>
        <v>2.4300000000000002</v>
      </c>
      <c r="P598" s="232"/>
      <c r="Q598" s="232">
        <f>SUM(Q599:Q619)</f>
        <v>0</v>
      </c>
      <c r="R598" s="233"/>
      <c r="S598" s="233"/>
      <c r="T598" s="234"/>
      <c r="U598" s="228"/>
      <c r="V598" s="228">
        <f>SUM(V599:V619)</f>
        <v>268.14000000000004</v>
      </c>
      <c r="W598" s="228"/>
      <c r="X598" s="228"/>
      <c r="Y598" s="228"/>
      <c r="AG598" t="s">
        <v>332</v>
      </c>
    </row>
    <row r="599" spans="1:60" ht="22.5" outlineLevel="1" x14ac:dyDescent="0.2">
      <c r="A599" s="239">
        <v>148</v>
      </c>
      <c r="B599" s="240" t="s">
        <v>1074</v>
      </c>
      <c r="C599" s="251" t="s">
        <v>1075</v>
      </c>
      <c r="D599" s="241" t="s">
        <v>383</v>
      </c>
      <c r="E599" s="242">
        <v>323.36</v>
      </c>
      <c r="F599" s="243">
        <v>124.5</v>
      </c>
      <c r="G599" s="244">
        <f>ROUND(E599*F599,2)</f>
        <v>40258.32</v>
      </c>
      <c r="H599" s="243">
        <v>35.119999999999997</v>
      </c>
      <c r="I599" s="244">
        <f>ROUND(E599*H599,2)</f>
        <v>11356.4</v>
      </c>
      <c r="J599" s="243">
        <v>89.38</v>
      </c>
      <c r="K599" s="244">
        <f>ROUND(E599*J599,2)</f>
        <v>28901.919999999998</v>
      </c>
      <c r="L599" s="244">
        <v>21</v>
      </c>
      <c r="M599" s="244">
        <f>G599*(1+L599/100)</f>
        <v>48712.567199999998</v>
      </c>
      <c r="N599" s="242">
        <v>1.8000000000000001E-4</v>
      </c>
      <c r="O599" s="242">
        <f>ROUND(E599*N599,2)</f>
        <v>0.06</v>
      </c>
      <c r="P599" s="242">
        <v>0</v>
      </c>
      <c r="Q599" s="242">
        <f>ROUND(E599*P599,2)</f>
        <v>0</v>
      </c>
      <c r="R599" s="244" t="s">
        <v>389</v>
      </c>
      <c r="S599" s="244" t="s">
        <v>337</v>
      </c>
      <c r="T599" s="245" t="s">
        <v>338</v>
      </c>
      <c r="U599" s="222">
        <v>0.14000000000000001</v>
      </c>
      <c r="V599" s="222">
        <f>ROUND(E599*U599,2)</f>
        <v>45.27</v>
      </c>
      <c r="W599" s="222"/>
      <c r="X599" s="222" t="s">
        <v>339</v>
      </c>
      <c r="Y599" s="222" t="s">
        <v>340</v>
      </c>
      <c r="Z599" s="212"/>
      <c r="AA599" s="212"/>
      <c r="AB599" s="212"/>
      <c r="AC599" s="212"/>
      <c r="AD599" s="212"/>
      <c r="AE599" s="212"/>
      <c r="AF599" s="212"/>
      <c r="AG599" s="212" t="s">
        <v>341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2" x14ac:dyDescent="0.2">
      <c r="A600" s="219"/>
      <c r="B600" s="220"/>
      <c r="C600" s="255" t="s">
        <v>1076</v>
      </c>
      <c r="D600" s="249"/>
      <c r="E600" s="249"/>
      <c r="F600" s="249"/>
      <c r="G600" s="249"/>
      <c r="H600" s="222"/>
      <c r="I600" s="222"/>
      <c r="J600" s="222"/>
      <c r="K600" s="222"/>
      <c r="L600" s="222"/>
      <c r="M600" s="222"/>
      <c r="N600" s="221"/>
      <c r="O600" s="221"/>
      <c r="P600" s="221"/>
      <c r="Q600" s="221"/>
      <c r="R600" s="222"/>
      <c r="S600" s="222"/>
      <c r="T600" s="222"/>
      <c r="U600" s="222"/>
      <c r="V600" s="222"/>
      <c r="W600" s="222"/>
      <c r="X600" s="222"/>
      <c r="Y600" s="222"/>
      <c r="Z600" s="212"/>
      <c r="AA600" s="212"/>
      <c r="AB600" s="212"/>
      <c r="AC600" s="212"/>
      <c r="AD600" s="212"/>
      <c r="AE600" s="212"/>
      <c r="AF600" s="212"/>
      <c r="AG600" s="212" t="s">
        <v>345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2" x14ac:dyDescent="0.2">
      <c r="A601" s="219"/>
      <c r="B601" s="220"/>
      <c r="C601" s="254" t="s">
        <v>1077</v>
      </c>
      <c r="D601" s="226"/>
      <c r="E601" s="227">
        <v>323.36</v>
      </c>
      <c r="F601" s="222"/>
      <c r="G601" s="222"/>
      <c r="H601" s="222"/>
      <c r="I601" s="222"/>
      <c r="J601" s="222"/>
      <c r="K601" s="222"/>
      <c r="L601" s="222"/>
      <c r="M601" s="222"/>
      <c r="N601" s="221"/>
      <c r="O601" s="221"/>
      <c r="P601" s="221"/>
      <c r="Q601" s="221"/>
      <c r="R601" s="222"/>
      <c r="S601" s="222"/>
      <c r="T601" s="222"/>
      <c r="U601" s="222"/>
      <c r="V601" s="222"/>
      <c r="W601" s="222"/>
      <c r="X601" s="222"/>
      <c r="Y601" s="222"/>
      <c r="Z601" s="212"/>
      <c r="AA601" s="212"/>
      <c r="AB601" s="212"/>
      <c r="AC601" s="212"/>
      <c r="AD601" s="212"/>
      <c r="AE601" s="212"/>
      <c r="AF601" s="212"/>
      <c r="AG601" s="212" t="s">
        <v>347</v>
      </c>
      <c r="AH601" s="212">
        <v>5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39">
        <v>149</v>
      </c>
      <c r="B602" s="240" t="s">
        <v>1078</v>
      </c>
      <c r="C602" s="251" t="s">
        <v>1079</v>
      </c>
      <c r="D602" s="241" t="s">
        <v>383</v>
      </c>
      <c r="E602" s="242">
        <v>108</v>
      </c>
      <c r="F602" s="243">
        <v>95.4</v>
      </c>
      <c r="G602" s="244">
        <f>ROUND(E602*F602,2)</f>
        <v>10303.200000000001</v>
      </c>
      <c r="H602" s="243">
        <v>0</v>
      </c>
      <c r="I602" s="244">
        <f>ROUND(E602*H602,2)</f>
        <v>0</v>
      </c>
      <c r="J602" s="243">
        <v>95.4</v>
      </c>
      <c r="K602" s="244">
        <f>ROUND(E602*J602,2)</f>
        <v>10303.200000000001</v>
      </c>
      <c r="L602" s="244">
        <v>21</v>
      </c>
      <c r="M602" s="244">
        <f>G602*(1+L602/100)</f>
        <v>12466.872000000001</v>
      </c>
      <c r="N602" s="242">
        <v>0</v>
      </c>
      <c r="O602" s="242">
        <f>ROUND(E602*N602,2)</f>
        <v>0</v>
      </c>
      <c r="P602" s="242">
        <v>0</v>
      </c>
      <c r="Q602" s="242">
        <f>ROUND(E602*P602,2)</f>
        <v>0</v>
      </c>
      <c r="R602" s="244" t="s">
        <v>389</v>
      </c>
      <c r="S602" s="244" t="s">
        <v>337</v>
      </c>
      <c r="T602" s="245" t="s">
        <v>338</v>
      </c>
      <c r="U602" s="222">
        <v>0.15</v>
      </c>
      <c r="V602" s="222">
        <f>ROUND(E602*U602,2)</f>
        <v>16.2</v>
      </c>
      <c r="W602" s="222"/>
      <c r="X602" s="222" t="s">
        <v>339</v>
      </c>
      <c r="Y602" s="222" t="s">
        <v>340</v>
      </c>
      <c r="Z602" s="212"/>
      <c r="AA602" s="212"/>
      <c r="AB602" s="212"/>
      <c r="AC602" s="212"/>
      <c r="AD602" s="212"/>
      <c r="AE602" s="212"/>
      <c r="AF602" s="212"/>
      <c r="AG602" s="212" t="s">
        <v>341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2" x14ac:dyDescent="0.2">
      <c r="A603" s="219"/>
      <c r="B603" s="220"/>
      <c r="C603" s="254" t="s">
        <v>1080</v>
      </c>
      <c r="D603" s="226"/>
      <c r="E603" s="227">
        <v>50.5</v>
      </c>
      <c r="F603" s="222"/>
      <c r="G603" s="222"/>
      <c r="H603" s="222"/>
      <c r="I603" s="222"/>
      <c r="J603" s="222"/>
      <c r="K603" s="222"/>
      <c r="L603" s="222"/>
      <c r="M603" s="222"/>
      <c r="N603" s="221"/>
      <c r="O603" s="221"/>
      <c r="P603" s="221"/>
      <c r="Q603" s="221"/>
      <c r="R603" s="222"/>
      <c r="S603" s="222"/>
      <c r="T603" s="222"/>
      <c r="U603" s="222"/>
      <c r="V603" s="222"/>
      <c r="W603" s="222"/>
      <c r="X603" s="222"/>
      <c r="Y603" s="222"/>
      <c r="Z603" s="212"/>
      <c r="AA603" s="212"/>
      <c r="AB603" s="212"/>
      <c r="AC603" s="212"/>
      <c r="AD603" s="212"/>
      <c r="AE603" s="212"/>
      <c r="AF603" s="212"/>
      <c r="AG603" s="212" t="s">
        <v>347</v>
      </c>
      <c r="AH603" s="212">
        <v>5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3" x14ac:dyDescent="0.2">
      <c r="A604" s="219"/>
      <c r="B604" s="220"/>
      <c r="C604" s="254" t="s">
        <v>1081</v>
      </c>
      <c r="D604" s="226"/>
      <c r="E604" s="227">
        <v>57.5</v>
      </c>
      <c r="F604" s="222"/>
      <c r="G604" s="222"/>
      <c r="H604" s="222"/>
      <c r="I604" s="222"/>
      <c r="J604" s="222"/>
      <c r="K604" s="222"/>
      <c r="L604" s="222"/>
      <c r="M604" s="222"/>
      <c r="N604" s="221"/>
      <c r="O604" s="221"/>
      <c r="P604" s="221"/>
      <c r="Q604" s="221"/>
      <c r="R604" s="222"/>
      <c r="S604" s="222"/>
      <c r="T604" s="222"/>
      <c r="U604" s="222"/>
      <c r="V604" s="222"/>
      <c r="W604" s="222"/>
      <c r="X604" s="222"/>
      <c r="Y604" s="222"/>
      <c r="Z604" s="212"/>
      <c r="AA604" s="212"/>
      <c r="AB604" s="212"/>
      <c r="AC604" s="212"/>
      <c r="AD604" s="212"/>
      <c r="AE604" s="212"/>
      <c r="AF604" s="212"/>
      <c r="AG604" s="212" t="s">
        <v>347</v>
      </c>
      <c r="AH604" s="212">
        <v>5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22.5" outlineLevel="1" x14ac:dyDescent="0.2">
      <c r="A605" s="239">
        <v>150</v>
      </c>
      <c r="B605" s="240" t="s">
        <v>1082</v>
      </c>
      <c r="C605" s="251" t="s">
        <v>1083</v>
      </c>
      <c r="D605" s="241" t="s">
        <v>383</v>
      </c>
      <c r="E605" s="242">
        <v>113.04</v>
      </c>
      <c r="F605" s="243">
        <v>270</v>
      </c>
      <c r="G605" s="244">
        <f>ROUND(E605*F605,2)</f>
        <v>30520.799999999999</v>
      </c>
      <c r="H605" s="243">
        <v>0</v>
      </c>
      <c r="I605" s="244">
        <f>ROUND(E605*H605,2)</f>
        <v>0</v>
      </c>
      <c r="J605" s="243">
        <v>270</v>
      </c>
      <c r="K605" s="244">
        <f>ROUND(E605*J605,2)</f>
        <v>30520.799999999999</v>
      </c>
      <c r="L605" s="244">
        <v>21</v>
      </c>
      <c r="M605" s="244">
        <f>G605*(1+L605/100)</f>
        <v>36930.167999999998</v>
      </c>
      <c r="N605" s="242">
        <v>0</v>
      </c>
      <c r="O605" s="242">
        <f>ROUND(E605*N605,2)</f>
        <v>0</v>
      </c>
      <c r="P605" s="242">
        <v>0</v>
      </c>
      <c r="Q605" s="242">
        <f>ROUND(E605*P605,2)</f>
        <v>0</v>
      </c>
      <c r="R605" s="244" t="s">
        <v>389</v>
      </c>
      <c r="S605" s="244" t="s">
        <v>337</v>
      </c>
      <c r="T605" s="245" t="s">
        <v>338</v>
      </c>
      <c r="U605" s="222">
        <v>0.43680000000000002</v>
      </c>
      <c r="V605" s="222">
        <f>ROUND(E605*U605,2)</f>
        <v>49.38</v>
      </c>
      <c r="W605" s="222"/>
      <c r="X605" s="222" t="s">
        <v>339</v>
      </c>
      <c r="Y605" s="222" t="s">
        <v>340</v>
      </c>
      <c r="Z605" s="212"/>
      <c r="AA605" s="212"/>
      <c r="AB605" s="212"/>
      <c r="AC605" s="212"/>
      <c r="AD605" s="212"/>
      <c r="AE605" s="212"/>
      <c r="AF605" s="212"/>
      <c r="AG605" s="212" t="s">
        <v>341</v>
      </c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2" x14ac:dyDescent="0.2">
      <c r="A606" s="219"/>
      <c r="B606" s="220"/>
      <c r="C606" s="254" t="s">
        <v>1084</v>
      </c>
      <c r="D606" s="226"/>
      <c r="E606" s="227">
        <v>113.04</v>
      </c>
      <c r="F606" s="222"/>
      <c r="G606" s="222"/>
      <c r="H606" s="222"/>
      <c r="I606" s="222"/>
      <c r="J606" s="222"/>
      <c r="K606" s="222"/>
      <c r="L606" s="222"/>
      <c r="M606" s="222"/>
      <c r="N606" s="221"/>
      <c r="O606" s="221"/>
      <c r="P606" s="221"/>
      <c r="Q606" s="221"/>
      <c r="R606" s="222"/>
      <c r="S606" s="222"/>
      <c r="T606" s="222"/>
      <c r="U606" s="222"/>
      <c r="V606" s="222"/>
      <c r="W606" s="222"/>
      <c r="X606" s="222"/>
      <c r="Y606" s="222"/>
      <c r="Z606" s="212"/>
      <c r="AA606" s="212"/>
      <c r="AB606" s="212"/>
      <c r="AC606" s="212"/>
      <c r="AD606" s="212"/>
      <c r="AE606" s="212"/>
      <c r="AF606" s="212"/>
      <c r="AG606" s="212" t="s">
        <v>347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39">
        <v>151</v>
      </c>
      <c r="B607" s="240" t="s">
        <v>1085</v>
      </c>
      <c r="C607" s="251" t="s">
        <v>1086</v>
      </c>
      <c r="D607" s="241" t="s">
        <v>383</v>
      </c>
      <c r="E607" s="242">
        <v>323.36</v>
      </c>
      <c r="F607" s="243">
        <v>295.5</v>
      </c>
      <c r="G607" s="244">
        <f>ROUND(E607*F607,2)</f>
        <v>95552.88</v>
      </c>
      <c r="H607" s="243">
        <v>95.46</v>
      </c>
      <c r="I607" s="244">
        <f>ROUND(E607*H607,2)</f>
        <v>30867.95</v>
      </c>
      <c r="J607" s="243">
        <v>200.04</v>
      </c>
      <c r="K607" s="244">
        <f>ROUND(E607*J607,2)</f>
        <v>64684.93</v>
      </c>
      <c r="L607" s="244">
        <v>21</v>
      </c>
      <c r="M607" s="244">
        <f>G607*(1+L607/100)</f>
        <v>115618.98480000001</v>
      </c>
      <c r="N607" s="242">
        <v>0</v>
      </c>
      <c r="O607" s="242">
        <f>ROUND(E607*N607,2)</f>
        <v>0</v>
      </c>
      <c r="P607" s="242">
        <v>0</v>
      </c>
      <c r="Q607" s="242">
        <f>ROUND(E607*P607,2)</f>
        <v>0</v>
      </c>
      <c r="R607" s="244" t="s">
        <v>389</v>
      </c>
      <c r="S607" s="244" t="s">
        <v>337</v>
      </c>
      <c r="T607" s="245" t="s">
        <v>338</v>
      </c>
      <c r="U607" s="222">
        <v>0.45</v>
      </c>
      <c r="V607" s="222">
        <f>ROUND(E607*U607,2)</f>
        <v>145.51</v>
      </c>
      <c r="W607" s="222"/>
      <c r="X607" s="222" t="s">
        <v>339</v>
      </c>
      <c r="Y607" s="222" t="s">
        <v>340</v>
      </c>
      <c r="Z607" s="212"/>
      <c r="AA607" s="212"/>
      <c r="AB607" s="212"/>
      <c r="AC607" s="212"/>
      <c r="AD607" s="212"/>
      <c r="AE607" s="212"/>
      <c r="AF607" s="212"/>
      <c r="AG607" s="212" t="s">
        <v>341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2" x14ac:dyDescent="0.2">
      <c r="A608" s="219"/>
      <c r="B608" s="220"/>
      <c r="C608" s="254" t="s">
        <v>1070</v>
      </c>
      <c r="D608" s="226"/>
      <c r="E608" s="227">
        <v>323.36</v>
      </c>
      <c r="F608" s="222"/>
      <c r="G608" s="222"/>
      <c r="H608" s="222"/>
      <c r="I608" s="222"/>
      <c r="J608" s="222"/>
      <c r="K608" s="222"/>
      <c r="L608" s="222"/>
      <c r="M608" s="222"/>
      <c r="N608" s="221"/>
      <c r="O608" s="221"/>
      <c r="P608" s="221"/>
      <c r="Q608" s="221"/>
      <c r="R608" s="222"/>
      <c r="S608" s="222"/>
      <c r="T608" s="222"/>
      <c r="U608" s="222"/>
      <c r="V608" s="222"/>
      <c r="W608" s="222"/>
      <c r="X608" s="222"/>
      <c r="Y608" s="222"/>
      <c r="Z608" s="212"/>
      <c r="AA608" s="212"/>
      <c r="AB608" s="212"/>
      <c r="AC608" s="212"/>
      <c r="AD608" s="212"/>
      <c r="AE608" s="212"/>
      <c r="AF608" s="212"/>
      <c r="AG608" s="212" t="s">
        <v>347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39">
        <v>152</v>
      </c>
      <c r="B609" s="240" t="s">
        <v>1087</v>
      </c>
      <c r="C609" s="251" t="s">
        <v>1088</v>
      </c>
      <c r="D609" s="241" t="s">
        <v>383</v>
      </c>
      <c r="E609" s="242">
        <v>108</v>
      </c>
      <c r="F609" s="243">
        <v>55.1</v>
      </c>
      <c r="G609" s="244">
        <f>ROUND(E609*F609,2)</f>
        <v>5950.8</v>
      </c>
      <c r="H609" s="243">
        <v>10.6</v>
      </c>
      <c r="I609" s="244">
        <f>ROUND(E609*H609,2)</f>
        <v>1144.8</v>
      </c>
      <c r="J609" s="243">
        <v>44.5</v>
      </c>
      <c r="K609" s="244">
        <f>ROUND(E609*J609,2)</f>
        <v>4806</v>
      </c>
      <c r="L609" s="244">
        <v>21</v>
      </c>
      <c r="M609" s="244">
        <f>G609*(1+L609/100)</f>
        <v>7200.4679999999998</v>
      </c>
      <c r="N609" s="242">
        <v>1.0000000000000001E-5</v>
      </c>
      <c r="O609" s="242">
        <f>ROUND(E609*N609,2)</f>
        <v>0</v>
      </c>
      <c r="P609" s="242">
        <v>0</v>
      </c>
      <c r="Q609" s="242">
        <f>ROUND(E609*P609,2)</f>
        <v>0</v>
      </c>
      <c r="R609" s="244" t="s">
        <v>389</v>
      </c>
      <c r="S609" s="244" t="s">
        <v>337</v>
      </c>
      <c r="T609" s="245" t="s">
        <v>338</v>
      </c>
      <c r="U609" s="222">
        <v>7.0000000000000007E-2</v>
      </c>
      <c r="V609" s="222">
        <f>ROUND(E609*U609,2)</f>
        <v>7.56</v>
      </c>
      <c r="W609" s="222"/>
      <c r="X609" s="222" t="s">
        <v>339</v>
      </c>
      <c r="Y609" s="222" t="s">
        <v>340</v>
      </c>
      <c r="Z609" s="212"/>
      <c r="AA609" s="212"/>
      <c r="AB609" s="212"/>
      <c r="AC609" s="212"/>
      <c r="AD609" s="212"/>
      <c r="AE609" s="212"/>
      <c r="AF609" s="212"/>
      <c r="AG609" s="212" t="s">
        <v>341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2" x14ac:dyDescent="0.2">
      <c r="A610" s="219"/>
      <c r="B610" s="220"/>
      <c r="C610" s="254" t="s">
        <v>1089</v>
      </c>
      <c r="D610" s="226"/>
      <c r="E610" s="227">
        <v>108</v>
      </c>
      <c r="F610" s="222"/>
      <c r="G610" s="222"/>
      <c r="H610" s="222"/>
      <c r="I610" s="222"/>
      <c r="J610" s="222"/>
      <c r="K610" s="222"/>
      <c r="L610" s="222"/>
      <c r="M610" s="222"/>
      <c r="N610" s="221"/>
      <c r="O610" s="221"/>
      <c r="P610" s="221"/>
      <c r="Q610" s="221"/>
      <c r="R610" s="222"/>
      <c r="S610" s="222"/>
      <c r="T610" s="222"/>
      <c r="U610" s="222"/>
      <c r="V610" s="222"/>
      <c r="W610" s="222"/>
      <c r="X610" s="222"/>
      <c r="Y610" s="222"/>
      <c r="Z610" s="212"/>
      <c r="AA610" s="212"/>
      <c r="AB610" s="212"/>
      <c r="AC610" s="212"/>
      <c r="AD610" s="212"/>
      <c r="AE610" s="212"/>
      <c r="AF610" s="212"/>
      <c r="AG610" s="212" t="s">
        <v>347</v>
      </c>
      <c r="AH610" s="212">
        <v>5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ht="22.5" outlineLevel="1" x14ac:dyDescent="0.2">
      <c r="A611" s="239">
        <v>153</v>
      </c>
      <c r="B611" s="240" t="s">
        <v>1090</v>
      </c>
      <c r="C611" s="251" t="s">
        <v>1091</v>
      </c>
      <c r="D611" s="241" t="s">
        <v>383</v>
      </c>
      <c r="E611" s="242">
        <v>115.3008</v>
      </c>
      <c r="F611" s="243">
        <v>361.5</v>
      </c>
      <c r="G611" s="244">
        <f>ROUND(E611*F611,2)</f>
        <v>41681.24</v>
      </c>
      <c r="H611" s="243">
        <v>361.5</v>
      </c>
      <c r="I611" s="244">
        <f>ROUND(E611*H611,2)</f>
        <v>41681.24</v>
      </c>
      <c r="J611" s="243">
        <v>0</v>
      </c>
      <c r="K611" s="244">
        <f>ROUND(E611*J611,2)</f>
        <v>0</v>
      </c>
      <c r="L611" s="244">
        <v>21</v>
      </c>
      <c r="M611" s="244">
        <f>G611*(1+L611/100)</f>
        <v>50434.300399999993</v>
      </c>
      <c r="N611" s="242">
        <v>2.8E-3</v>
      </c>
      <c r="O611" s="242">
        <f>ROUND(E611*N611,2)</f>
        <v>0.32</v>
      </c>
      <c r="P611" s="242">
        <v>0</v>
      </c>
      <c r="Q611" s="242">
        <f>ROUND(E611*P611,2)</f>
        <v>0</v>
      </c>
      <c r="R611" s="244" t="s">
        <v>678</v>
      </c>
      <c r="S611" s="244" t="s">
        <v>337</v>
      </c>
      <c r="T611" s="245" t="s">
        <v>338</v>
      </c>
      <c r="U611" s="222">
        <v>0</v>
      </c>
      <c r="V611" s="222">
        <f>ROUND(E611*U611,2)</f>
        <v>0</v>
      </c>
      <c r="W611" s="222"/>
      <c r="X611" s="222" t="s">
        <v>679</v>
      </c>
      <c r="Y611" s="222" t="s">
        <v>340</v>
      </c>
      <c r="Z611" s="212"/>
      <c r="AA611" s="212"/>
      <c r="AB611" s="212"/>
      <c r="AC611" s="212"/>
      <c r="AD611" s="212"/>
      <c r="AE611" s="212"/>
      <c r="AF611" s="212"/>
      <c r="AG611" s="212" t="s">
        <v>680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2" x14ac:dyDescent="0.2">
      <c r="A612" s="219"/>
      <c r="B612" s="220"/>
      <c r="C612" s="254" t="s">
        <v>1092</v>
      </c>
      <c r="D612" s="226"/>
      <c r="E612" s="227">
        <v>115.3008</v>
      </c>
      <c r="F612" s="222"/>
      <c r="G612" s="222"/>
      <c r="H612" s="222"/>
      <c r="I612" s="222"/>
      <c r="J612" s="222"/>
      <c r="K612" s="222"/>
      <c r="L612" s="222"/>
      <c r="M612" s="222"/>
      <c r="N612" s="221"/>
      <c r="O612" s="221"/>
      <c r="P612" s="221"/>
      <c r="Q612" s="221"/>
      <c r="R612" s="222"/>
      <c r="S612" s="222"/>
      <c r="T612" s="222"/>
      <c r="U612" s="222"/>
      <c r="V612" s="222"/>
      <c r="W612" s="222"/>
      <c r="X612" s="222"/>
      <c r="Y612" s="222"/>
      <c r="Z612" s="212"/>
      <c r="AA612" s="212"/>
      <c r="AB612" s="212"/>
      <c r="AC612" s="212"/>
      <c r="AD612" s="212"/>
      <c r="AE612" s="212"/>
      <c r="AF612" s="212"/>
      <c r="AG612" s="212" t="s">
        <v>347</v>
      </c>
      <c r="AH612" s="212">
        <v>5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ht="22.5" outlineLevel="1" x14ac:dyDescent="0.2">
      <c r="A613" s="239">
        <v>154</v>
      </c>
      <c r="B613" s="240" t="s">
        <v>1093</v>
      </c>
      <c r="C613" s="251" t="s">
        <v>1094</v>
      </c>
      <c r="D613" s="241" t="s">
        <v>335</v>
      </c>
      <c r="E613" s="242">
        <v>18.36</v>
      </c>
      <c r="F613" s="243">
        <v>3310</v>
      </c>
      <c r="G613" s="244">
        <f>ROUND(E613*F613,2)</f>
        <v>60771.6</v>
      </c>
      <c r="H613" s="243">
        <v>3310</v>
      </c>
      <c r="I613" s="244">
        <f>ROUND(E613*H613,2)</f>
        <v>60771.6</v>
      </c>
      <c r="J613" s="243">
        <v>0</v>
      </c>
      <c r="K613" s="244">
        <f>ROUND(E613*J613,2)</f>
        <v>0</v>
      </c>
      <c r="L613" s="244">
        <v>21</v>
      </c>
      <c r="M613" s="244">
        <f>G613*(1+L613/100)</f>
        <v>73533.635999999999</v>
      </c>
      <c r="N613" s="242">
        <v>2.5000000000000001E-2</v>
      </c>
      <c r="O613" s="242">
        <f>ROUND(E613*N613,2)</f>
        <v>0.46</v>
      </c>
      <c r="P613" s="242">
        <v>0</v>
      </c>
      <c r="Q613" s="242">
        <f>ROUND(E613*P613,2)</f>
        <v>0</v>
      </c>
      <c r="R613" s="244" t="s">
        <v>678</v>
      </c>
      <c r="S613" s="244" t="s">
        <v>338</v>
      </c>
      <c r="T613" s="245" t="s">
        <v>338</v>
      </c>
      <c r="U613" s="222">
        <v>0</v>
      </c>
      <c r="V613" s="222">
        <f>ROUND(E613*U613,2)</f>
        <v>0</v>
      </c>
      <c r="W613" s="222"/>
      <c r="X613" s="222" t="s">
        <v>679</v>
      </c>
      <c r="Y613" s="222" t="s">
        <v>340</v>
      </c>
      <c r="Z613" s="212"/>
      <c r="AA613" s="212"/>
      <c r="AB613" s="212"/>
      <c r="AC613" s="212"/>
      <c r="AD613" s="212"/>
      <c r="AE613" s="212"/>
      <c r="AF613" s="212"/>
      <c r="AG613" s="212" t="s">
        <v>680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2" x14ac:dyDescent="0.2">
      <c r="A614" s="219"/>
      <c r="B614" s="220"/>
      <c r="C614" s="254" t="s">
        <v>1095</v>
      </c>
      <c r="D614" s="226"/>
      <c r="E614" s="227">
        <v>18.36</v>
      </c>
      <c r="F614" s="222"/>
      <c r="G614" s="222"/>
      <c r="H614" s="222"/>
      <c r="I614" s="222"/>
      <c r="J614" s="222"/>
      <c r="K614" s="222"/>
      <c r="L614" s="222"/>
      <c r="M614" s="222"/>
      <c r="N614" s="221"/>
      <c r="O614" s="221"/>
      <c r="P614" s="221"/>
      <c r="Q614" s="221"/>
      <c r="R614" s="222"/>
      <c r="S614" s="222"/>
      <c r="T614" s="222"/>
      <c r="U614" s="222"/>
      <c r="V614" s="222"/>
      <c r="W614" s="222"/>
      <c r="X614" s="222"/>
      <c r="Y614" s="222"/>
      <c r="Z614" s="212"/>
      <c r="AA614" s="212"/>
      <c r="AB614" s="212"/>
      <c r="AC614" s="212"/>
      <c r="AD614" s="212"/>
      <c r="AE614" s="212"/>
      <c r="AF614" s="212"/>
      <c r="AG614" s="212" t="s">
        <v>347</v>
      </c>
      <c r="AH614" s="212">
        <v>5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ht="22.5" outlineLevel="1" x14ac:dyDescent="0.2">
      <c r="A615" s="239">
        <v>155</v>
      </c>
      <c r="B615" s="240" t="s">
        <v>1096</v>
      </c>
      <c r="C615" s="251" t="s">
        <v>1097</v>
      </c>
      <c r="D615" s="241" t="s">
        <v>335</v>
      </c>
      <c r="E615" s="242">
        <v>63.453809999999997</v>
      </c>
      <c r="F615" s="243">
        <v>3455</v>
      </c>
      <c r="G615" s="244">
        <f>ROUND(E615*F615,2)</f>
        <v>219232.91</v>
      </c>
      <c r="H615" s="243">
        <v>3455</v>
      </c>
      <c r="I615" s="244">
        <f>ROUND(E615*H615,2)</f>
        <v>219232.91</v>
      </c>
      <c r="J615" s="243">
        <v>0</v>
      </c>
      <c r="K615" s="244">
        <f>ROUND(E615*J615,2)</f>
        <v>0</v>
      </c>
      <c r="L615" s="244">
        <v>21</v>
      </c>
      <c r="M615" s="244">
        <f>G615*(1+L615/100)</f>
        <v>265271.8211</v>
      </c>
      <c r="N615" s="242">
        <v>2.5000000000000001E-2</v>
      </c>
      <c r="O615" s="242">
        <f>ROUND(E615*N615,2)</f>
        <v>1.59</v>
      </c>
      <c r="P615" s="242">
        <v>0</v>
      </c>
      <c r="Q615" s="242">
        <f>ROUND(E615*P615,2)</f>
        <v>0</v>
      </c>
      <c r="R615" s="244" t="s">
        <v>678</v>
      </c>
      <c r="S615" s="244" t="s">
        <v>337</v>
      </c>
      <c r="T615" s="245" t="s">
        <v>338</v>
      </c>
      <c r="U615" s="222">
        <v>0</v>
      </c>
      <c r="V615" s="222">
        <f>ROUND(E615*U615,2)</f>
        <v>0</v>
      </c>
      <c r="W615" s="222"/>
      <c r="X615" s="222" t="s">
        <v>679</v>
      </c>
      <c r="Y615" s="222" t="s">
        <v>340</v>
      </c>
      <c r="Z615" s="212"/>
      <c r="AA615" s="212"/>
      <c r="AB615" s="212"/>
      <c r="AC615" s="212"/>
      <c r="AD615" s="212"/>
      <c r="AE615" s="212"/>
      <c r="AF615" s="212"/>
      <c r="AG615" s="212" t="s">
        <v>680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2" x14ac:dyDescent="0.2">
      <c r="A616" s="219"/>
      <c r="B616" s="220"/>
      <c r="C616" s="254" t="s">
        <v>1098</v>
      </c>
      <c r="D616" s="226"/>
      <c r="E616" s="227">
        <v>41.718600000000002</v>
      </c>
      <c r="F616" s="222"/>
      <c r="G616" s="222"/>
      <c r="H616" s="222"/>
      <c r="I616" s="222"/>
      <c r="J616" s="222"/>
      <c r="K616" s="222"/>
      <c r="L616" s="222"/>
      <c r="M616" s="222"/>
      <c r="N616" s="221"/>
      <c r="O616" s="221"/>
      <c r="P616" s="221"/>
      <c r="Q616" s="221"/>
      <c r="R616" s="222"/>
      <c r="S616" s="222"/>
      <c r="T616" s="222"/>
      <c r="U616" s="222"/>
      <c r="V616" s="222"/>
      <c r="W616" s="222"/>
      <c r="X616" s="222"/>
      <c r="Y616" s="222"/>
      <c r="Z616" s="212"/>
      <c r="AA616" s="212"/>
      <c r="AB616" s="212"/>
      <c r="AC616" s="212"/>
      <c r="AD616" s="212"/>
      <c r="AE616" s="212"/>
      <c r="AF616" s="212"/>
      <c r="AG616" s="212" t="s">
        <v>347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3" x14ac:dyDescent="0.2">
      <c r="A617" s="219"/>
      <c r="B617" s="220"/>
      <c r="C617" s="254" t="s">
        <v>1099</v>
      </c>
      <c r="D617" s="226"/>
      <c r="E617" s="227">
        <v>21.735209999999999</v>
      </c>
      <c r="F617" s="222"/>
      <c r="G617" s="222"/>
      <c r="H617" s="222"/>
      <c r="I617" s="222"/>
      <c r="J617" s="222"/>
      <c r="K617" s="222"/>
      <c r="L617" s="222"/>
      <c r="M617" s="222"/>
      <c r="N617" s="221"/>
      <c r="O617" s="221"/>
      <c r="P617" s="221"/>
      <c r="Q617" s="221"/>
      <c r="R617" s="222"/>
      <c r="S617" s="222"/>
      <c r="T617" s="222"/>
      <c r="U617" s="222"/>
      <c r="V617" s="222"/>
      <c r="W617" s="222"/>
      <c r="X617" s="222"/>
      <c r="Y617" s="222"/>
      <c r="Z617" s="212"/>
      <c r="AA617" s="212"/>
      <c r="AB617" s="212"/>
      <c r="AC617" s="212"/>
      <c r="AD617" s="212"/>
      <c r="AE617" s="212"/>
      <c r="AF617" s="212"/>
      <c r="AG617" s="212" t="s">
        <v>347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39">
        <v>156</v>
      </c>
      <c r="B618" s="240" t="s">
        <v>1100</v>
      </c>
      <c r="C618" s="251" t="s">
        <v>1101</v>
      </c>
      <c r="D618" s="241" t="s">
        <v>350</v>
      </c>
      <c r="E618" s="242">
        <v>2.42747</v>
      </c>
      <c r="F618" s="243">
        <v>1182</v>
      </c>
      <c r="G618" s="244">
        <f>ROUND(E618*F618,2)</f>
        <v>2869.27</v>
      </c>
      <c r="H618" s="243">
        <v>0</v>
      </c>
      <c r="I618" s="244">
        <f>ROUND(E618*H618,2)</f>
        <v>0</v>
      </c>
      <c r="J618" s="243">
        <v>1182</v>
      </c>
      <c r="K618" s="244">
        <f>ROUND(E618*J618,2)</f>
        <v>2869.27</v>
      </c>
      <c r="L618" s="244">
        <v>21</v>
      </c>
      <c r="M618" s="244">
        <f>G618*(1+L618/100)</f>
        <v>3471.8166999999999</v>
      </c>
      <c r="N618" s="242">
        <v>0</v>
      </c>
      <c r="O618" s="242">
        <f>ROUND(E618*N618,2)</f>
        <v>0</v>
      </c>
      <c r="P618" s="242">
        <v>0</v>
      </c>
      <c r="Q618" s="242">
        <f>ROUND(E618*P618,2)</f>
        <v>0</v>
      </c>
      <c r="R618" s="244" t="s">
        <v>389</v>
      </c>
      <c r="S618" s="244" t="s">
        <v>337</v>
      </c>
      <c r="T618" s="245" t="s">
        <v>338</v>
      </c>
      <c r="U618" s="222">
        <v>1.74</v>
      </c>
      <c r="V618" s="222">
        <f>ROUND(E618*U618,2)</f>
        <v>4.22</v>
      </c>
      <c r="W618" s="222"/>
      <c r="X618" s="222" t="s">
        <v>1020</v>
      </c>
      <c r="Y618" s="222" t="s">
        <v>340</v>
      </c>
      <c r="Z618" s="212"/>
      <c r="AA618" s="212"/>
      <c r="AB618" s="212"/>
      <c r="AC618" s="212"/>
      <c r="AD618" s="212"/>
      <c r="AE618" s="212"/>
      <c r="AF618" s="212"/>
      <c r="AG618" s="212" t="s">
        <v>1021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2" x14ac:dyDescent="0.2">
      <c r="A619" s="219"/>
      <c r="B619" s="220"/>
      <c r="C619" s="252" t="s">
        <v>1073</v>
      </c>
      <c r="D619" s="246"/>
      <c r="E619" s="246"/>
      <c r="F619" s="246"/>
      <c r="G619" s="246"/>
      <c r="H619" s="222"/>
      <c r="I619" s="222"/>
      <c r="J619" s="222"/>
      <c r="K619" s="222"/>
      <c r="L619" s="222"/>
      <c r="M619" s="222"/>
      <c r="N619" s="221"/>
      <c r="O619" s="221"/>
      <c r="P619" s="221"/>
      <c r="Q619" s="221"/>
      <c r="R619" s="222"/>
      <c r="S619" s="222"/>
      <c r="T619" s="222"/>
      <c r="U619" s="222"/>
      <c r="V619" s="222"/>
      <c r="W619" s="222"/>
      <c r="X619" s="222"/>
      <c r="Y619" s="222"/>
      <c r="Z619" s="212"/>
      <c r="AA619" s="212"/>
      <c r="AB619" s="212"/>
      <c r="AC619" s="212"/>
      <c r="AD619" s="212"/>
      <c r="AE619" s="212"/>
      <c r="AF619" s="212"/>
      <c r="AG619" s="212" t="s">
        <v>343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x14ac:dyDescent="0.2">
      <c r="A620" s="229" t="s">
        <v>331</v>
      </c>
      <c r="B620" s="230" t="s">
        <v>240</v>
      </c>
      <c r="C620" s="250" t="s">
        <v>241</v>
      </c>
      <c r="D620" s="231"/>
      <c r="E620" s="232"/>
      <c r="F620" s="233"/>
      <c r="G620" s="233">
        <f>SUMIF(AG621:AG663,"&lt;&gt;NOR",G621:G663)</f>
        <v>311663.24</v>
      </c>
      <c r="H620" s="233"/>
      <c r="I620" s="233">
        <f>SUM(I621:I663)</f>
        <v>181284.57</v>
      </c>
      <c r="J620" s="233"/>
      <c r="K620" s="233">
        <f>SUM(K621:K663)</f>
        <v>130378.68999999999</v>
      </c>
      <c r="L620" s="233"/>
      <c r="M620" s="233">
        <f>SUM(M621:M663)</f>
        <v>377112.52039999998</v>
      </c>
      <c r="N620" s="232"/>
      <c r="O620" s="232">
        <f>SUM(O621:O663)</f>
        <v>1.32</v>
      </c>
      <c r="P620" s="232"/>
      <c r="Q620" s="232">
        <f>SUM(Q621:Q663)</f>
        <v>0</v>
      </c>
      <c r="R620" s="233"/>
      <c r="S620" s="233"/>
      <c r="T620" s="234"/>
      <c r="U620" s="228"/>
      <c r="V620" s="228">
        <f>SUM(V621:V663)</f>
        <v>177.39000000000001</v>
      </c>
      <c r="W620" s="228"/>
      <c r="X620" s="228"/>
      <c r="Y620" s="228"/>
      <c r="AG620" t="s">
        <v>332</v>
      </c>
    </row>
    <row r="621" spans="1:60" ht="33.75" outlineLevel="1" x14ac:dyDescent="0.2">
      <c r="A621" s="239">
        <v>157</v>
      </c>
      <c r="B621" s="240" t="s">
        <v>1102</v>
      </c>
      <c r="C621" s="251" t="s">
        <v>1103</v>
      </c>
      <c r="D621" s="241" t="s">
        <v>550</v>
      </c>
      <c r="E621" s="242">
        <v>110</v>
      </c>
      <c r="F621" s="243">
        <v>231</v>
      </c>
      <c r="G621" s="244">
        <f>ROUND(E621*F621,2)</f>
        <v>25410</v>
      </c>
      <c r="H621" s="243">
        <v>110.83</v>
      </c>
      <c r="I621" s="244">
        <f>ROUND(E621*H621,2)</f>
        <v>12191.3</v>
      </c>
      <c r="J621" s="243">
        <v>120.17</v>
      </c>
      <c r="K621" s="244">
        <f>ROUND(E621*J621,2)</f>
        <v>13218.7</v>
      </c>
      <c r="L621" s="244">
        <v>21</v>
      </c>
      <c r="M621" s="244">
        <f>G621*(1+L621/100)</f>
        <v>30746.1</v>
      </c>
      <c r="N621" s="242">
        <v>7.6000000000000004E-4</v>
      </c>
      <c r="O621" s="242">
        <f>ROUND(E621*N621,2)</f>
        <v>0.08</v>
      </c>
      <c r="P621" s="242">
        <v>0</v>
      </c>
      <c r="Q621" s="242">
        <f>ROUND(E621*P621,2)</f>
        <v>0</v>
      </c>
      <c r="R621" s="244" t="s">
        <v>384</v>
      </c>
      <c r="S621" s="244" t="s">
        <v>337</v>
      </c>
      <c r="T621" s="245" t="s">
        <v>338</v>
      </c>
      <c r="U621" s="222">
        <v>0.189</v>
      </c>
      <c r="V621" s="222">
        <f>ROUND(E621*U621,2)</f>
        <v>20.79</v>
      </c>
      <c r="W621" s="222"/>
      <c r="X621" s="222" t="s">
        <v>339</v>
      </c>
      <c r="Y621" s="222" t="s">
        <v>340</v>
      </c>
      <c r="Z621" s="212"/>
      <c r="AA621" s="212"/>
      <c r="AB621" s="212"/>
      <c r="AC621" s="212"/>
      <c r="AD621" s="212"/>
      <c r="AE621" s="212"/>
      <c r="AF621" s="212"/>
      <c r="AG621" s="212" t="s">
        <v>341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2" x14ac:dyDescent="0.2">
      <c r="A622" s="219"/>
      <c r="B622" s="220"/>
      <c r="C622" s="252" t="s">
        <v>1104</v>
      </c>
      <c r="D622" s="246"/>
      <c r="E622" s="246"/>
      <c r="F622" s="246"/>
      <c r="G622" s="246"/>
      <c r="H622" s="222"/>
      <c r="I622" s="222"/>
      <c r="J622" s="222"/>
      <c r="K622" s="222"/>
      <c r="L622" s="222"/>
      <c r="M622" s="222"/>
      <c r="N622" s="221"/>
      <c r="O622" s="221"/>
      <c r="P622" s="221"/>
      <c r="Q622" s="221"/>
      <c r="R622" s="222"/>
      <c r="S622" s="222"/>
      <c r="T622" s="222"/>
      <c r="U622" s="222"/>
      <c r="V622" s="222"/>
      <c r="W622" s="222"/>
      <c r="X622" s="222"/>
      <c r="Y622" s="222"/>
      <c r="Z622" s="212"/>
      <c r="AA622" s="212"/>
      <c r="AB622" s="212"/>
      <c r="AC622" s="212"/>
      <c r="AD622" s="212"/>
      <c r="AE622" s="212"/>
      <c r="AF622" s="212"/>
      <c r="AG622" s="212" t="s">
        <v>343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2" x14ac:dyDescent="0.2">
      <c r="A623" s="219"/>
      <c r="B623" s="220"/>
      <c r="C623" s="253" t="s">
        <v>1105</v>
      </c>
      <c r="D623" s="247"/>
      <c r="E623" s="247"/>
      <c r="F623" s="247"/>
      <c r="G623" s="247"/>
      <c r="H623" s="222"/>
      <c r="I623" s="222"/>
      <c r="J623" s="222"/>
      <c r="K623" s="222"/>
      <c r="L623" s="222"/>
      <c r="M623" s="222"/>
      <c r="N623" s="221"/>
      <c r="O623" s="221"/>
      <c r="P623" s="221"/>
      <c r="Q623" s="221"/>
      <c r="R623" s="222"/>
      <c r="S623" s="222"/>
      <c r="T623" s="222"/>
      <c r="U623" s="222"/>
      <c r="V623" s="222"/>
      <c r="W623" s="222"/>
      <c r="X623" s="222"/>
      <c r="Y623" s="222"/>
      <c r="Z623" s="212"/>
      <c r="AA623" s="212"/>
      <c r="AB623" s="212"/>
      <c r="AC623" s="212"/>
      <c r="AD623" s="212"/>
      <c r="AE623" s="212"/>
      <c r="AF623" s="212"/>
      <c r="AG623" s="212" t="s">
        <v>345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2" x14ac:dyDescent="0.2">
      <c r="A624" s="219"/>
      <c r="B624" s="220"/>
      <c r="C624" s="254" t="s">
        <v>1106</v>
      </c>
      <c r="D624" s="226"/>
      <c r="E624" s="227">
        <v>110</v>
      </c>
      <c r="F624" s="222"/>
      <c r="G624" s="222"/>
      <c r="H624" s="222"/>
      <c r="I624" s="222"/>
      <c r="J624" s="222"/>
      <c r="K624" s="222"/>
      <c r="L624" s="222"/>
      <c r="M624" s="222"/>
      <c r="N624" s="221"/>
      <c r="O624" s="221"/>
      <c r="P624" s="221"/>
      <c r="Q624" s="221"/>
      <c r="R624" s="222"/>
      <c r="S624" s="222"/>
      <c r="T624" s="222"/>
      <c r="U624" s="222"/>
      <c r="V624" s="222"/>
      <c r="W624" s="222"/>
      <c r="X624" s="222"/>
      <c r="Y624" s="222"/>
      <c r="Z624" s="212"/>
      <c r="AA624" s="212"/>
      <c r="AB624" s="212"/>
      <c r="AC624" s="212"/>
      <c r="AD624" s="212"/>
      <c r="AE624" s="212"/>
      <c r="AF624" s="212"/>
      <c r="AG624" s="212" t="s">
        <v>347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ht="22.5" outlineLevel="1" x14ac:dyDescent="0.2">
      <c r="A625" s="239">
        <v>158</v>
      </c>
      <c r="B625" s="240" t="s">
        <v>1107</v>
      </c>
      <c r="C625" s="251" t="s">
        <v>1108</v>
      </c>
      <c r="D625" s="241" t="s">
        <v>550</v>
      </c>
      <c r="E625" s="242">
        <v>130</v>
      </c>
      <c r="F625" s="243">
        <v>713</v>
      </c>
      <c r="G625" s="244">
        <f>ROUND(E625*F625,2)</f>
        <v>92690</v>
      </c>
      <c r="H625" s="243">
        <v>565.5</v>
      </c>
      <c r="I625" s="244">
        <f>ROUND(E625*H625,2)</f>
        <v>73515</v>
      </c>
      <c r="J625" s="243">
        <v>147.5</v>
      </c>
      <c r="K625" s="244">
        <f>ROUND(E625*J625,2)</f>
        <v>19175</v>
      </c>
      <c r="L625" s="244">
        <v>21</v>
      </c>
      <c r="M625" s="244">
        <f>G625*(1+L625/100)</f>
        <v>112154.9</v>
      </c>
      <c r="N625" s="242">
        <v>7.9000000000000001E-4</v>
      </c>
      <c r="O625" s="242">
        <f>ROUND(E625*N625,2)</f>
        <v>0.1</v>
      </c>
      <c r="P625" s="242">
        <v>0</v>
      </c>
      <c r="Q625" s="242">
        <f>ROUND(E625*P625,2)</f>
        <v>0</v>
      </c>
      <c r="R625" s="244" t="s">
        <v>384</v>
      </c>
      <c r="S625" s="244" t="s">
        <v>337</v>
      </c>
      <c r="T625" s="245" t="s">
        <v>338</v>
      </c>
      <c r="U625" s="222">
        <v>0.23200000000000001</v>
      </c>
      <c r="V625" s="222">
        <f>ROUND(E625*U625,2)</f>
        <v>30.16</v>
      </c>
      <c r="W625" s="222"/>
      <c r="X625" s="222" t="s">
        <v>339</v>
      </c>
      <c r="Y625" s="222" t="s">
        <v>340</v>
      </c>
      <c r="Z625" s="212"/>
      <c r="AA625" s="212"/>
      <c r="AB625" s="212"/>
      <c r="AC625" s="212"/>
      <c r="AD625" s="212"/>
      <c r="AE625" s="212"/>
      <c r="AF625" s="212"/>
      <c r="AG625" s="212" t="s">
        <v>341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2" x14ac:dyDescent="0.2">
      <c r="A626" s="219"/>
      <c r="B626" s="220"/>
      <c r="C626" s="252" t="s">
        <v>1104</v>
      </c>
      <c r="D626" s="246"/>
      <c r="E626" s="246"/>
      <c r="F626" s="246"/>
      <c r="G626" s="246"/>
      <c r="H626" s="222"/>
      <c r="I626" s="222"/>
      <c r="J626" s="222"/>
      <c r="K626" s="222"/>
      <c r="L626" s="222"/>
      <c r="M626" s="222"/>
      <c r="N626" s="221"/>
      <c r="O626" s="221"/>
      <c r="P626" s="221"/>
      <c r="Q626" s="221"/>
      <c r="R626" s="222"/>
      <c r="S626" s="222"/>
      <c r="T626" s="222"/>
      <c r="U626" s="222"/>
      <c r="V626" s="222"/>
      <c r="W626" s="222"/>
      <c r="X626" s="222"/>
      <c r="Y626" s="222"/>
      <c r="Z626" s="212"/>
      <c r="AA626" s="212"/>
      <c r="AB626" s="212"/>
      <c r="AC626" s="212"/>
      <c r="AD626" s="212"/>
      <c r="AE626" s="212"/>
      <c r="AF626" s="212"/>
      <c r="AG626" s="212" t="s">
        <v>343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2" x14ac:dyDescent="0.2">
      <c r="A627" s="219"/>
      <c r="B627" s="220"/>
      <c r="C627" s="254" t="s">
        <v>1109</v>
      </c>
      <c r="D627" s="226"/>
      <c r="E627" s="227">
        <v>130</v>
      </c>
      <c r="F627" s="222"/>
      <c r="G627" s="222"/>
      <c r="H627" s="222"/>
      <c r="I627" s="222"/>
      <c r="J627" s="222"/>
      <c r="K627" s="222"/>
      <c r="L627" s="222"/>
      <c r="M627" s="222"/>
      <c r="N627" s="221"/>
      <c r="O627" s="221"/>
      <c r="P627" s="221"/>
      <c r="Q627" s="221"/>
      <c r="R627" s="222"/>
      <c r="S627" s="222"/>
      <c r="T627" s="222"/>
      <c r="U627" s="222"/>
      <c r="V627" s="222"/>
      <c r="W627" s="222"/>
      <c r="X627" s="222"/>
      <c r="Y627" s="222"/>
      <c r="Z627" s="212"/>
      <c r="AA627" s="212"/>
      <c r="AB627" s="212"/>
      <c r="AC627" s="212"/>
      <c r="AD627" s="212"/>
      <c r="AE627" s="212"/>
      <c r="AF627" s="212"/>
      <c r="AG627" s="212" t="s">
        <v>347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ht="22.5" outlineLevel="1" x14ac:dyDescent="0.2">
      <c r="A628" s="239">
        <v>159</v>
      </c>
      <c r="B628" s="240" t="s">
        <v>1110</v>
      </c>
      <c r="C628" s="251" t="s">
        <v>1111</v>
      </c>
      <c r="D628" s="241" t="s">
        <v>383</v>
      </c>
      <c r="E628" s="242">
        <v>28</v>
      </c>
      <c r="F628" s="243">
        <v>667</v>
      </c>
      <c r="G628" s="244">
        <f>ROUND(E628*F628,2)</f>
        <v>18676</v>
      </c>
      <c r="H628" s="243">
        <v>337.52</v>
      </c>
      <c r="I628" s="244">
        <f>ROUND(E628*H628,2)</f>
        <v>9450.56</v>
      </c>
      <c r="J628" s="243">
        <v>329.48</v>
      </c>
      <c r="K628" s="244">
        <f>ROUND(E628*J628,2)</f>
        <v>9225.44</v>
      </c>
      <c r="L628" s="244">
        <v>21</v>
      </c>
      <c r="M628" s="244">
        <f>G628*(1+L628/100)</f>
        <v>22597.96</v>
      </c>
      <c r="N628" s="242">
        <v>1.179E-2</v>
      </c>
      <c r="O628" s="242">
        <f>ROUND(E628*N628,2)</f>
        <v>0.33</v>
      </c>
      <c r="P628" s="242">
        <v>0</v>
      </c>
      <c r="Q628" s="242">
        <f>ROUND(E628*P628,2)</f>
        <v>0</v>
      </c>
      <c r="R628" s="244" t="s">
        <v>956</v>
      </c>
      <c r="S628" s="244" t="s">
        <v>337</v>
      </c>
      <c r="T628" s="245" t="s">
        <v>338</v>
      </c>
      <c r="U628" s="222">
        <v>0.48499999999999999</v>
      </c>
      <c r="V628" s="222">
        <f>ROUND(E628*U628,2)</f>
        <v>13.58</v>
      </c>
      <c r="W628" s="222"/>
      <c r="X628" s="222" t="s">
        <v>339</v>
      </c>
      <c r="Y628" s="222" t="s">
        <v>340</v>
      </c>
      <c r="Z628" s="212"/>
      <c r="AA628" s="212"/>
      <c r="AB628" s="212"/>
      <c r="AC628" s="212"/>
      <c r="AD628" s="212"/>
      <c r="AE628" s="212"/>
      <c r="AF628" s="212"/>
      <c r="AG628" s="212" t="s">
        <v>341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2" x14ac:dyDescent="0.2">
      <c r="A629" s="219"/>
      <c r="B629" s="220"/>
      <c r="C629" s="254" t="s">
        <v>1112</v>
      </c>
      <c r="D629" s="226"/>
      <c r="E629" s="227">
        <v>28</v>
      </c>
      <c r="F629" s="222"/>
      <c r="G629" s="222"/>
      <c r="H629" s="222"/>
      <c r="I629" s="222"/>
      <c r="J629" s="222"/>
      <c r="K629" s="222"/>
      <c r="L629" s="222"/>
      <c r="M629" s="222"/>
      <c r="N629" s="221"/>
      <c r="O629" s="221"/>
      <c r="P629" s="221"/>
      <c r="Q629" s="221"/>
      <c r="R629" s="222"/>
      <c r="S629" s="222"/>
      <c r="T629" s="222"/>
      <c r="U629" s="222"/>
      <c r="V629" s="222"/>
      <c r="W629" s="222"/>
      <c r="X629" s="222"/>
      <c r="Y629" s="222"/>
      <c r="Z629" s="212"/>
      <c r="AA629" s="212"/>
      <c r="AB629" s="212"/>
      <c r="AC629" s="212"/>
      <c r="AD629" s="212"/>
      <c r="AE629" s="212"/>
      <c r="AF629" s="212"/>
      <c r="AG629" s="212" t="s">
        <v>347</v>
      </c>
      <c r="AH629" s="212">
        <v>5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ht="33.75" outlineLevel="1" x14ac:dyDescent="0.2">
      <c r="A630" s="239">
        <v>160</v>
      </c>
      <c r="B630" s="240" t="s">
        <v>1113</v>
      </c>
      <c r="C630" s="251" t="s">
        <v>1114</v>
      </c>
      <c r="D630" s="241" t="s">
        <v>550</v>
      </c>
      <c r="E630" s="242">
        <v>38</v>
      </c>
      <c r="F630" s="243">
        <v>550</v>
      </c>
      <c r="G630" s="244">
        <f>ROUND(E630*F630,2)</f>
        <v>20900</v>
      </c>
      <c r="H630" s="243">
        <v>153.38</v>
      </c>
      <c r="I630" s="244">
        <f>ROUND(E630*H630,2)</f>
        <v>5828.44</v>
      </c>
      <c r="J630" s="243">
        <v>396.62</v>
      </c>
      <c r="K630" s="244">
        <f>ROUND(E630*J630,2)</f>
        <v>15071.56</v>
      </c>
      <c r="L630" s="244">
        <v>21</v>
      </c>
      <c r="M630" s="244">
        <f>G630*(1+L630/100)</f>
        <v>25289</v>
      </c>
      <c r="N630" s="242">
        <v>3.0799999999999998E-3</v>
      </c>
      <c r="O630" s="242">
        <f>ROUND(E630*N630,2)</f>
        <v>0.12</v>
      </c>
      <c r="P630" s="242">
        <v>0</v>
      </c>
      <c r="Q630" s="242">
        <f>ROUND(E630*P630,2)</f>
        <v>0</v>
      </c>
      <c r="R630" s="244" t="s">
        <v>1115</v>
      </c>
      <c r="S630" s="244" t="s">
        <v>337</v>
      </c>
      <c r="T630" s="245" t="s">
        <v>338</v>
      </c>
      <c r="U630" s="222">
        <v>0.57499999999999996</v>
      </c>
      <c r="V630" s="222">
        <f>ROUND(E630*U630,2)</f>
        <v>21.85</v>
      </c>
      <c r="W630" s="222"/>
      <c r="X630" s="222" t="s">
        <v>339</v>
      </c>
      <c r="Y630" s="222" t="s">
        <v>340</v>
      </c>
      <c r="Z630" s="212"/>
      <c r="AA630" s="212"/>
      <c r="AB630" s="212"/>
      <c r="AC630" s="212"/>
      <c r="AD630" s="212"/>
      <c r="AE630" s="212"/>
      <c r="AF630" s="212"/>
      <c r="AG630" s="212" t="s">
        <v>341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2" x14ac:dyDescent="0.2">
      <c r="A631" s="219"/>
      <c r="B631" s="220"/>
      <c r="C631" s="254" t="s">
        <v>1116</v>
      </c>
      <c r="D631" s="226"/>
      <c r="E631" s="227">
        <v>38</v>
      </c>
      <c r="F631" s="222"/>
      <c r="G631" s="222"/>
      <c r="H631" s="222"/>
      <c r="I631" s="222"/>
      <c r="J631" s="222"/>
      <c r="K631" s="222"/>
      <c r="L631" s="222"/>
      <c r="M631" s="222"/>
      <c r="N631" s="221"/>
      <c r="O631" s="221"/>
      <c r="P631" s="221"/>
      <c r="Q631" s="221"/>
      <c r="R631" s="222"/>
      <c r="S631" s="222"/>
      <c r="T631" s="222"/>
      <c r="U631" s="222"/>
      <c r="V631" s="222"/>
      <c r="W631" s="222"/>
      <c r="X631" s="222"/>
      <c r="Y631" s="222"/>
      <c r="Z631" s="212"/>
      <c r="AA631" s="212"/>
      <c r="AB631" s="212"/>
      <c r="AC631" s="212"/>
      <c r="AD631" s="212"/>
      <c r="AE631" s="212"/>
      <c r="AF631" s="212"/>
      <c r="AG631" s="212" t="s">
        <v>347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2.5" outlineLevel="1" x14ac:dyDescent="0.2">
      <c r="A632" s="239">
        <v>161</v>
      </c>
      <c r="B632" s="240" t="s">
        <v>1117</v>
      </c>
      <c r="C632" s="251" t="s">
        <v>1118</v>
      </c>
      <c r="D632" s="241" t="s">
        <v>560</v>
      </c>
      <c r="E632" s="242">
        <v>4</v>
      </c>
      <c r="F632" s="243">
        <v>854</v>
      </c>
      <c r="G632" s="244">
        <f>ROUND(E632*F632,2)</f>
        <v>3416</v>
      </c>
      <c r="H632" s="243">
        <v>96.91</v>
      </c>
      <c r="I632" s="244">
        <f>ROUND(E632*H632,2)</f>
        <v>387.64</v>
      </c>
      <c r="J632" s="243">
        <v>757.09</v>
      </c>
      <c r="K632" s="244">
        <f>ROUND(E632*J632,2)</f>
        <v>3028.36</v>
      </c>
      <c r="L632" s="244">
        <v>21</v>
      </c>
      <c r="M632" s="244">
        <f>G632*(1+L632/100)</f>
        <v>4133.3599999999997</v>
      </c>
      <c r="N632" s="242">
        <v>1.65E-3</v>
      </c>
      <c r="O632" s="242">
        <f>ROUND(E632*N632,2)</f>
        <v>0.01</v>
      </c>
      <c r="P632" s="242">
        <v>0</v>
      </c>
      <c r="Q632" s="242">
        <f>ROUND(E632*P632,2)</f>
        <v>0</v>
      </c>
      <c r="R632" s="244" t="s">
        <v>1115</v>
      </c>
      <c r="S632" s="244" t="s">
        <v>337</v>
      </c>
      <c r="T632" s="245" t="s">
        <v>338</v>
      </c>
      <c r="U632" s="222">
        <v>1.0649</v>
      </c>
      <c r="V632" s="222">
        <f>ROUND(E632*U632,2)</f>
        <v>4.26</v>
      </c>
      <c r="W632" s="222"/>
      <c r="X632" s="222" t="s">
        <v>339</v>
      </c>
      <c r="Y632" s="222" t="s">
        <v>340</v>
      </c>
      <c r="Z632" s="212"/>
      <c r="AA632" s="212"/>
      <c r="AB632" s="212"/>
      <c r="AC632" s="212"/>
      <c r="AD632" s="212"/>
      <c r="AE632" s="212"/>
      <c r="AF632" s="212"/>
      <c r="AG632" s="212" t="s">
        <v>341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2" x14ac:dyDescent="0.2">
      <c r="A633" s="219"/>
      <c r="B633" s="220"/>
      <c r="C633" s="254" t="s">
        <v>1119</v>
      </c>
      <c r="D633" s="226"/>
      <c r="E633" s="227">
        <v>4</v>
      </c>
      <c r="F633" s="222"/>
      <c r="G633" s="222"/>
      <c r="H633" s="222"/>
      <c r="I633" s="222"/>
      <c r="J633" s="222"/>
      <c r="K633" s="222"/>
      <c r="L633" s="222"/>
      <c r="M633" s="222"/>
      <c r="N633" s="221"/>
      <c r="O633" s="221"/>
      <c r="P633" s="221"/>
      <c r="Q633" s="221"/>
      <c r="R633" s="222"/>
      <c r="S633" s="222"/>
      <c r="T633" s="222"/>
      <c r="U633" s="222"/>
      <c r="V633" s="222"/>
      <c r="W633" s="222"/>
      <c r="X633" s="222"/>
      <c r="Y633" s="222"/>
      <c r="Z633" s="212"/>
      <c r="AA633" s="212"/>
      <c r="AB633" s="212"/>
      <c r="AC633" s="212"/>
      <c r="AD633" s="212"/>
      <c r="AE633" s="212"/>
      <c r="AF633" s="212"/>
      <c r="AG633" s="212" t="s">
        <v>347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2.5" outlineLevel="1" x14ac:dyDescent="0.2">
      <c r="A634" s="239">
        <v>162</v>
      </c>
      <c r="B634" s="240" t="s">
        <v>1120</v>
      </c>
      <c r="C634" s="251" t="s">
        <v>1121</v>
      </c>
      <c r="D634" s="241" t="s">
        <v>383</v>
      </c>
      <c r="E634" s="242">
        <v>17.5</v>
      </c>
      <c r="F634" s="243">
        <v>2080</v>
      </c>
      <c r="G634" s="244">
        <f>ROUND(E634*F634,2)</f>
        <v>36400</v>
      </c>
      <c r="H634" s="243">
        <v>1125.75</v>
      </c>
      <c r="I634" s="244">
        <f>ROUND(E634*H634,2)</f>
        <v>19700.63</v>
      </c>
      <c r="J634" s="243">
        <v>954.25</v>
      </c>
      <c r="K634" s="244">
        <f>ROUND(E634*J634,2)</f>
        <v>16699.38</v>
      </c>
      <c r="L634" s="244">
        <v>21</v>
      </c>
      <c r="M634" s="244">
        <f>G634*(1+L634/100)</f>
        <v>44044</v>
      </c>
      <c r="N634" s="242">
        <v>8.7100000000000007E-3</v>
      </c>
      <c r="O634" s="242">
        <f>ROUND(E634*N634,2)</f>
        <v>0.15</v>
      </c>
      <c r="P634" s="242">
        <v>0</v>
      </c>
      <c r="Q634" s="242">
        <f>ROUND(E634*P634,2)</f>
        <v>0</v>
      </c>
      <c r="R634" s="244" t="s">
        <v>1115</v>
      </c>
      <c r="S634" s="244" t="s">
        <v>337</v>
      </c>
      <c r="T634" s="245" t="s">
        <v>338</v>
      </c>
      <c r="U634" s="222">
        <v>1.3109999999999999</v>
      </c>
      <c r="V634" s="222">
        <f>ROUND(E634*U634,2)</f>
        <v>22.94</v>
      </c>
      <c r="W634" s="222"/>
      <c r="X634" s="222" t="s">
        <v>339</v>
      </c>
      <c r="Y634" s="222" t="s">
        <v>340</v>
      </c>
      <c r="Z634" s="212"/>
      <c r="AA634" s="212"/>
      <c r="AB634" s="212"/>
      <c r="AC634" s="212"/>
      <c r="AD634" s="212"/>
      <c r="AE634" s="212"/>
      <c r="AF634" s="212"/>
      <c r="AG634" s="212" t="s">
        <v>341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2" x14ac:dyDescent="0.2">
      <c r="A635" s="219"/>
      <c r="B635" s="220"/>
      <c r="C635" s="252" t="s">
        <v>1122</v>
      </c>
      <c r="D635" s="246"/>
      <c r="E635" s="246"/>
      <c r="F635" s="246"/>
      <c r="G635" s="246"/>
      <c r="H635" s="222"/>
      <c r="I635" s="222"/>
      <c r="J635" s="222"/>
      <c r="K635" s="222"/>
      <c r="L635" s="222"/>
      <c r="M635" s="222"/>
      <c r="N635" s="221"/>
      <c r="O635" s="221"/>
      <c r="P635" s="221"/>
      <c r="Q635" s="221"/>
      <c r="R635" s="222"/>
      <c r="S635" s="222"/>
      <c r="T635" s="222"/>
      <c r="U635" s="222"/>
      <c r="V635" s="222"/>
      <c r="W635" s="222"/>
      <c r="X635" s="222"/>
      <c r="Y635" s="222"/>
      <c r="Z635" s="212"/>
      <c r="AA635" s="212"/>
      <c r="AB635" s="212"/>
      <c r="AC635" s="212"/>
      <c r="AD635" s="212"/>
      <c r="AE635" s="212"/>
      <c r="AF635" s="212"/>
      <c r="AG635" s="212" t="s">
        <v>343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2" x14ac:dyDescent="0.2">
      <c r="A636" s="219"/>
      <c r="B636" s="220"/>
      <c r="C636" s="253" t="s">
        <v>1123</v>
      </c>
      <c r="D636" s="247"/>
      <c r="E636" s="247"/>
      <c r="F636" s="247"/>
      <c r="G636" s="247"/>
      <c r="H636" s="222"/>
      <c r="I636" s="222"/>
      <c r="J636" s="222"/>
      <c r="K636" s="222"/>
      <c r="L636" s="222"/>
      <c r="M636" s="222"/>
      <c r="N636" s="221"/>
      <c r="O636" s="221"/>
      <c r="P636" s="221"/>
      <c r="Q636" s="221"/>
      <c r="R636" s="222"/>
      <c r="S636" s="222"/>
      <c r="T636" s="222"/>
      <c r="U636" s="222"/>
      <c r="V636" s="222"/>
      <c r="W636" s="222"/>
      <c r="X636" s="222"/>
      <c r="Y636" s="222"/>
      <c r="Z636" s="212"/>
      <c r="AA636" s="212"/>
      <c r="AB636" s="212"/>
      <c r="AC636" s="212"/>
      <c r="AD636" s="212"/>
      <c r="AE636" s="212"/>
      <c r="AF636" s="212"/>
      <c r="AG636" s="212" t="s">
        <v>345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2" x14ac:dyDescent="0.2">
      <c r="A637" s="219"/>
      <c r="B637" s="220"/>
      <c r="C637" s="254" t="s">
        <v>1124</v>
      </c>
      <c r="D637" s="226"/>
      <c r="E637" s="227">
        <v>17.5</v>
      </c>
      <c r="F637" s="222"/>
      <c r="G637" s="222"/>
      <c r="H637" s="222"/>
      <c r="I637" s="222"/>
      <c r="J637" s="222"/>
      <c r="K637" s="222"/>
      <c r="L637" s="222"/>
      <c r="M637" s="222"/>
      <c r="N637" s="221"/>
      <c r="O637" s="221"/>
      <c r="P637" s="221"/>
      <c r="Q637" s="221"/>
      <c r="R637" s="222"/>
      <c r="S637" s="222"/>
      <c r="T637" s="222"/>
      <c r="U637" s="222"/>
      <c r="V637" s="222"/>
      <c r="W637" s="222"/>
      <c r="X637" s="222"/>
      <c r="Y637" s="222"/>
      <c r="Z637" s="212"/>
      <c r="AA637" s="212"/>
      <c r="AB637" s="212"/>
      <c r="AC637" s="212"/>
      <c r="AD637" s="212"/>
      <c r="AE637" s="212"/>
      <c r="AF637" s="212"/>
      <c r="AG637" s="212" t="s">
        <v>347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22.5" outlineLevel="1" x14ac:dyDescent="0.2">
      <c r="A638" s="239">
        <v>163</v>
      </c>
      <c r="B638" s="240" t="s">
        <v>1125</v>
      </c>
      <c r="C638" s="251" t="s">
        <v>1126</v>
      </c>
      <c r="D638" s="241" t="s">
        <v>550</v>
      </c>
      <c r="E638" s="242">
        <v>38</v>
      </c>
      <c r="F638" s="243">
        <v>322</v>
      </c>
      <c r="G638" s="244">
        <f>ROUND(E638*F638,2)</f>
        <v>12236</v>
      </c>
      <c r="H638" s="243">
        <v>130.82</v>
      </c>
      <c r="I638" s="244">
        <f>ROUND(E638*H638,2)</f>
        <v>4971.16</v>
      </c>
      <c r="J638" s="243">
        <v>191.18</v>
      </c>
      <c r="K638" s="244">
        <f>ROUND(E638*J638,2)</f>
        <v>7264.84</v>
      </c>
      <c r="L638" s="244">
        <v>21</v>
      </c>
      <c r="M638" s="244">
        <f>G638*(1+L638/100)</f>
        <v>14805.56</v>
      </c>
      <c r="N638" s="242">
        <v>1.1900000000000001E-3</v>
      </c>
      <c r="O638" s="242">
        <f>ROUND(E638*N638,2)</f>
        <v>0.05</v>
      </c>
      <c r="P638" s="242">
        <v>0</v>
      </c>
      <c r="Q638" s="242">
        <f>ROUND(E638*P638,2)</f>
        <v>0</v>
      </c>
      <c r="R638" s="244" t="s">
        <v>1115</v>
      </c>
      <c r="S638" s="244" t="s">
        <v>337</v>
      </c>
      <c r="T638" s="245" t="s">
        <v>338</v>
      </c>
      <c r="U638" s="222">
        <v>0.28000000000000003</v>
      </c>
      <c r="V638" s="222">
        <f>ROUND(E638*U638,2)</f>
        <v>10.64</v>
      </c>
      <c r="W638" s="222"/>
      <c r="X638" s="222" t="s">
        <v>339</v>
      </c>
      <c r="Y638" s="222" t="s">
        <v>340</v>
      </c>
      <c r="Z638" s="212"/>
      <c r="AA638" s="212"/>
      <c r="AB638" s="212"/>
      <c r="AC638" s="212"/>
      <c r="AD638" s="212"/>
      <c r="AE638" s="212"/>
      <c r="AF638" s="212"/>
      <c r="AG638" s="212" t="s">
        <v>341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2" x14ac:dyDescent="0.2">
      <c r="A639" s="219"/>
      <c r="B639" s="220"/>
      <c r="C639" s="252" t="s">
        <v>1127</v>
      </c>
      <c r="D639" s="246"/>
      <c r="E639" s="246"/>
      <c r="F639" s="246"/>
      <c r="G639" s="246"/>
      <c r="H639" s="222"/>
      <c r="I639" s="222"/>
      <c r="J639" s="222"/>
      <c r="K639" s="222"/>
      <c r="L639" s="222"/>
      <c r="M639" s="222"/>
      <c r="N639" s="221"/>
      <c r="O639" s="221"/>
      <c r="P639" s="221"/>
      <c r="Q639" s="221"/>
      <c r="R639" s="222"/>
      <c r="S639" s="222"/>
      <c r="T639" s="222"/>
      <c r="U639" s="222"/>
      <c r="V639" s="222"/>
      <c r="W639" s="222"/>
      <c r="X639" s="222"/>
      <c r="Y639" s="222"/>
      <c r="Z639" s="212"/>
      <c r="AA639" s="212"/>
      <c r="AB639" s="212"/>
      <c r="AC639" s="212"/>
      <c r="AD639" s="212"/>
      <c r="AE639" s="212"/>
      <c r="AF639" s="212"/>
      <c r="AG639" s="212" t="s">
        <v>343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2" x14ac:dyDescent="0.2">
      <c r="A640" s="219"/>
      <c r="B640" s="220"/>
      <c r="C640" s="254" t="s">
        <v>1128</v>
      </c>
      <c r="D640" s="226"/>
      <c r="E640" s="227">
        <v>38</v>
      </c>
      <c r="F640" s="222"/>
      <c r="G640" s="222"/>
      <c r="H640" s="222"/>
      <c r="I640" s="222"/>
      <c r="J640" s="222"/>
      <c r="K640" s="222"/>
      <c r="L640" s="222"/>
      <c r="M640" s="222"/>
      <c r="N640" s="221"/>
      <c r="O640" s="221"/>
      <c r="P640" s="221"/>
      <c r="Q640" s="221"/>
      <c r="R640" s="222"/>
      <c r="S640" s="222"/>
      <c r="T640" s="222"/>
      <c r="U640" s="222"/>
      <c r="V640" s="222"/>
      <c r="W640" s="222"/>
      <c r="X640" s="222"/>
      <c r="Y640" s="222"/>
      <c r="Z640" s="212"/>
      <c r="AA640" s="212"/>
      <c r="AB640" s="212"/>
      <c r="AC640" s="212"/>
      <c r="AD640" s="212"/>
      <c r="AE640" s="212"/>
      <c r="AF640" s="212"/>
      <c r="AG640" s="212" t="s">
        <v>347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ht="22.5" outlineLevel="1" x14ac:dyDescent="0.2">
      <c r="A641" s="239">
        <v>164</v>
      </c>
      <c r="B641" s="240" t="s">
        <v>1125</v>
      </c>
      <c r="C641" s="251" t="s">
        <v>1126</v>
      </c>
      <c r="D641" s="241" t="s">
        <v>550</v>
      </c>
      <c r="E641" s="242">
        <v>7</v>
      </c>
      <c r="F641" s="243">
        <v>322</v>
      </c>
      <c r="G641" s="244">
        <f>ROUND(E641*F641,2)</f>
        <v>2254</v>
      </c>
      <c r="H641" s="243">
        <v>130.82</v>
      </c>
      <c r="I641" s="244">
        <f>ROUND(E641*H641,2)</f>
        <v>915.74</v>
      </c>
      <c r="J641" s="243">
        <v>191.18</v>
      </c>
      <c r="K641" s="244">
        <f>ROUND(E641*J641,2)</f>
        <v>1338.26</v>
      </c>
      <c r="L641" s="244">
        <v>21</v>
      </c>
      <c r="M641" s="244">
        <f>G641*(1+L641/100)</f>
        <v>2727.34</v>
      </c>
      <c r="N641" s="242">
        <v>1.1900000000000001E-3</v>
      </c>
      <c r="O641" s="242">
        <f>ROUND(E641*N641,2)</f>
        <v>0.01</v>
      </c>
      <c r="P641" s="242">
        <v>0</v>
      </c>
      <c r="Q641" s="242">
        <f>ROUND(E641*P641,2)</f>
        <v>0</v>
      </c>
      <c r="R641" s="244" t="s">
        <v>1115</v>
      </c>
      <c r="S641" s="244" t="s">
        <v>337</v>
      </c>
      <c r="T641" s="245" t="s">
        <v>338</v>
      </c>
      <c r="U641" s="222">
        <v>0.28000000000000003</v>
      </c>
      <c r="V641" s="222">
        <f>ROUND(E641*U641,2)</f>
        <v>1.96</v>
      </c>
      <c r="W641" s="222"/>
      <c r="X641" s="222" t="s">
        <v>339</v>
      </c>
      <c r="Y641" s="222" t="s">
        <v>340</v>
      </c>
      <c r="Z641" s="212"/>
      <c r="AA641" s="212"/>
      <c r="AB641" s="212"/>
      <c r="AC641" s="212"/>
      <c r="AD641" s="212"/>
      <c r="AE641" s="212"/>
      <c r="AF641" s="212"/>
      <c r="AG641" s="212" t="s">
        <v>341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2" x14ac:dyDescent="0.2">
      <c r="A642" s="219"/>
      <c r="B642" s="220"/>
      <c r="C642" s="252" t="s">
        <v>1127</v>
      </c>
      <c r="D642" s="246"/>
      <c r="E642" s="246"/>
      <c r="F642" s="246"/>
      <c r="G642" s="246"/>
      <c r="H642" s="222"/>
      <c r="I642" s="222"/>
      <c r="J642" s="222"/>
      <c r="K642" s="222"/>
      <c r="L642" s="222"/>
      <c r="M642" s="222"/>
      <c r="N642" s="221"/>
      <c r="O642" s="221"/>
      <c r="P642" s="221"/>
      <c r="Q642" s="221"/>
      <c r="R642" s="222"/>
      <c r="S642" s="222"/>
      <c r="T642" s="222"/>
      <c r="U642" s="222"/>
      <c r="V642" s="222"/>
      <c r="W642" s="222"/>
      <c r="X642" s="222"/>
      <c r="Y642" s="222"/>
      <c r="Z642" s="212"/>
      <c r="AA642" s="212"/>
      <c r="AB642" s="212"/>
      <c r="AC642" s="212"/>
      <c r="AD642" s="212"/>
      <c r="AE642" s="212"/>
      <c r="AF642" s="212"/>
      <c r="AG642" s="212" t="s">
        <v>343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2" x14ac:dyDescent="0.2">
      <c r="A643" s="219"/>
      <c r="B643" s="220"/>
      <c r="C643" s="254" t="s">
        <v>1129</v>
      </c>
      <c r="D643" s="226"/>
      <c r="E643" s="227">
        <v>7</v>
      </c>
      <c r="F643" s="222"/>
      <c r="G643" s="222"/>
      <c r="H643" s="222"/>
      <c r="I643" s="222"/>
      <c r="J643" s="222"/>
      <c r="K643" s="222"/>
      <c r="L643" s="222"/>
      <c r="M643" s="222"/>
      <c r="N643" s="221"/>
      <c r="O643" s="221"/>
      <c r="P643" s="221"/>
      <c r="Q643" s="221"/>
      <c r="R643" s="222"/>
      <c r="S643" s="222"/>
      <c r="T643" s="222"/>
      <c r="U643" s="222"/>
      <c r="V643" s="222"/>
      <c r="W643" s="222"/>
      <c r="X643" s="222"/>
      <c r="Y643" s="222"/>
      <c r="Z643" s="212"/>
      <c r="AA643" s="212"/>
      <c r="AB643" s="212"/>
      <c r="AC643" s="212"/>
      <c r="AD643" s="212"/>
      <c r="AE643" s="212"/>
      <c r="AF643" s="212"/>
      <c r="AG643" s="212" t="s">
        <v>347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2.5" outlineLevel="1" x14ac:dyDescent="0.2">
      <c r="A644" s="239">
        <v>165</v>
      </c>
      <c r="B644" s="240" t="s">
        <v>1130</v>
      </c>
      <c r="C644" s="251" t="s">
        <v>1131</v>
      </c>
      <c r="D644" s="241" t="s">
        <v>550</v>
      </c>
      <c r="E644" s="242">
        <v>56</v>
      </c>
      <c r="F644" s="243">
        <v>1030</v>
      </c>
      <c r="G644" s="244">
        <f>ROUND(E644*F644,2)</f>
        <v>57680</v>
      </c>
      <c r="H644" s="243">
        <v>587.42999999999995</v>
      </c>
      <c r="I644" s="244">
        <f>ROUND(E644*H644,2)</f>
        <v>32896.080000000002</v>
      </c>
      <c r="J644" s="243">
        <v>442.57</v>
      </c>
      <c r="K644" s="244">
        <f>ROUND(E644*J644,2)</f>
        <v>24783.919999999998</v>
      </c>
      <c r="L644" s="244">
        <v>21</v>
      </c>
      <c r="M644" s="244">
        <f>G644*(1+L644/100)</f>
        <v>69792.800000000003</v>
      </c>
      <c r="N644" s="242">
        <v>6.5100000000000002E-3</v>
      </c>
      <c r="O644" s="242">
        <f>ROUND(E644*N644,2)</f>
        <v>0.36</v>
      </c>
      <c r="P644" s="242">
        <v>0</v>
      </c>
      <c r="Q644" s="242">
        <f>ROUND(E644*P644,2)</f>
        <v>0</v>
      </c>
      <c r="R644" s="244" t="s">
        <v>1115</v>
      </c>
      <c r="S644" s="244" t="s">
        <v>337</v>
      </c>
      <c r="T644" s="245" t="s">
        <v>338</v>
      </c>
      <c r="U644" s="222">
        <v>0.60365000000000002</v>
      </c>
      <c r="V644" s="222">
        <f>ROUND(E644*U644,2)</f>
        <v>33.799999999999997</v>
      </c>
      <c r="W644" s="222"/>
      <c r="X644" s="222" t="s">
        <v>339</v>
      </c>
      <c r="Y644" s="222" t="s">
        <v>340</v>
      </c>
      <c r="Z644" s="212"/>
      <c r="AA644" s="212"/>
      <c r="AB644" s="212"/>
      <c r="AC644" s="212"/>
      <c r="AD644" s="212"/>
      <c r="AE644" s="212"/>
      <c r="AF644" s="212"/>
      <c r="AG644" s="212" t="s">
        <v>341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2" x14ac:dyDescent="0.2">
      <c r="A645" s="219"/>
      <c r="B645" s="220"/>
      <c r="C645" s="252" t="s">
        <v>1127</v>
      </c>
      <c r="D645" s="246"/>
      <c r="E645" s="246"/>
      <c r="F645" s="246"/>
      <c r="G645" s="246"/>
      <c r="H645" s="222"/>
      <c r="I645" s="222"/>
      <c r="J645" s="222"/>
      <c r="K645" s="222"/>
      <c r="L645" s="222"/>
      <c r="M645" s="222"/>
      <c r="N645" s="221"/>
      <c r="O645" s="221"/>
      <c r="P645" s="221"/>
      <c r="Q645" s="221"/>
      <c r="R645" s="222"/>
      <c r="S645" s="222"/>
      <c r="T645" s="222"/>
      <c r="U645" s="222"/>
      <c r="V645" s="222"/>
      <c r="W645" s="222"/>
      <c r="X645" s="222"/>
      <c r="Y645" s="222"/>
      <c r="Z645" s="212"/>
      <c r="AA645" s="212"/>
      <c r="AB645" s="212"/>
      <c r="AC645" s="212"/>
      <c r="AD645" s="212"/>
      <c r="AE645" s="212"/>
      <c r="AF645" s="212"/>
      <c r="AG645" s="212" t="s">
        <v>343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2" x14ac:dyDescent="0.2">
      <c r="A646" s="219"/>
      <c r="B646" s="220"/>
      <c r="C646" s="254" t="s">
        <v>1132</v>
      </c>
      <c r="D646" s="226"/>
      <c r="E646" s="227">
        <v>56</v>
      </c>
      <c r="F646" s="222"/>
      <c r="G646" s="222"/>
      <c r="H646" s="222"/>
      <c r="I646" s="222"/>
      <c r="J646" s="222"/>
      <c r="K646" s="222"/>
      <c r="L646" s="222"/>
      <c r="M646" s="222"/>
      <c r="N646" s="221"/>
      <c r="O646" s="221"/>
      <c r="P646" s="221"/>
      <c r="Q646" s="221"/>
      <c r="R646" s="222"/>
      <c r="S646" s="222"/>
      <c r="T646" s="222"/>
      <c r="U646" s="222"/>
      <c r="V646" s="222"/>
      <c r="W646" s="222"/>
      <c r="X646" s="222"/>
      <c r="Y646" s="222"/>
      <c r="Z646" s="212"/>
      <c r="AA646" s="212"/>
      <c r="AB646" s="212"/>
      <c r="AC646" s="212"/>
      <c r="AD646" s="212"/>
      <c r="AE646" s="212"/>
      <c r="AF646" s="212"/>
      <c r="AG646" s="212" t="s">
        <v>347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39">
        <v>166</v>
      </c>
      <c r="B647" s="240" t="s">
        <v>1133</v>
      </c>
      <c r="C647" s="251" t="s">
        <v>1134</v>
      </c>
      <c r="D647" s="241" t="s">
        <v>550</v>
      </c>
      <c r="E647" s="242">
        <v>7</v>
      </c>
      <c r="F647" s="243">
        <v>516</v>
      </c>
      <c r="G647" s="244">
        <f>ROUND(E647*F647,2)</f>
        <v>3612</v>
      </c>
      <c r="H647" s="243">
        <v>345.31</v>
      </c>
      <c r="I647" s="244">
        <f>ROUND(E647*H647,2)</f>
        <v>2417.17</v>
      </c>
      <c r="J647" s="243">
        <v>170.69</v>
      </c>
      <c r="K647" s="244">
        <f>ROUND(E647*J647,2)</f>
        <v>1194.83</v>
      </c>
      <c r="L647" s="244">
        <v>21</v>
      </c>
      <c r="M647" s="244">
        <f>G647*(1+L647/100)</f>
        <v>4370.5199999999995</v>
      </c>
      <c r="N647" s="242">
        <v>1.91E-3</v>
      </c>
      <c r="O647" s="242">
        <f>ROUND(E647*N647,2)</f>
        <v>0.01</v>
      </c>
      <c r="P647" s="242">
        <v>0</v>
      </c>
      <c r="Q647" s="242">
        <f>ROUND(E647*P647,2)</f>
        <v>0</v>
      </c>
      <c r="R647" s="244" t="s">
        <v>1115</v>
      </c>
      <c r="S647" s="244" t="s">
        <v>337</v>
      </c>
      <c r="T647" s="245" t="s">
        <v>338</v>
      </c>
      <c r="U647" s="222">
        <v>0.25</v>
      </c>
      <c r="V647" s="222">
        <f>ROUND(E647*U647,2)</f>
        <v>1.75</v>
      </c>
      <c r="W647" s="222"/>
      <c r="X647" s="222" t="s">
        <v>339</v>
      </c>
      <c r="Y647" s="222" t="s">
        <v>340</v>
      </c>
      <c r="Z647" s="212"/>
      <c r="AA647" s="212"/>
      <c r="AB647" s="212"/>
      <c r="AC647" s="212"/>
      <c r="AD647" s="212"/>
      <c r="AE647" s="212"/>
      <c r="AF647" s="212"/>
      <c r="AG647" s="212" t="s">
        <v>341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2" x14ac:dyDescent="0.2">
      <c r="A648" s="219"/>
      <c r="B648" s="220"/>
      <c r="C648" s="255" t="s">
        <v>1135</v>
      </c>
      <c r="D648" s="249"/>
      <c r="E648" s="249"/>
      <c r="F648" s="249"/>
      <c r="G648" s="249"/>
      <c r="H648" s="222"/>
      <c r="I648" s="222"/>
      <c r="J648" s="222"/>
      <c r="K648" s="222"/>
      <c r="L648" s="222"/>
      <c r="M648" s="222"/>
      <c r="N648" s="221"/>
      <c r="O648" s="221"/>
      <c r="P648" s="221"/>
      <c r="Q648" s="221"/>
      <c r="R648" s="222"/>
      <c r="S648" s="222"/>
      <c r="T648" s="222"/>
      <c r="U648" s="222"/>
      <c r="V648" s="222"/>
      <c r="W648" s="222"/>
      <c r="X648" s="222"/>
      <c r="Y648" s="222"/>
      <c r="Z648" s="212"/>
      <c r="AA648" s="212"/>
      <c r="AB648" s="212"/>
      <c r="AC648" s="212"/>
      <c r="AD648" s="212"/>
      <c r="AE648" s="212"/>
      <c r="AF648" s="212"/>
      <c r="AG648" s="212" t="s">
        <v>345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2" x14ac:dyDescent="0.2">
      <c r="A649" s="219"/>
      <c r="B649" s="220"/>
      <c r="C649" s="254" t="s">
        <v>1136</v>
      </c>
      <c r="D649" s="226"/>
      <c r="E649" s="227">
        <v>7</v>
      </c>
      <c r="F649" s="222"/>
      <c r="G649" s="222"/>
      <c r="H649" s="222"/>
      <c r="I649" s="222"/>
      <c r="J649" s="222"/>
      <c r="K649" s="222"/>
      <c r="L649" s="222"/>
      <c r="M649" s="222"/>
      <c r="N649" s="221"/>
      <c r="O649" s="221"/>
      <c r="P649" s="221"/>
      <c r="Q649" s="221"/>
      <c r="R649" s="222"/>
      <c r="S649" s="222"/>
      <c r="T649" s="222"/>
      <c r="U649" s="222"/>
      <c r="V649" s="222"/>
      <c r="W649" s="222"/>
      <c r="X649" s="222"/>
      <c r="Y649" s="222"/>
      <c r="Z649" s="212"/>
      <c r="AA649" s="212"/>
      <c r="AB649" s="212"/>
      <c r="AC649" s="212"/>
      <c r="AD649" s="212"/>
      <c r="AE649" s="212"/>
      <c r="AF649" s="212"/>
      <c r="AG649" s="212" t="s">
        <v>347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22.5" outlineLevel="1" x14ac:dyDescent="0.2">
      <c r="A650" s="239">
        <v>167</v>
      </c>
      <c r="B650" s="240" t="s">
        <v>1137</v>
      </c>
      <c r="C650" s="251" t="s">
        <v>1138</v>
      </c>
      <c r="D650" s="241" t="s">
        <v>550</v>
      </c>
      <c r="E650" s="242">
        <v>12</v>
      </c>
      <c r="F650" s="243">
        <v>631</v>
      </c>
      <c r="G650" s="244">
        <f>ROUND(E650*F650,2)</f>
        <v>7572</v>
      </c>
      <c r="H650" s="243">
        <v>481.46</v>
      </c>
      <c r="I650" s="244">
        <f>ROUND(E650*H650,2)</f>
        <v>5777.52</v>
      </c>
      <c r="J650" s="243">
        <v>149.54</v>
      </c>
      <c r="K650" s="244">
        <f>ROUND(E650*J650,2)</f>
        <v>1794.48</v>
      </c>
      <c r="L650" s="244">
        <v>21</v>
      </c>
      <c r="M650" s="244">
        <f>G650*(1+L650/100)</f>
        <v>9162.119999999999</v>
      </c>
      <c r="N650" s="242">
        <v>3.1700000000000001E-3</v>
      </c>
      <c r="O650" s="242">
        <f>ROUND(E650*N650,2)</f>
        <v>0.04</v>
      </c>
      <c r="P650" s="242">
        <v>0</v>
      </c>
      <c r="Q650" s="242">
        <f>ROUND(E650*P650,2)</f>
        <v>0</v>
      </c>
      <c r="R650" s="244" t="s">
        <v>1115</v>
      </c>
      <c r="S650" s="244" t="s">
        <v>337</v>
      </c>
      <c r="T650" s="245" t="s">
        <v>338</v>
      </c>
      <c r="U650" s="222">
        <v>0.219</v>
      </c>
      <c r="V650" s="222">
        <f>ROUND(E650*U650,2)</f>
        <v>2.63</v>
      </c>
      <c r="W650" s="222"/>
      <c r="X650" s="222" t="s">
        <v>339</v>
      </c>
      <c r="Y650" s="222" t="s">
        <v>340</v>
      </c>
      <c r="Z650" s="212"/>
      <c r="AA650" s="212"/>
      <c r="AB650" s="212"/>
      <c r="AC650" s="212"/>
      <c r="AD650" s="212"/>
      <c r="AE650" s="212"/>
      <c r="AF650" s="212"/>
      <c r="AG650" s="212" t="s">
        <v>341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2" x14ac:dyDescent="0.2">
      <c r="A651" s="219"/>
      <c r="B651" s="220"/>
      <c r="C651" s="255" t="s">
        <v>1139</v>
      </c>
      <c r="D651" s="249"/>
      <c r="E651" s="249"/>
      <c r="F651" s="249"/>
      <c r="G651" s="249"/>
      <c r="H651" s="222"/>
      <c r="I651" s="222"/>
      <c r="J651" s="222"/>
      <c r="K651" s="222"/>
      <c r="L651" s="222"/>
      <c r="M651" s="222"/>
      <c r="N651" s="221"/>
      <c r="O651" s="221"/>
      <c r="P651" s="221"/>
      <c r="Q651" s="221"/>
      <c r="R651" s="222"/>
      <c r="S651" s="222"/>
      <c r="T651" s="222"/>
      <c r="U651" s="222"/>
      <c r="V651" s="222"/>
      <c r="W651" s="222"/>
      <c r="X651" s="222"/>
      <c r="Y651" s="222"/>
      <c r="Z651" s="212"/>
      <c r="AA651" s="212"/>
      <c r="AB651" s="212"/>
      <c r="AC651" s="212"/>
      <c r="AD651" s="212"/>
      <c r="AE651" s="212"/>
      <c r="AF651" s="212"/>
      <c r="AG651" s="212" t="s">
        <v>345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2" x14ac:dyDescent="0.2">
      <c r="A652" s="219"/>
      <c r="B652" s="220"/>
      <c r="C652" s="254" t="s">
        <v>1140</v>
      </c>
      <c r="D652" s="226"/>
      <c r="E652" s="227">
        <v>12</v>
      </c>
      <c r="F652" s="222"/>
      <c r="G652" s="222"/>
      <c r="H652" s="222"/>
      <c r="I652" s="222"/>
      <c r="J652" s="222"/>
      <c r="K652" s="222"/>
      <c r="L652" s="222"/>
      <c r="M652" s="222"/>
      <c r="N652" s="221"/>
      <c r="O652" s="221"/>
      <c r="P652" s="221"/>
      <c r="Q652" s="221"/>
      <c r="R652" s="222"/>
      <c r="S652" s="222"/>
      <c r="T652" s="222"/>
      <c r="U652" s="222"/>
      <c r="V652" s="222"/>
      <c r="W652" s="222"/>
      <c r="X652" s="222"/>
      <c r="Y652" s="222"/>
      <c r="Z652" s="212"/>
      <c r="AA652" s="212"/>
      <c r="AB652" s="212"/>
      <c r="AC652" s="212"/>
      <c r="AD652" s="212"/>
      <c r="AE652" s="212"/>
      <c r="AF652" s="212"/>
      <c r="AG652" s="212" t="s">
        <v>347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33.75" outlineLevel="1" x14ac:dyDescent="0.2">
      <c r="A653" s="239">
        <v>168</v>
      </c>
      <c r="B653" s="240" t="s">
        <v>1141</v>
      </c>
      <c r="C653" s="251" t="s">
        <v>1142</v>
      </c>
      <c r="D653" s="241" t="s">
        <v>560</v>
      </c>
      <c r="E653" s="242">
        <v>3</v>
      </c>
      <c r="F653" s="243">
        <v>3175</v>
      </c>
      <c r="G653" s="244">
        <f>ROUND(E653*F653,2)</f>
        <v>9525</v>
      </c>
      <c r="H653" s="243">
        <v>2987.25</v>
      </c>
      <c r="I653" s="244">
        <f>ROUND(E653*H653,2)</f>
        <v>8961.75</v>
      </c>
      <c r="J653" s="243">
        <v>187.75</v>
      </c>
      <c r="K653" s="244">
        <f>ROUND(E653*J653,2)</f>
        <v>563.25</v>
      </c>
      <c r="L653" s="244">
        <v>21</v>
      </c>
      <c r="M653" s="244">
        <f>G653*(1+L653/100)</f>
        <v>11525.25</v>
      </c>
      <c r="N653" s="242">
        <v>1.72E-3</v>
      </c>
      <c r="O653" s="242">
        <f>ROUND(E653*N653,2)</f>
        <v>0.01</v>
      </c>
      <c r="P653" s="242">
        <v>0</v>
      </c>
      <c r="Q653" s="242">
        <f>ROUND(E653*P653,2)</f>
        <v>0</v>
      </c>
      <c r="R653" s="244" t="s">
        <v>1115</v>
      </c>
      <c r="S653" s="244" t="s">
        <v>337</v>
      </c>
      <c r="T653" s="245" t="s">
        <v>338</v>
      </c>
      <c r="U653" s="222">
        <v>0.28899999999999998</v>
      </c>
      <c r="V653" s="222">
        <f>ROUND(E653*U653,2)</f>
        <v>0.87</v>
      </c>
      <c r="W653" s="222"/>
      <c r="X653" s="222" t="s">
        <v>339</v>
      </c>
      <c r="Y653" s="222" t="s">
        <v>340</v>
      </c>
      <c r="Z653" s="212"/>
      <c r="AA653" s="212"/>
      <c r="AB653" s="212"/>
      <c r="AC653" s="212"/>
      <c r="AD653" s="212"/>
      <c r="AE653" s="212"/>
      <c r="AF653" s="212"/>
      <c r="AG653" s="212" t="s">
        <v>341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2" x14ac:dyDescent="0.2">
      <c r="A654" s="219"/>
      <c r="B654" s="220"/>
      <c r="C654" s="255" t="s">
        <v>1143</v>
      </c>
      <c r="D654" s="249"/>
      <c r="E654" s="249"/>
      <c r="F654" s="249"/>
      <c r="G654" s="249"/>
      <c r="H654" s="222"/>
      <c r="I654" s="222"/>
      <c r="J654" s="222"/>
      <c r="K654" s="222"/>
      <c r="L654" s="222"/>
      <c r="M654" s="222"/>
      <c r="N654" s="221"/>
      <c r="O654" s="221"/>
      <c r="P654" s="221"/>
      <c r="Q654" s="221"/>
      <c r="R654" s="222"/>
      <c r="S654" s="222"/>
      <c r="T654" s="222"/>
      <c r="U654" s="222"/>
      <c r="V654" s="222"/>
      <c r="W654" s="222"/>
      <c r="X654" s="222"/>
      <c r="Y654" s="222"/>
      <c r="Z654" s="212"/>
      <c r="AA654" s="212"/>
      <c r="AB654" s="212"/>
      <c r="AC654" s="212"/>
      <c r="AD654" s="212"/>
      <c r="AE654" s="212"/>
      <c r="AF654" s="212"/>
      <c r="AG654" s="212" t="s">
        <v>345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2.5" outlineLevel="1" x14ac:dyDescent="0.2">
      <c r="A655" s="239">
        <v>169</v>
      </c>
      <c r="B655" s="240" t="s">
        <v>1144</v>
      </c>
      <c r="C655" s="251" t="s">
        <v>1145</v>
      </c>
      <c r="D655" s="241" t="s">
        <v>550</v>
      </c>
      <c r="E655" s="242">
        <v>15.85</v>
      </c>
      <c r="F655" s="243">
        <v>532</v>
      </c>
      <c r="G655" s="244">
        <f>ROUND(E655*F655,2)</f>
        <v>8432.2000000000007</v>
      </c>
      <c r="H655" s="243">
        <v>269.5</v>
      </c>
      <c r="I655" s="244">
        <f>ROUND(E655*H655,2)</f>
        <v>4271.58</v>
      </c>
      <c r="J655" s="243">
        <v>262.5</v>
      </c>
      <c r="K655" s="244">
        <f>ROUND(E655*J655,2)</f>
        <v>4160.63</v>
      </c>
      <c r="L655" s="244">
        <v>21</v>
      </c>
      <c r="M655" s="244">
        <f>G655*(1+L655/100)</f>
        <v>10202.962000000001</v>
      </c>
      <c r="N655" s="242">
        <v>2.96E-3</v>
      </c>
      <c r="O655" s="242">
        <f>ROUND(E655*N655,2)</f>
        <v>0.05</v>
      </c>
      <c r="P655" s="242">
        <v>0</v>
      </c>
      <c r="Q655" s="242">
        <f>ROUND(E655*P655,2)</f>
        <v>0</v>
      </c>
      <c r="R655" s="244" t="s">
        <v>1115</v>
      </c>
      <c r="S655" s="244" t="s">
        <v>337</v>
      </c>
      <c r="T655" s="245" t="s">
        <v>338</v>
      </c>
      <c r="U655" s="222">
        <v>0.36799999999999999</v>
      </c>
      <c r="V655" s="222">
        <f>ROUND(E655*U655,2)</f>
        <v>5.83</v>
      </c>
      <c r="W655" s="222"/>
      <c r="X655" s="222" t="s">
        <v>339</v>
      </c>
      <c r="Y655" s="222" t="s">
        <v>340</v>
      </c>
      <c r="Z655" s="212"/>
      <c r="AA655" s="212"/>
      <c r="AB655" s="212"/>
      <c r="AC655" s="212"/>
      <c r="AD655" s="212"/>
      <c r="AE655" s="212"/>
      <c r="AF655" s="212"/>
      <c r="AG655" s="212" t="s">
        <v>341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2" x14ac:dyDescent="0.2">
      <c r="A656" s="219"/>
      <c r="B656" s="220"/>
      <c r="C656" s="252" t="s">
        <v>1146</v>
      </c>
      <c r="D656" s="246"/>
      <c r="E656" s="246"/>
      <c r="F656" s="246"/>
      <c r="G656" s="246"/>
      <c r="H656" s="222"/>
      <c r="I656" s="222"/>
      <c r="J656" s="222"/>
      <c r="K656" s="222"/>
      <c r="L656" s="222"/>
      <c r="M656" s="222"/>
      <c r="N656" s="221"/>
      <c r="O656" s="221"/>
      <c r="P656" s="221"/>
      <c r="Q656" s="221"/>
      <c r="R656" s="222"/>
      <c r="S656" s="222"/>
      <c r="T656" s="222"/>
      <c r="U656" s="222"/>
      <c r="V656" s="222"/>
      <c r="W656" s="222"/>
      <c r="X656" s="222"/>
      <c r="Y656" s="222"/>
      <c r="Z656" s="212"/>
      <c r="AA656" s="212"/>
      <c r="AB656" s="212"/>
      <c r="AC656" s="212"/>
      <c r="AD656" s="212"/>
      <c r="AE656" s="212"/>
      <c r="AF656" s="212"/>
      <c r="AG656" s="212" t="s">
        <v>343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2" x14ac:dyDescent="0.2">
      <c r="A657" s="219"/>
      <c r="B657" s="220"/>
      <c r="C657" s="254" t="s">
        <v>1147</v>
      </c>
      <c r="D657" s="226"/>
      <c r="E657" s="227">
        <v>2.75</v>
      </c>
      <c r="F657" s="222"/>
      <c r="G657" s="222"/>
      <c r="H657" s="222"/>
      <c r="I657" s="222"/>
      <c r="J657" s="222"/>
      <c r="K657" s="222"/>
      <c r="L657" s="222"/>
      <c r="M657" s="222"/>
      <c r="N657" s="221"/>
      <c r="O657" s="221"/>
      <c r="P657" s="221"/>
      <c r="Q657" s="221"/>
      <c r="R657" s="222"/>
      <c r="S657" s="222"/>
      <c r="T657" s="222"/>
      <c r="U657" s="222"/>
      <c r="V657" s="222"/>
      <c r="W657" s="222"/>
      <c r="X657" s="222"/>
      <c r="Y657" s="222"/>
      <c r="Z657" s="212"/>
      <c r="AA657" s="212"/>
      <c r="AB657" s="212"/>
      <c r="AC657" s="212"/>
      <c r="AD657" s="212"/>
      <c r="AE657" s="212"/>
      <c r="AF657" s="212"/>
      <c r="AG657" s="212" t="s">
        <v>347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3" x14ac:dyDescent="0.2">
      <c r="A658" s="219"/>
      <c r="B658" s="220"/>
      <c r="C658" s="254" t="s">
        <v>1148</v>
      </c>
      <c r="D658" s="226"/>
      <c r="E658" s="227">
        <v>11.2</v>
      </c>
      <c r="F658" s="222"/>
      <c r="G658" s="222"/>
      <c r="H658" s="222"/>
      <c r="I658" s="222"/>
      <c r="J658" s="222"/>
      <c r="K658" s="222"/>
      <c r="L658" s="222"/>
      <c r="M658" s="222"/>
      <c r="N658" s="221"/>
      <c r="O658" s="221"/>
      <c r="P658" s="221"/>
      <c r="Q658" s="221"/>
      <c r="R658" s="222"/>
      <c r="S658" s="222"/>
      <c r="T658" s="222"/>
      <c r="U658" s="222"/>
      <c r="V658" s="222"/>
      <c r="W658" s="222"/>
      <c r="X658" s="222"/>
      <c r="Y658" s="222"/>
      <c r="Z658" s="212"/>
      <c r="AA658" s="212"/>
      <c r="AB658" s="212"/>
      <c r="AC658" s="212"/>
      <c r="AD658" s="212"/>
      <c r="AE658" s="212"/>
      <c r="AF658" s="212"/>
      <c r="AG658" s="212" t="s">
        <v>347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3" x14ac:dyDescent="0.2">
      <c r="A659" s="219"/>
      <c r="B659" s="220"/>
      <c r="C659" s="254" t="s">
        <v>1149</v>
      </c>
      <c r="D659" s="226"/>
      <c r="E659" s="227">
        <v>1.1000000000000001</v>
      </c>
      <c r="F659" s="222"/>
      <c r="G659" s="222"/>
      <c r="H659" s="222"/>
      <c r="I659" s="222"/>
      <c r="J659" s="222"/>
      <c r="K659" s="222"/>
      <c r="L659" s="222"/>
      <c r="M659" s="222"/>
      <c r="N659" s="221"/>
      <c r="O659" s="221"/>
      <c r="P659" s="221"/>
      <c r="Q659" s="221"/>
      <c r="R659" s="222"/>
      <c r="S659" s="222"/>
      <c r="T659" s="222"/>
      <c r="U659" s="222"/>
      <c r="V659" s="222"/>
      <c r="W659" s="222"/>
      <c r="X659" s="222"/>
      <c r="Y659" s="222"/>
      <c r="Z659" s="212"/>
      <c r="AA659" s="212"/>
      <c r="AB659" s="212"/>
      <c r="AC659" s="212"/>
      <c r="AD659" s="212"/>
      <c r="AE659" s="212"/>
      <c r="AF659" s="212"/>
      <c r="AG659" s="212" t="s">
        <v>347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3" x14ac:dyDescent="0.2">
      <c r="A660" s="219"/>
      <c r="B660" s="220"/>
      <c r="C660" s="254" t="s">
        <v>1150</v>
      </c>
      <c r="D660" s="226"/>
      <c r="E660" s="227">
        <v>0.8</v>
      </c>
      <c r="F660" s="222"/>
      <c r="G660" s="222"/>
      <c r="H660" s="222"/>
      <c r="I660" s="222"/>
      <c r="J660" s="222"/>
      <c r="K660" s="222"/>
      <c r="L660" s="222"/>
      <c r="M660" s="222"/>
      <c r="N660" s="221"/>
      <c r="O660" s="221"/>
      <c r="P660" s="221"/>
      <c r="Q660" s="221"/>
      <c r="R660" s="222"/>
      <c r="S660" s="222"/>
      <c r="T660" s="222"/>
      <c r="U660" s="222"/>
      <c r="V660" s="222"/>
      <c r="W660" s="222"/>
      <c r="X660" s="222"/>
      <c r="Y660" s="222"/>
      <c r="Z660" s="212"/>
      <c r="AA660" s="212"/>
      <c r="AB660" s="212"/>
      <c r="AC660" s="212"/>
      <c r="AD660" s="212"/>
      <c r="AE660" s="212"/>
      <c r="AF660" s="212"/>
      <c r="AG660" s="212" t="s">
        <v>347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61">
        <v>170</v>
      </c>
      <c r="B661" s="262" t="s">
        <v>1151</v>
      </c>
      <c r="C661" s="268" t="s">
        <v>1152</v>
      </c>
      <c r="D661" s="263" t="s">
        <v>550</v>
      </c>
      <c r="E661" s="264">
        <v>21</v>
      </c>
      <c r="F661" s="265">
        <v>450</v>
      </c>
      <c r="G661" s="266">
        <f>ROUND(E661*F661,2)</f>
        <v>9450</v>
      </c>
      <c r="H661" s="265">
        <v>0</v>
      </c>
      <c r="I661" s="266">
        <f>ROUND(E661*H661,2)</f>
        <v>0</v>
      </c>
      <c r="J661" s="265">
        <v>450</v>
      </c>
      <c r="K661" s="266">
        <f>ROUND(E661*J661,2)</f>
        <v>9450</v>
      </c>
      <c r="L661" s="266">
        <v>21</v>
      </c>
      <c r="M661" s="266">
        <f>G661*(1+L661/100)</f>
        <v>11434.5</v>
      </c>
      <c r="N661" s="264">
        <v>0</v>
      </c>
      <c r="O661" s="264">
        <f>ROUND(E661*N661,2)</f>
        <v>0</v>
      </c>
      <c r="P661" s="264">
        <v>0</v>
      </c>
      <c r="Q661" s="264">
        <f>ROUND(E661*P661,2)</f>
        <v>0</v>
      </c>
      <c r="R661" s="266"/>
      <c r="S661" s="266" t="s">
        <v>365</v>
      </c>
      <c r="T661" s="267" t="s">
        <v>366</v>
      </c>
      <c r="U661" s="222">
        <v>0</v>
      </c>
      <c r="V661" s="222">
        <f>ROUND(E661*U661,2)</f>
        <v>0</v>
      </c>
      <c r="W661" s="222"/>
      <c r="X661" s="222" t="s">
        <v>339</v>
      </c>
      <c r="Y661" s="222" t="s">
        <v>340</v>
      </c>
      <c r="Z661" s="212"/>
      <c r="AA661" s="212"/>
      <c r="AB661" s="212"/>
      <c r="AC661" s="212"/>
      <c r="AD661" s="212"/>
      <c r="AE661" s="212"/>
      <c r="AF661" s="212"/>
      <c r="AG661" s="212" t="s">
        <v>341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39">
        <v>171</v>
      </c>
      <c r="B662" s="240" t="s">
        <v>1153</v>
      </c>
      <c r="C662" s="251" t="s">
        <v>1154</v>
      </c>
      <c r="D662" s="241" t="s">
        <v>350</v>
      </c>
      <c r="E662" s="242">
        <v>1.3140799999999999</v>
      </c>
      <c r="F662" s="243">
        <v>2595</v>
      </c>
      <c r="G662" s="244">
        <f>ROUND(E662*F662,2)</f>
        <v>3410.04</v>
      </c>
      <c r="H662" s="243">
        <v>0</v>
      </c>
      <c r="I662" s="244">
        <f>ROUND(E662*H662,2)</f>
        <v>0</v>
      </c>
      <c r="J662" s="243">
        <v>2595</v>
      </c>
      <c r="K662" s="244">
        <f>ROUND(E662*J662,2)</f>
        <v>3410.04</v>
      </c>
      <c r="L662" s="244">
        <v>21</v>
      </c>
      <c r="M662" s="244">
        <f>G662*(1+L662/100)</f>
        <v>4126.1484</v>
      </c>
      <c r="N662" s="242">
        <v>0</v>
      </c>
      <c r="O662" s="242">
        <f>ROUND(E662*N662,2)</f>
        <v>0</v>
      </c>
      <c r="P662" s="242">
        <v>0</v>
      </c>
      <c r="Q662" s="242">
        <f>ROUND(E662*P662,2)</f>
        <v>0</v>
      </c>
      <c r="R662" s="244" t="s">
        <v>1115</v>
      </c>
      <c r="S662" s="244" t="s">
        <v>337</v>
      </c>
      <c r="T662" s="245" t="s">
        <v>338</v>
      </c>
      <c r="U662" s="222">
        <v>4.82</v>
      </c>
      <c r="V662" s="222">
        <f>ROUND(E662*U662,2)</f>
        <v>6.33</v>
      </c>
      <c r="W662" s="222"/>
      <c r="X662" s="222" t="s">
        <v>1020</v>
      </c>
      <c r="Y662" s="222" t="s">
        <v>340</v>
      </c>
      <c r="Z662" s="212"/>
      <c r="AA662" s="212"/>
      <c r="AB662" s="212"/>
      <c r="AC662" s="212"/>
      <c r="AD662" s="212"/>
      <c r="AE662" s="212"/>
      <c r="AF662" s="212"/>
      <c r="AG662" s="212" t="s">
        <v>1021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2" x14ac:dyDescent="0.2">
      <c r="A663" s="219"/>
      <c r="B663" s="220"/>
      <c r="C663" s="252" t="s">
        <v>1073</v>
      </c>
      <c r="D663" s="246"/>
      <c r="E663" s="246"/>
      <c r="F663" s="246"/>
      <c r="G663" s="246"/>
      <c r="H663" s="222"/>
      <c r="I663" s="222"/>
      <c r="J663" s="222"/>
      <c r="K663" s="222"/>
      <c r="L663" s="222"/>
      <c r="M663" s="222"/>
      <c r="N663" s="221"/>
      <c r="O663" s="221"/>
      <c r="P663" s="221"/>
      <c r="Q663" s="221"/>
      <c r="R663" s="222"/>
      <c r="S663" s="222"/>
      <c r="T663" s="222"/>
      <c r="U663" s="222"/>
      <c r="V663" s="222"/>
      <c r="W663" s="222"/>
      <c r="X663" s="222"/>
      <c r="Y663" s="222"/>
      <c r="Z663" s="212"/>
      <c r="AA663" s="212"/>
      <c r="AB663" s="212"/>
      <c r="AC663" s="212"/>
      <c r="AD663" s="212"/>
      <c r="AE663" s="212"/>
      <c r="AF663" s="212"/>
      <c r="AG663" s="212" t="s">
        <v>343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x14ac:dyDescent="0.2">
      <c r="A664" s="229" t="s">
        <v>331</v>
      </c>
      <c r="B664" s="230" t="s">
        <v>242</v>
      </c>
      <c r="C664" s="250" t="s">
        <v>243</v>
      </c>
      <c r="D664" s="231"/>
      <c r="E664" s="232"/>
      <c r="F664" s="233"/>
      <c r="G664" s="233">
        <f>SUMIF(AG665:AG704,"&lt;&gt;NOR",G665:G704)</f>
        <v>123238.89</v>
      </c>
      <c r="H664" s="233"/>
      <c r="I664" s="233">
        <f>SUM(I665:I704)</f>
        <v>96199.14</v>
      </c>
      <c r="J664" s="233"/>
      <c r="K664" s="233">
        <f>SUM(K665:K704)</f>
        <v>27039.75</v>
      </c>
      <c r="L664" s="233"/>
      <c r="M664" s="233">
        <f>SUM(M665:M704)</f>
        <v>149119.05690000003</v>
      </c>
      <c r="N664" s="232"/>
      <c r="O664" s="232">
        <f>SUM(O665:O704)</f>
        <v>0.36</v>
      </c>
      <c r="P664" s="232"/>
      <c r="Q664" s="232">
        <f>SUM(Q665:Q704)</f>
        <v>0</v>
      </c>
      <c r="R664" s="233"/>
      <c r="S664" s="233"/>
      <c r="T664" s="234"/>
      <c r="U664" s="228"/>
      <c r="V664" s="228">
        <f>SUM(V665:V704)</f>
        <v>42.44</v>
      </c>
      <c r="W664" s="228"/>
      <c r="X664" s="228"/>
      <c r="Y664" s="228"/>
      <c r="AG664" t="s">
        <v>332</v>
      </c>
    </row>
    <row r="665" spans="1:60" ht="22.5" outlineLevel="1" x14ac:dyDescent="0.2">
      <c r="A665" s="239">
        <v>172</v>
      </c>
      <c r="B665" s="240" t="s">
        <v>1155</v>
      </c>
      <c r="C665" s="251" t="s">
        <v>1156</v>
      </c>
      <c r="D665" s="241" t="s">
        <v>560</v>
      </c>
      <c r="E665" s="242">
        <v>16</v>
      </c>
      <c r="F665" s="243">
        <v>844</v>
      </c>
      <c r="G665" s="244">
        <f>ROUND(E665*F665,2)</f>
        <v>13504</v>
      </c>
      <c r="H665" s="243">
        <v>0</v>
      </c>
      <c r="I665" s="244">
        <f>ROUND(E665*H665,2)</f>
        <v>0</v>
      </c>
      <c r="J665" s="243">
        <v>844</v>
      </c>
      <c r="K665" s="244">
        <f>ROUND(E665*J665,2)</f>
        <v>13504</v>
      </c>
      <c r="L665" s="244">
        <v>21</v>
      </c>
      <c r="M665" s="244">
        <f>G665*(1+L665/100)</f>
        <v>16339.84</v>
      </c>
      <c r="N665" s="242">
        <v>0</v>
      </c>
      <c r="O665" s="242">
        <f>ROUND(E665*N665,2)</f>
        <v>0</v>
      </c>
      <c r="P665" s="242">
        <v>0</v>
      </c>
      <c r="Q665" s="242">
        <f>ROUND(E665*P665,2)</f>
        <v>0</v>
      </c>
      <c r="R665" s="244" t="s">
        <v>1157</v>
      </c>
      <c r="S665" s="244" t="s">
        <v>337</v>
      </c>
      <c r="T665" s="245" t="s">
        <v>338</v>
      </c>
      <c r="U665" s="222">
        <v>1.45</v>
      </c>
      <c r="V665" s="222">
        <f>ROUND(E665*U665,2)</f>
        <v>23.2</v>
      </c>
      <c r="W665" s="222"/>
      <c r="X665" s="222" t="s">
        <v>339</v>
      </c>
      <c r="Y665" s="222" t="s">
        <v>340</v>
      </c>
      <c r="Z665" s="212"/>
      <c r="AA665" s="212"/>
      <c r="AB665" s="212"/>
      <c r="AC665" s="212"/>
      <c r="AD665" s="212"/>
      <c r="AE665" s="212"/>
      <c r="AF665" s="212"/>
      <c r="AG665" s="212" t="s">
        <v>341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2" x14ac:dyDescent="0.2">
      <c r="A666" s="219"/>
      <c r="B666" s="220"/>
      <c r="C666" s="254" t="s">
        <v>921</v>
      </c>
      <c r="D666" s="226"/>
      <c r="E666" s="227">
        <v>1</v>
      </c>
      <c r="F666" s="222"/>
      <c r="G666" s="222"/>
      <c r="H666" s="222"/>
      <c r="I666" s="222"/>
      <c r="J666" s="222"/>
      <c r="K666" s="222"/>
      <c r="L666" s="222"/>
      <c r="M666" s="222"/>
      <c r="N666" s="221"/>
      <c r="O666" s="221"/>
      <c r="P666" s="221"/>
      <c r="Q666" s="221"/>
      <c r="R666" s="222"/>
      <c r="S666" s="222"/>
      <c r="T666" s="222"/>
      <c r="U666" s="222"/>
      <c r="V666" s="222"/>
      <c r="W666" s="222"/>
      <c r="X666" s="222"/>
      <c r="Y666" s="222"/>
      <c r="Z666" s="212"/>
      <c r="AA666" s="212"/>
      <c r="AB666" s="212"/>
      <c r="AC666" s="212"/>
      <c r="AD666" s="212"/>
      <c r="AE666" s="212"/>
      <c r="AF666" s="212"/>
      <c r="AG666" s="212" t="s">
        <v>347</v>
      </c>
      <c r="AH666" s="212">
        <v>5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3" x14ac:dyDescent="0.2">
      <c r="A667" s="219"/>
      <c r="B667" s="220"/>
      <c r="C667" s="254" t="s">
        <v>904</v>
      </c>
      <c r="D667" s="226"/>
      <c r="E667" s="227">
        <v>1</v>
      </c>
      <c r="F667" s="222"/>
      <c r="G667" s="222"/>
      <c r="H667" s="222"/>
      <c r="I667" s="222"/>
      <c r="J667" s="222"/>
      <c r="K667" s="222"/>
      <c r="L667" s="222"/>
      <c r="M667" s="222"/>
      <c r="N667" s="221"/>
      <c r="O667" s="221"/>
      <c r="P667" s="221"/>
      <c r="Q667" s="221"/>
      <c r="R667" s="222"/>
      <c r="S667" s="222"/>
      <c r="T667" s="222"/>
      <c r="U667" s="222"/>
      <c r="V667" s="222"/>
      <c r="W667" s="222"/>
      <c r="X667" s="222"/>
      <c r="Y667" s="222"/>
      <c r="Z667" s="212"/>
      <c r="AA667" s="212"/>
      <c r="AB667" s="212"/>
      <c r="AC667" s="212"/>
      <c r="AD667" s="212"/>
      <c r="AE667" s="212"/>
      <c r="AF667" s="212"/>
      <c r="AG667" s="212" t="s">
        <v>347</v>
      </c>
      <c r="AH667" s="212">
        <v>5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3" x14ac:dyDescent="0.2">
      <c r="A668" s="219"/>
      <c r="B668" s="220"/>
      <c r="C668" s="254" t="s">
        <v>909</v>
      </c>
      <c r="D668" s="226"/>
      <c r="E668" s="227">
        <v>3</v>
      </c>
      <c r="F668" s="222"/>
      <c r="G668" s="222"/>
      <c r="H668" s="222"/>
      <c r="I668" s="222"/>
      <c r="J668" s="222"/>
      <c r="K668" s="222"/>
      <c r="L668" s="222"/>
      <c r="M668" s="222"/>
      <c r="N668" s="221"/>
      <c r="O668" s="221"/>
      <c r="P668" s="221"/>
      <c r="Q668" s="221"/>
      <c r="R668" s="222"/>
      <c r="S668" s="222"/>
      <c r="T668" s="222"/>
      <c r="U668" s="222"/>
      <c r="V668" s="222"/>
      <c r="W668" s="222"/>
      <c r="X668" s="222"/>
      <c r="Y668" s="222"/>
      <c r="Z668" s="212"/>
      <c r="AA668" s="212"/>
      <c r="AB668" s="212"/>
      <c r="AC668" s="212"/>
      <c r="AD668" s="212"/>
      <c r="AE668" s="212"/>
      <c r="AF668" s="212"/>
      <c r="AG668" s="212" t="s">
        <v>347</v>
      </c>
      <c r="AH668" s="212">
        <v>5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3" x14ac:dyDescent="0.2">
      <c r="A669" s="219"/>
      <c r="B669" s="220"/>
      <c r="C669" s="254" t="s">
        <v>910</v>
      </c>
      <c r="D669" s="226"/>
      <c r="E669" s="227">
        <v>1</v>
      </c>
      <c r="F669" s="222"/>
      <c r="G669" s="222"/>
      <c r="H669" s="222"/>
      <c r="I669" s="222"/>
      <c r="J669" s="222"/>
      <c r="K669" s="222"/>
      <c r="L669" s="222"/>
      <c r="M669" s="222"/>
      <c r="N669" s="221"/>
      <c r="O669" s="221"/>
      <c r="P669" s="221"/>
      <c r="Q669" s="221"/>
      <c r="R669" s="222"/>
      <c r="S669" s="222"/>
      <c r="T669" s="222"/>
      <c r="U669" s="222"/>
      <c r="V669" s="222"/>
      <c r="W669" s="222"/>
      <c r="X669" s="222"/>
      <c r="Y669" s="222"/>
      <c r="Z669" s="212"/>
      <c r="AA669" s="212"/>
      <c r="AB669" s="212"/>
      <c r="AC669" s="212"/>
      <c r="AD669" s="212"/>
      <c r="AE669" s="212"/>
      <c r="AF669" s="212"/>
      <c r="AG669" s="212" t="s">
        <v>347</v>
      </c>
      <c r="AH669" s="212">
        <v>5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3" x14ac:dyDescent="0.2">
      <c r="A670" s="219"/>
      <c r="B670" s="220"/>
      <c r="C670" s="254" t="s">
        <v>911</v>
      </c>
      <c r="D670" s="226"/>
      <c r="E670" s="227">
        <v>1</v>
      </c>
      <c r="F670" s="222"/>
      <c r="G670" s="222"/>
      <c r="H670" s="222"/>
      <c r="I670" s="222"/>
      <c r="J670" s="222"/>
      <c r="K670" s="222"/>
      <c r="L670" s="222"/>
      <c r="M670" s="222"/>
      <c r="N670" s="221"/>
      <c r="O670" s="221"/>
      <c r="P670" s="221"/>
      <c r="Q670" s="221"/>
      <c r="R670" s="222"/>
      <c r="S670" s="222"/>
      <c r="T670" s="222"/>
      <c r="U670" s="222"/>
      <c r="V670" s="222"/>
      <c r="W670" s="222"/>
      <c r="X670" s="222"/>
      <c r="Y670" s="222"/>
      <c r="Z670" s="212"/>
      <c r="AA670" s="212"/>
      <c r="AB670" s="212"/>
      <c r="AC670" s="212"/>
      <c r="AD670" s="212"/>
      <c r="AE670" s="212"/>
      <c r="AF670" s="212"/>
      <c r="AG670" s="212" t="s">
        <v>347</v>
      </c>
      <c r="AH670" s="212">
        <v>5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3" x14ac:dyDescent="0.2">
      <c r="A671" s="219"/>
      <c r="B671" s="220"/>
      <c r="C671" s="254" t="s">
        <v>912</v>
      </c>
      <c r="D671" s="226"/>
      <c r="E671" s="227">
        <v>1</v>
      </c>
      <c r="F671" s="222"/>
      <c r="G671" s="222"/>
      <c r="H671" s="222"/>
      <c r="I671" s="222"/>
      <c r="J671" s="222"/>
      <c r="K671" s="222"/>
      <c r="L671" s="222"/>
      <c r="M671" s="222"/>
      <c r="N671" s="221"/>
      <c r="O671" s="221"/>
      <c r="P671" s="221"/>
      <c r="Q671" s="221"/>
      <c r="R671" s="222"/>
      <c r="S671" s="222"/>
      <c r="T671" s="222"/>
      <c r="U671" s="222"/>
      <c r="V671" s="222"/>
      <c r="W671" s="222"/>
      <c r="X671" s="222"/>
      <c r="Y671" s="222"/>
      <c r="Z671" s="212"/>
      <c r="AA671" s="212"/>
      <c r="AB671" s="212"/>
      <c r="AC671" s="212"/>
      <c r="AD671" s="212"/>
      <c r="AE671" s="212"/>
      <c r="AF671" s="212"/>
      <c r="AG671" s="212" t="s">
        <v>347</v>
      </c>
      <c r="AH671" s="212">
        <v>5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3" x14ac:dyDescent="0.2">
      <c r="A672" s="219"/>
      <c r="B672" s="220"/>
      <c r="C672" s="254" t="s">
        <v>905</v>
      </c>
      <c r="D672" s="226"/>
      <c r="E672" s="227">
        <v>2</v>
      </c>
      <c r="F672" s="222"/>
      <c r="G672" s="222"/>
      <c r="H672" s="222"/>
      <c r="I672" s="222"/>
      <c r="J672" s="222"/>
      <c r="K672" s="222"/>
      <c r="L672" s="222"/>
      <c r="M672" s="222"/>
      <c r="N672" s="221"/>
      <c r="O672" s="221"/>
      <c r="P672" s="221"/>
      <c r="Q672" s="221"/>
      <c r="R672" s="222"/>
      <c r="S672" s="222"/>
      <c r="T672" s="222"/>
      <c r="U672" s="222"/>
      <c r="V672" s="222"/>
      <c r="W672" s="222"/>
      <c r="X672" s="222"/>
      <c r="Y672" s="222"/>
      <c r="Z672" s="212"/>
      <c r="AA672" s="212"/>
      <c r="AB672" s="212"/>
      <c r="AC672" s="212"/>
      <c r="AD672" s="212"/>
      <c r="AE672" s="212"/>
      <c r="AF672" s="212"/>
      <c r="AG672" s="212" t="s">
        <v>347</v>
      </c>
      <c r="AH672" s="212">
        <v>5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3" x14ac:dyDescent="0.2">
      <c r="A673" s="219"/>
      <c r="B673" s="220"/>
      <c r="C673" s="254" t="s">
        <v>913</v>
      </c>
      <c r="D673" s="226"/>
      <c r="E673" s="227">
        <v>1</v>
      </c>
      <c r="F673" s="222"/>
      <c r="G673" s="222"/>
      <c r="H673" s="222"/>
      <c r="I673" s="222"/>
      <c r="J673" s="222"/>
      <c r="K673" s="222"/>
      <c r="L673" s="222"/>
      <c r="M673" s="222"/>
      <c r="N673" s="221"/>
      <c r="O673" s="221"/>
      <c r="P673" s="221"/>
      <c r="Q673" s="221"/>
      <c r="R673" s="222"/>
      <c r="S673" s="222"/>
      <c r="T673" s="222"/>
      <c r="U673" s="222"/>
      <c r="V673" s="222"/>
      <c r="W673" s="222"/>
      <c r="X673" s="222"/>
      <c r="Y673" s="222"/>
      <c r="Z673" s="212"/>
      <c r="AA673" s="212"/>
      <c r="AB673" s="212"/>
      <c r="AC673" s="212"/>
      <c r="AD673" s="212"/>
      <c r="AE673" s="212"/>
      <c r="AF673" s="212"/>
      <c r="AG673" s="212" t="s">
        <v>347</v>
      </c>
      <c r="AH673" s="212">
        <v>5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3" x14ac:dyDescent="0.2">
      <c r="A674" s="219"/>
      <c r="B674" s="220"/>
      <c r="C674" s="254" t="s">
        <v>917</v>
      </c>
      <c r="D674" s="226"/>
      <c r="E674" s="227">
        <v>1</v>
      </c>
      <c r="F674" s="222"/>
      <c r="G674" s="222"/>
      <c r="H674" s="222"/>
      <c r="I674" s="222"/>
      <c r="J674" s="222"/>
      <c r="K674" s="222"/>
      <c r="L674" s="222"/>
      <c r="M674" s="222"/>
      <c r="N674" s="221"/>
      <c r="O674" s="221"/>
      <c r="P674" s="221"/>
      <c r="Q674" s="221"/>
      <c r="R674" s="222"/>
      <c r="S674" s="222"/>
      <c r="T674" s="222"/>
      <c r="U674" s="222"/>
      <c r="V674" s="222"/>
      <c r="W674" s="222"/>
      <c r="X674" s="222"/>
      <c r="Y674" s="222"/>
      <c r="Z674" s="212"/>
      <c r="AA674" s="212"/>
      <c r="AB674" s="212"/>
      <c r="AC674" s="212"/>
      <c r="AD674" s="212"/>
      <c r="AE674" s="212"/>
      <c r="AF674" s="212"/>
      <c r="AG674" s="212" t="s">
        <v>347</v>
      </c>
      <c r="AH674" s="212">
        <v>5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 x14ac:dyDescent="0.2">
      <c r="A675" s="219"/>
      <c r="B675" s="220"/>
      <c r="C675" s="254" t="s">
        <v>916</v>
      </c>
      <c r="D675" s="226"/>
      <c r="E675" s="227">
        <v>2</v>
      </c>
      <c r="F675" s="222"/>
      <c r="G675" s="222"/>
      <c r="H675" s="222"/>
      <c r="I675" s="222"/>
      <c r="J675" s="222"/>
      <c r="K675" s="222"/>
      <c r="L675" s="222"/>
      <c r="M675" s="222"/>
      <c r="N675" s="221"/>
      <c r="O675" s="221"/>
      <c r="P675" s="221"/>
      <c r="Q675" s="221"/>
      <c r="R675" s="222"/>
      <c r="S675" s="222"/>
      <c r="T675" s="222"/>
      <c r="U675" s="222"/>
      <c r="V675" s="222"/>
      <c r="W675" s="222"/>
      <c r="X675" s="222"/>
      <c r="Y675" s="222"/>
      <c r="Z675" s="212"/>
      <c r="AA675" s="212"/>
      <c r="AB675" s="212"/>
      <c r="AC675" s="212"/>
      <c r="AD675" s="212"/>
      <c r="AE675" s="212"/>
      <c r="AF675" s="212"/>
      <c r="AG675" s="212" t="s">
        <v>347</v>
      </c>
      <c r="AH675" s="212">
        <v>5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3" x14ac:dyDescent="0.2">
      <c r="A676" s="219"/>
      <c r="B676" s="220"/>
      <c r="C676" s="254" t="s">
        <v>918</v>
      </c>
      <c r="D676" s="226"/>
      <c r="E676" s="227">
        <v>1</v>
      </c>
      <c r="F676" s="222"/>
      <c r="G676" s="222"/>
      <c r="H676" s="222"/>
      <c r="I676" s="222"/>
      <c r="J676" s="222"/>
      <c r="K676" s="222"/>
      <c r="L676" s="222"/>
      <c r="M676" s="222"/>
      <c r="N676" s="221"/>
      <c r="O676" s="221"/>
      <c r="P676" s="221"/>
      <c r="Q676" s="221"/>
      <c r="R676" s="222"/>
      <c r="S676" s="222"/>
      <c r="T676" s="222"/>
      <c r="U676" s="222"/>
      <c r="V676" s="222"/>
      <c r="W676" s="222"/>
      <c r="X676" s="222"/>
      <c r="Y676" s="222"/>
      <c r="Z676" s="212"/>
      <c r="AA676" s="212"/>
      <c r="AB676" s="212"/>
      <c r="AC676" s="212"/>
      <c r="AD676" s="212"/>
      <c r="AE676" s="212"/>
      <c r="AF676" s="212"/>
      <c r="AG676" s="212" t="s">
        <v>347</v>
      </c>
      <c r="AH676" s="212">
        <v>5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3" x14ac:dyDescent="0.2">
      <c r="A677" s="219"/>
      <c r="B677" s="220"/>
      <c r="C677" s="254" t="s">
        <v>906</v>
      </c>
      <c r="D677" s="226"/>
      <c r="E677" s="227">
        <v>1</v>
      </c>
      <c r="F677" s="222"/>
      <c r="G677" s="222"/>
      <c r="H677" s="222"/>
      <c r="I677" s="222"/>
      <c r="J677" s="222"/>
      <c r="K677" s="222"/>
      <c r="L677" s="222"/>
      <c r="M677" s="222"/>
      <c r="N677" s="221"/>
      <c r="O677" s="221"/>
      <c r="P677" s="221"/>
      <c r="Q677" s="221"/>
      <c r="R677" s="222"/>
      <c r="S677" s="222"/>
      <c r="T677" s="222"/>
      <c r="U677" s="222"/>
      <c r="V677" s="222"/>
      <c r="W677" s="222"/>
      <c r="X677" s="222"/>
      <c r="Y677" s="222"/>
      <c r="Z677" s="212"/>
      <c r="AA677" s="212"/>
      <c r="AB677" s="212"/>
      <c r="AC677" s="212"/>
      <c r="AD677" s="212"/>
      <c r="AE677" s="212"/>
      <c r="AF677" s="212"/>
      <c r="AG677" s="212" t="s">
        <v>347</v>
      </c>
      <c r="AH677" s="212">
        <v>5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39">
        <v>173</v>
      </c>
      <c r="B678" s="240" t="s">
        <v>1158</v>
      </c>
      <c r="C678" s="251" t="s">
        <v>1159</v>
      </c>
      <c r="D678" s="241" t="s">
        <v>560</v>
      </c>
      <c r="E678" s="242">
        <v>19</v>
      </c>
      <c r="F678" s="243">
        <v>493</v>
      </c>
      <c r="G678" s="244">
        <f>ROUND(E678*F678,2)</f>
        <v>9367</v>
      </c>
      <c r="H678" s="243">
        <v>0</v>
      </c>
      <c r="I678" s="244">
        <f>ROUND(E678*H678,2)</f>
        <v>0</v>
      </c>
      <c r="J678" s="243">
        <v>493</v>
      </c>
      <c r="K678" s="244">
        <f>ROUND(E678*J678,2)</f>
        <v>9367</v>
      </c>
      <c r="L678" s="244">
        <v>21</v>
      </c>
      <c r="M678" s="244">
        <f>G678*(1+L678/100)</f>
        <v>11334.07</v>
      </c>
      <c r="N678" s="242">
        <v>0</v>
      </c>
      <c r="O678" s="242">
        <f>ROUND(E678*N678,2)</f>
        <v>0</v>
      </c>
      <c r="P678" s="242">
        <v>0</v>
      </c>
      <c r="Q678" s="242">
        <f>ROUND(E678*P678,2)</f>
        <v>0</v>
      </c>
      <c r="R678" s="244" t="s">
        <v>1157</v>
      </c>
      <c r="S678" s="244" t="s">
        <v>337</v>
      </c>
      <c r="T678" s="245" t="s">
        <v>338</v>
      </c>
      <c r="U678" s="222">
        <v>0.77500000000000002</v>
      </c>
      <c r="V678" s="222">
        <f>ROUND(E678*U678,2)</f>
        <v>14.73</v>
      </c>
      <c r="W678" s="222"/>
      <c r="X678" s="222" t="s">
        <v>339</v>
      </c>
      <c r="Y678" s="222" t="s">
        <v>340</v>
      </c>
      <c r="Z678" s="212"/>
      <c r="AA678" s="212"/>
      <c r="AB678" s="212"/>
      <c r="AC678" s="212"/>
      <c r="AD678" s="212"/>
      <c r="AE678" s="212"/>
      <c r="AF678" s="212"/>
      <c r="AG678" s="212" t="s">
        <v>341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2" x14ac:dyDescent="0.2">
      <c r="A679" s="219"/>
      <c r="B679" s="220"/>
      <c r="C679" s="254" t="s">
        <v>1160</v>
      </c>
      <c r="D679" s="226"/>
      <c r="E679" s="227">
        <v>2</v>
      </c>
      <c r="F679" s="222"/>
      <c r="G679" s="222"/>
      <c r="H679" s="222"/>
      <c r="I679" s="222"/>
      <c r="J679" s="222"/>
      <c r="K679" s="222"/>
      <c r="L679" s="222"/>
      <c r="M679" s="222"/>
      <c r="N679" s="221"/>
      <c r="O679" s="221"/>
      <c r="P679" s="221"/>
      <c r="Q679" s="221"/>
      <c r="R679" s="222"/>
      <c r="S679" s="222"/>
      <c r="T679" s="222"/>
      <c r="U679" s="222"/>
      <c r="V679" s="222"/>
      <c r="W679" s="222"/>
      <c r="X679" s="222"/>
      <c r="Y679" s="222"/>
      <c r="Z679" s="212"/>
      <c r="AA679" s="212"/>
      <c r="AB679" s="212"/>
      <c r="AC679" s="212"/>
      <c r="AD679" s="212"/>
      <c r="AE679" s="212"/>
      <c r="AF679" s="212"/>
      <c r="AG679" s="212" t="s">
        <v>347</v>
      </c>
      <c r="AH679" s="212">
        <v>5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3" x14ac:dyDescent="0.2">
      <c r="A680" s="219"/>
      <c r="B680" s="220"/>
      <c r="C680" s="254" t="s">
        <v>1161</v>
      </c>
      <c r="D680" s="226"/>
      <c r="E680" s="227">
        <v>17</v>
      </c>
      <c r="F680" s="222"/>
      <c r="G680" s="222"/>
      <c r="H680" s="222"/>
      <c r="I680" s="222"/>
      <c r="J680" s="222"/>
      <c r="K680" s="222"/>
      <c r="L680" s="222"/>
      <c r="M680" s="222"/>
      <c r="N680" s="221"/>
      <c r="O680" s="221"/>
      <c r="P680" s="221"/>
      <c r="Q680" s="221"/>
      <c r="R680" s="222"/>
      <c r="S680" s="222"/>
      <c r="T680" s="222"/>
      <c r="U680" s="222"/>
      <c r="V680" s="222"/>
      <c r="W680" s="222"/>
      <c r="X680" s="222"/>
      <c r="Y680" s="222"/>
      <c r="Z680" s="212"/>
      <c r="AA680" s="212"/>
      <c r="AB680" s="212"/>
      <c r="AC680" s="212"/>
      <c r="AD680" s="212"/>
      <c r="AE680" s="212"/>
      <c r="AF680" s="212"/>
      <c r="AG680" s="212" t="s">
        <v>347</v>
      </c>
      <c r="AH680" s="212">
        <v>5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39">
        <v>174</v>
      </c>
      <c r="B681" s="240" t="s">
        <v>1162</v>
      </c>
      <c r="C681" s="251" t="s">
        <v>1163</v>
      </c>
      <c r="D681" s="241" t="s">
        <v>560</v>
      </c>
      <c r="E681" s="242">
        <v>1</v>
      </c>
      <c r="F681" s="243">
        <v>2420</v>
      </c>
      <c r="G681" s="244">
        <f>ROUND(E681*F681,2)</f>
        <v>2420</v>
      </c>
      <c r="H681" s="243">
        <v>106.14</v>
      </c>
      <c r="I681" s="244">
        <f>ROUND(E681*H681,2)</f>
        <v>106.14</v>
      </c>
      <c r="J681" s="243">
        <v>2313.86</v>
      </c>
      <c r="K681" s="244">
        <f>ROUND(E681*J681,2)</f>
        <v>2313.86</v>
      </c>
      <c r="L681" s="244">
        <v>21</v>
      </c>
      <c r="M681" s="244">
        <f>G681*(1+L681/100)</f>
        <v>2928.2</v>
      </c>
      <c r="N681" s="242">
        <v>4.2999999999999999E-4</v>
      </c>
      <c r="O681" s="242">
        <f>ROUND(E681*N681,2)</f>
        <v>0</v>
      </c>
      <c r="P681" s="242">
        <v>0</v>
      </c>
      <c r="Q681" s="242">
        <f>ROUND(E681*P681,2)</f>
        <v>0</v>
      </c>
      <c r="R681" s="244" t="s">
        <v>703</v>
      </c>
      <c r="S681" s="244" t="s">
        <v>337</v>
      </c>
      <c r="T681" s="245" t="s">
        <v>338</v>
      </c>
      <c r="U681" s="222">
        <v>3.82</v>
      </c>
      <c r="V681" s="222">
        <f>ROUND(E681*U681,2)</f>
        <v>3.82</v>
      </c>
      <c r="W681" s="222"/>
      <c r="X681" s="222" t="s">
        <v>339</v>
      </c>
      <c r="Y681" s="222" t="s">
        <v>340</v>
      </c>
      <c r="Z681" s="212"/>
      <c r="AA681" s="212"/>
      <c r="AB681" s="212"/>
      <c r="AC681" s="212"/>
      <c r="AD681" s="212"/>
      <c r="AE681" s="212"/>
      <c r="AF681" s="212"/>
      <c r="AG681" s="212" t="s">
        <v>341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2" x14ac:dyDescent="0.2">
      <c r="A682" s="219"/>
      <c r="B682" s="220"/>
      <c r="C682" s="254" t="s">
        <v>1164</v>
      </c>
      <c r="D682" s="226"/>
      <c r="E682" s="227">
        <v>1</v>
      </c>
      <c r="F682" s="222"/>
      <c r="G682" s="222"/>
      <c r="H682" s="222"/>
      <c r="I682" s="222"/>
      <c r="J682" s="222"/>
      <c r="K682" s="222"/>
      <c r="L682" s="222"/>
      <c r="M682" s="222"/>
      <c r="N682" s="221"/>
      <c r="O682" s="221"/>
      <c r="P682" s="221"/>
      <c r="Q682" s="221"/>
      <c r="R682" s="222"/>
      <c r="S682" s="222"/>
      <c r="T682" s="222"/>
      <c r="U682" s="222"/>
      <c r="V682" s="222"/>
      <c r="W682" s="222"/>
      <c r="X682" s="222"/>
      <c r="Y682" s="222"/>
      <c r="Z682" s="212"/>
      <c r="AA682" s="212"/>
      <c r="AB682" s="212"/>
      <c r="AC682" s="212"/>
      <c r="AD682" s="212"/>
      <c r="AE682" s="212"/>
      <c r="AF682" s="212"/>
      <c r="AG682" s="212" t="s">
        <v>347</v>
      </c>
      <c r="AH682" s="212">
        <v>5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39">
        <v>175</v>
      </c>
      <c r="B683" s="240" t="s">
        <v>1165</v>
      </c>
      <c r="C683" s="251" t="s">
        <v>1166</v>
      </c>
      <c r="D683" s="241" t="s">
        <v>560</v>
      </c>
      <c r="E683" s="242">
        <v>1</v>
      </c>
      <c r="F683" s="243">
        <v>1500</v>
      </c>
      <c r="G683" s="244">
        <f>ROUND(E683*F683,2)</f>
        <v>1500</v>
      </c>
      <c r="H683" s="243">
        <v>0</v>
      </c>
      <c r="I683" s="244">
        <f>ROUND(E683*H683,2)</f>
        <v>0</v>
      </c>
      <c r="J683" s="243">
        <v>1500</v>
      </c>
      <c r="K683" s="244">
        <f>ROUND(E683*J683,2)</f>
        <v>1500</v>
      </c>
      <c r="L683" s="244">
        <v>21</v>
      </c>
      <c r="M683" s="244">
        <f>G683*(1+L683/100)</f>
        <v>1815</v>
      </c>
      <c r="N683" s="242">
        <v>0</v>
      </c>
      <c r="O683" s="242">
        <f>ROUND(E683*N683,2)</f>
        <v>0</v>
      </c>
      <c r="P683" s="242">
        <v>0</v>
      </c>
      <c r="Q683" s="242">
        <f>ROUND(E683*P683,2)</f>
        <v>0</v>
      </c>
      <c r="R683" s="244"/>
      <c r="S683" s="244" t="s">
        <v>365</v>
      </c>
      <c r="T683" s="245" t="s">
        <v>366</v>
      </c>
      <c r="U683" s="222">
        <v>0</v>
      </c>
      <c r="V683" s="222">
        <f>ROUND(E683*U683,2)</f>
        <v>0</v>
      </c>
      <c r="W683" s="222"/>
      <c r="X683" s="222" t="s">
        <v>339</v>
      </c>
      <c r="Y683" s="222" t="s">
        <v>340</v>
      </c>
      <c r="Z683" s="212"/>
      <c r="AA683" s="212"/>
      <c r="AB683" s="212"/>
      <c r="AC683" s="212"/>
      <c r="AD683" s="212"/>
      <c r="AE683" s="212"/>
      <c r="AF683" s="212"/>
      <c r="AG683" s="212" t="s">
        <v>341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2" x14ac:dyDescent="0.2">
      <c r="A684" s="219"/>
      <c r="B684" s="220"/>
      <c r="C684" s="254" t="s">
        <v>1167</v>
      </c>
      <c r="D684" s="226"/>
      <c r="E684" s="227">
        <v>1</v>
      </c>
      <c r="F684" s="222"/>
      <c r="G684" s="222"/>
      <c r="H684" s="222"/>
      <c r="I684" s="222"/>
      <c r="J684" s="222"/>
      <c r="K684" s="222"/>
      <c r="L684" s="222"/>
      <c r="M684" s="222"/>
      <c r="N684" s="221"/>
      <c r="O684" s="221"/>
      <c r="P684" s="221"/>
      <c r="Q684" s="221"/>
      <c r="R684" s="222"/>
      <c r="S684" s="222"/>
      <c r="T684" s="222"/>
      <c r="U684" s="222"/>
      <c r="V684" s="222"/>
      <c r="W684" s="222"/>
      <c r="X684" s="222"/>
      <c r="Y684" s="222"/>
      <c r="Z684" s="212"/>
      <c r="AA684" s="212"/>
      <c r="AB684" s="212"/>
      <c r="AC684" s="212"/>
      <c r="AD684" s="212"/>
      <c r="AE684" s="212"/>
      <c r="AF684" s="212"/>
      <c r="AG684" s="212" t="s">
        <v>347</v>
      </c>
      <c r="AH684" s="212">
        <v>5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ht="22.5" outlineLevel="1" x14ac:dyDescent="0.2">
      <c r="A685" s="261">
        <v>176</v>
      </c>
      <c r="B685" s="262" t="s">
        <v>1168</v>
      </c>
      <c r="C685" s="268" t="s">
        <v>1169</v>
      </c>
      <c r="D685" s="263" t="s">
        <v>560</v>
      </c>
      <c r="E685" s="264">
        <v>2</v>
      </c>
      <c r="F685" s="265">
        <v>715</v>
      </c>
      <c r="G685" s="266">
        <f>ROUND(E685*F685,2)</f>
        <v>1430</v>
      </c>
      <c r="H685" s="265">
        <v>715</v>
      </c>
      <c r="I685" s="266">
        <f>ROUND(E685*H685,2)</f>
        <v>1430</v>
      </c>
      <c r="J685" s="265">
        <v>0</v>
      </c>
      <c r="K685" s="266">
        <f>ROUND(E685*J685,2)</f>
        <v>0</v>
      </c>
      <c r="L685" s="266">
        <v>21</v>
      </c>
      <c r="M685" s="266">
        <f>G685*(1+L685/100)</f>
        <v>1730.3</v>
      </c>
      <c r="N685" s="264">
        <v>7.5000000000000002E-4</v>
      </c>
      <c r="O685" s="264">
        <f>ROUND(E685*N685,2)</f>
        <v>0</v>
      </c>
      <c r="P685" s="264">
        <v>0</v>
      </c>
      <c r="Q685" s="264">
        <f>ROUND(E685*P685,2)</f>
        <v>0</v>
      </c>
      <c r="R685" s="266" t="s">
        <v>678</v>
      </c>
      <c r="S685" s="266" t="s">
        <v>337</v>
      </c>
      <c r="T685" s="267" t="s">
        <v>338</v>
      </c>
      <c r="U685" s="222">
        <v>0</v>
      </c>
      <c r="V685" s="222">
        <f>ROUND(E685*U685,2)</f>
        <v>0</v>
      </c>
      <c r="W685" s="222"/>
      <c r="X685" s="222" t="s">
        <v>679</v>
      </c>
      <c r="Y685" s="222" t="s">
        <v>340</v>
      </c>
      <c r="Z685" s="212"/>
      <c r="AA685" s="212"/>
      <c r="AB685" s="212"/>
      <c r="AC685" s="212"/>
      <c r="AD685" s="212"/>
      <c r="AE685" s="212"/>
      <c r="AF685" s="212"/>
      <c r="AG685" s="212" t="s">
        <v>680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39">
        <v>177</v>
      </c>
      <c r="B686" s="240" t="s">
        <v>1170</v>
      </c>
      <c r="C686" s="251" t="s">
        <v>1171</v>
      </c>
      <c r="D686" s="241" t="s">
        <v>560</v>
      </c>
      <c r="E686" s="242">
        <v>17</v>
      </c>
      <c r="F686" s="243">
        <v>509</v>
      </c>
      <c r="G686" s="244">
        <f>ROUND(E686*F686,2)</f>
        <v>8653</v>
      </c>
      <c r="H686" s="243">
        <v>509</v>
      </c>
      <c r="I686" s="244">
        <f>ROUND(E686*H686,2)</f>
        <v>8653</v>
      </c>
      <c r="J686" s="243">
        <v>0</v>
      </c>
      <c r="K686" s="244">
        <f>ROUND(E686*J686,2)</f>
        <v>0</v>
      </c>
      <c r="L686" s="244">
        <v>21</v>
      </c>
      <c r="M686" s="244">
        <f>G686*(1+L686/100)</f>
        <v>10470.129999999999</v>
      </c>
      <c r="N686" s="242">
        <v>7.5000000000000002E-4</v>
      </c>
      <c r="O686" s="242">
        <f>ROUND(E686*N686,2)</f>
        <v>0.01</v>
      </c>
      <c r="P686" s="242">
        <v>0</v>
      </c>
      <c r="Q686" s="242">
        <f>ROUND(E686*P686,2)</f>
        <v>0</v>
      </c>
      <c r="R686" s="244" t="s">
        <v>678</v>
      </c>
      <c r="S686" s="244" t="s">
        <v>337</v>
      </c>
      <c r="T686" s="245" t="s">
        <v>338</v>
      </c>
      <c r="U686" s="222">
        <v>0</v>
      </c>
      <c r="V686" s="222">
        <f>ROUND(E686*U686,2)</f>
        <v>0</v>
      </c>
      <c r="W686" s="222"/>
      <c r="X686" s="222" t="s">
        <v>679</v>
      </c>
      <c r="Y686" s="222" t="s">
        <v>340</v>
      </c>
      <c r="Z686" s="212"/>
      <c r="AA686" s="212"/>
      <c r="AB686" s="212"/>
      <c r="AC686" s="212"/>
      <c r="AD686" s="212"/>
      <c r="AE686" s="212"/>
      <c r="AF686" s="212"/>
      <c r="AG686" s="212" t="s">
        <v>680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2" x14ac:dyDescent="0.2">
      <c r="A687" s="219"/>
      <c r="B687" s="220"/>
      <c r="C687" s="254" t="s">
        <v>1172</v>
      </c>
      <c r="D687" s="226"/>
      <c r="E687" s="227">
        <v>16</v>
      </c>
      <c r="F687" s="222"/>
      <c r="G687" s="222"/>
      <c r="H687" s="222"/>
      <c r="I687" s="222"/>
      <c r="J687" s="222"/>
      <c r="K687" s="222"/>
      <c r="L687" s="222"/>
      <c r="M687" s="222"/>
      <c r="N687" s="221"/>
      <c r="O687" s="221"/>
      <c r="P687" s="221"/>
      <c r="Q687" s="221"/>
      <c r="R687" s="222"/>
      <c r="S687" s="222"/>
      <c r="T687" s="222"/>
      <c r="U687" s="222"/>
      <c r="V687" s="222"/>
      <c r="W687" s="222"/>
      <c r="X687" s="222"/>
      <c r="Y687" s="222"/>
      <c r="Z687" s="212"/>
      <c r="AA687" s="212"/>
      <c r="AB687" s="212"/>
      <c r="AC687" s="212"/>
      <c r="AD687" s="212"/>
      <c r="AE687" s="212"/>
      <c r="AF687" s="212"/>
      <c r="AG687" s="212" t="s">
        <v>347</v>
      </c>
      <c r="AH687" s="212">
        <v>5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3" x14ac:dyDescent="0.2">
      <c r="A688" s="219"/>
      <c r="B688" s="220"/>
      <c r="C688" s="254" t="s">
        <v>1173</v>
      </c>
      <c r="D688" s="226"/>
      <c r="E688" s="227">
        <v>1</v>
      </c>
      <c r="F688" s="222"/>
      <c r="G688" s="222"/>
      <c r="H688" s="222"/>
      <c r="I688" s="222"/>
      <c r="J688" s="222"/>
      <c r="K688" s="222"/>
      <c r="L688" s="222"/>
      <c r="M688" s="222"/>
      <c r="N688" s="221"/>
      <c r="O688" s="221"/>
      <c r="P688" s="221"/>
      <c r="Q688" s="221"/>
      <c r="R688" s="222"/>
      <c r="S688" s="222"/>
      <c r="T688" s="222"/>
      <c r="U688" s="222"/>
      <c r="V688" s="222"/>
      <c r="W688" s="222"/>
      <c r="X688" s="222"/>
      <c r="Y688" s="222"/>
      <c r="Z688" s="212"/>
      <c r="AA688" s="212"/>
      <c r="AB688" s="212"/>
      <c r="AC688" s="212"/>
      <c r="AD688" s="212"/>
      <c r="AE688" s="212"/>
      <c r="AF688" s="212"/>
      <c r="AG688" s="212" t="s">
        <v>347</v>
      </c>
      <c r="AH688" s="212">
        <v>5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61">
        <v>178</v>
      </c>
      <c r="B689" s="262" t="s">
        <v>1174</v>
      </c>
      <c r="C689" s="268" t="s">
        <v>1175</v>
      </c>
      <c r="D689" s="263" t="s">
        <v>560</v>
      </c>
      <c r="E689" s="264">
        <v>1</v>
      </c>
      <c r="F689" s="265">
        <v>4035</v>
      </c>
      <c r="G689" s="266">
        <f>ROUND(E689*F689,2)</f>
        <v>4035</v>
      </c>
      <c r="H689" s="265">
        <v>4035</v>
      </c>
      <c r="I689" s="266">
        <f>ROUND(E689*H689,2)</f>
        <v>4035</v>
      </c>
      <c r="J689" s="265">
        <v>0</v>
      </c>
      <c r="K689" s="266">
        <f>ROUND(E689*J689,2)</f>
        <v>0</v>
      </c>
      <c r="L689" s="266">
        <v>21</v>
      </c>
      <c r="M689" s="266">
        <f>G689*(1+L689/100)</f>
        <v>4882.3499999999995</v>
      </c>
      <c r="N689" s="264">
        <v>1.4999999999999999E-2</v>
      </c>
      <c r="O689" s="264">
        <f>ROUND(E689*N689,2)</f>
        <v>0.02</v>
      </c>
      <c r="P689" s="264">
        <v>0</v>
      </c>
      <c r="Q689" s="264">
        <f>ROUND(E689*P689,2)</f>
        <v>0</v>
      </c>
      <c r="R689" s="266"/>
      <c r="S689" s="266" t="s">
        <v>365</v>
      </c>
      <c r="T689" s="267" t="s">
        <v>338</v>
      </c>
      <c r="U689" s="222">
        <v>0</v>
      </c>
      <c r="V689" s="222">
        <f>ROUND(E689*U689,2)</f>
        <v>0</v>
      </c>
      <c r="W689" s="222"/>
      <c r="X689" s="222" t="s">
        <v>679</v>
      </c>
      <c r="Y689" s="222" t="s">
        <v>340</v>
      </c>
      <c r="Z689" s="212"/>
      <c r="AA689" s="212"/>
      <c r="AB689" s="212"/>
      <c r="AC689" s="212"/>
      <c r="AD689" s="212"/>
      <c r="AE689" s="212"/>
      <c r="AF689" s="212"/>
      <c r="AG689" s="212" t="s">
        <v>680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61">
        <v>179</v>
      </c>
      <c r="B690" s="262" t="s">
        <v>1176</v>
      </c>
      <c r="C690" s="268" t="s">
        <v>1177</v>
      </c>
      <c r="D690" s="263" t="s">
        <v>560</v>
      </c>
      <c r="E690" s="264">
        <v>1</v>
      </c>
      <c r="F690" s="265">
        <v>4000</v>
      </c>
      <c r="G690" s="266">
        <f>ROUND(E690*F690,2)</f>
        <v>4000</v>
      </c>
      <c r="H690" s="265">
        <v>4000</v>
      </c>
      <c r="I690" s="266">
        <f>ROUND(E690*H690,2)</f>
        <v>4000</v>
      </c>
      <c r="J690" s="265">
        <v>0</v>
      </c>
      <c r="K690" s="266">
        <f>ROUND(E690*J690,2)</f>
        <v>0</v>
      </c>
      <c r="L690" s="266">
        <v>21</v>
      </c>
      <c r="M690" s="266">
        <f>G690*(1+L690/100)</f>
        <v>4840</v>
      </c>
      <c r="N690" s="264">
        <v>1.4999999999999999E-2</v>
      </c>
      <c r="O690" s="264">
        <f>ROUND(E690*N690,2)</f>
        <v>0.02</v>
      </c>
      <c r="P690" s="264">
        <v>0</v>
      </c>
      <c r="Q690" s="264">
        <f>ROUND(E690*P690,2)</f>
        <v>0</v>
      </c>
      <c r="R690" s="266"/>
      <c r="S690" s="266" t="s">
        <v>365</v>
      </c>
      <c r="T690" s="267" t="s">
        <v>366</v>
      </c>
      <c r="U690" s="222">
        <v>0</v>
      </c>
      <c r="V690" s="222">
        <f>ROUND(E690*U690,2)</f>
        <v>0</v>
      </c>
      <c r="W690" s="222"/>
      <c r="X690" s="222" t="s">
        <v>679</v>
      </c>
      <c r="Y690" s="222" t="s">
        <v>340</v>
      </c>
      <c r="Z690" s="212"/>
      <c r="AA690" s="212"/>
      <c r="AB690" s="212"/>
      <c r="AC690" s="212"/>
      <c r="AD690" s="212"/>
      <c r="AE690" s="212"/>
      <c r="AF690" s="212"/>
      <c r="AG690" s="212" t="s">
        <v>680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61">
        <v>180</v>
      </c>
      <c r="B691" s="262" t="s">
        <v>1178</v>
      </c>
      <c r="C691" s="268" t="s">
        <v>1179</v>
      </c>
      <c r="D691" s="263" t="s">
        <v>560</v>
      </c>
      <c r="E691" s="264">
        <v>3</v>
      </c>
      <c r="F691" s="265">
        <v>4120</v>
      </c>
      <c r="G691" s="266">
        <f>ROUND(E691*F691,2)</f>
        <v>12360</v>
      </c>
      <c r="H691" s="265">
        <v>4120</v>
      </c>
      <c r="I691" s="266">
        <f>ROUND(E691*H691,2)</f>
        <v>12360</v>
      </c>
      <c r="J691" s="265">
        <v>0</v>
      </c>
      <c r="K691" s="266">
        <f>ROUND(E691*J691,2)</f>
        <v>0</v>
      </c>
      <c r="L691" s="266">
        <v>21</v>
      </c>
      <c r="M691" s="266">
        <f>G691*(1+L691/100)</f>
        <v>14955.6</v>
      </c>
      <c r="N691" s="264">
        <v>1.4999999999999999E-2</v>
      </c>
      <c r="O691" s="264">
        <f>ROUND(E691*N691,2)</f>
        <v>0.05</v>
      </c>
      <c r="P691" s="264">
        <v>0</v>
      </c>
      <c r="Q691" s="264">
        <f>ROUND(E691*P691,2)</f>
        <v>0</v>
      </c>
      <c r="R691" s="266"/>
      <c r="S691" s="266" t="s">
        <v>365</v>
      </c>
      <c r="T691" s="267" t="s">
        <v>366</v>
      </c>
      <c r="U691" s="222">
        <v>0</v>
      </c>
      <c r="V691" s="222">
        <f>ROUND(E691*U691,2)</f>
        <v>0</v>
      </c>
      <c r="W691" s="222"/>
      <c r="X691" s="222" t="s">
        <v>679</v>
      </c>
      <c r="Y691" s="222" t="s">
        <v>340</v>
      </c>
      <c r="Z691" s="212"/>
      <c r="AA691" s="212"/>
      <c r="AB691" s="212"/>
      <c r="AC691" s="212"/>
      <c r="AD691" s="212"/>
      <c r="AE691" s="212"/>
      <c r="AF691" s="212"/>
      <c r="AG691" s="212" t="s">
        <v>680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61">
        <v>181</v>
      </c>
      <c r="B692" s="262" t="s">
        <v>1180</v>
      </c>
      <c r="C692" s="268" t="s">
        <v>1179</v>
      </c>
      <c r="D692" s="263" t="s">
        <v>560</v>
      </c>
      <c r="E692" s="264">
        <v>1</v>
      </c>
      <c r="F692" s="265">
        <v>4120</v>
      </c>
      <c r="G692" s="266">
        <f>ROUND(E692*F692,2)</f>
        <v>4120</v>
      </c>
      <c r="H692" s="265">
        <v>4120</v>
      </c>
      <c r="I692" s="266">
        <f>ROUND(E692*H692,2)</f>
        <v>4120</v>
      </c>
      <c r="J692" s="265">
        <v>0</v>
      </c>
      <c r="K692" s="266">
        <f>ROUND(E692*J692,2)</f>
        <v>0</v>
      </c>
      <c r="L692" s="266">
        <v>21</v>
      </c>
      <c r="M692" s="266">
        <f>G692*(1+L692/100)</f>
        <v>4985.2</v>
      </c>
      <c r="N692" s="264">
        <v>1.4999999999999999E-2</v>
      </c>
      <c r="O692" s="264">
        <f>ROUND(E692*N692,2)</f>
        <v>0.02</v>
      </c>
      <c r="P692" s="264">
        <v>0</v>
      </c>
      <c r="Q692" s="264">
        <f>ROUND(E692*P692,2)</f>
        <v>0</v>
      </c>
      <c r="R692" s="266"/>
      <c r="S692" s="266" t="s">
        <v>365</v>
      </c>
      <c r="T692" s="267" t="s">
        <v>366</v>
      </c>
      <c r="U692" s="222">
        <v>0</v>
      </c>
      <c r="V692" s="222">
        <f>ROUND(E692*U692,2)</f>
        <v>0</v>
      </c>
      <c r="W692" s="222"/>
      <c r="X692" s="222" t="s">
        <v>679</v>
      </c>
      <c r="Y692" s="222" t="s">
        <v>340</v>
      </c>
      <c r="Z692" s="212"/>
      <c r="AA692" s="212"/>
      <c r="AB692" s="212"/>
      <c r="AC692" s="212"/>
      <c r="AD692" s="212"/>
      <c r="AE692" s="212"/>
      <c r="AF692" s="212"/>
      <c r="AG692" s="212" t="s">
        <v>680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61">
        <v>182</v>
      </c>
      <c r="B693" s="262" t="s">
        <v>1181</v>
      </c>
      <c r="C693" s="268" t="s">
        <v>1179</v>
      </c>
      <c r="D693" s="263" t="s">
        <v>560</v>
      </c>
      <c r="E693" s="264">
        <v>1</v>
      </c>
      <c r="F693" s="265">
        <v>4210</v>
      </c>
      <c r="G693" s="266">
        <f>ROUND(E693*F693,2)</f>
        <v>4210</v>
      </c>
      <c r="H693" s="265">
        <v>4210</v>
      </c>
      <c r="I693" s="266">
        <f>ROUND(E693*H693,2)</f>
        <v>4210</v>
      </c>
      <c r="J693" s="265">
        <v>0</v>
      </c>
      <c r="K693" s="266">
        <f>ROUND(E693*J693,2)</f>
        <v>0</v>
      </c>
      <c r="L693" s="266">
        <v>21</v>
      </c>
      <c r="M693" s="266">
        <f>G693*(1+L693/100)</f>
        <v>5094.0999999999995</v>
      </c>
      <c r="N693" s="264">
        <v>1.4999999999999999E-2</v>
      </c>
      <c r="O693" s="264">
        <f>ROUND(E693*N693,2)</f>
        <v>0.02</v>
      </c>
      <c r="P693" s="264">
        <v>0</v>
      </c>
      <c r="Q693" s="264">
        <f>ROUND(E693*P693,2)</f>
        <v>0</v>
      </c>
      <c r="R693" s="266"/>
      <c r="S693" s="266" t="s">
        <v>365</v>
      </c>
      <c r="T693" s="267" t="s">
        <v>366</v>
      </c>
      <c r="U693" s="222">
        <v>0</v>
      </c>
      <c r="V693" s="222">
        <f>ROUND(E693*U693,2)</f>
        <v>0</v>
      </c>
      <c r="W693" s="222"/>
      <c r="X693" s="222" t="s">
        <v>679</v>
      </c>
      <c r="Y693" s="222" t="s">
        <v>340</v>
      </c>
      <c r="Z693" s="212"/>
      <c r="AA693" s="212"/>
      <c r="AB693" s="212"/>
      <c r="AC693" s="212"/>
      <c r="AD693" s="212"/>
      <c r="AE693" s="212"/>
      <c r="AF693" s="212"/>
      <c r="AG693" s="212" t="s">
        <v>680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61">
        <v>183</v>
      </c>
      <c r="B694" s="262" t="s">
        <v>1182</v>
      </c>
      <c r="C694" s="268" t="s">
        <v>1179</v>
      </c>
      <c r="D694" s="263" t="s">
        <v>560</v>
      </c>
      <c r="E694" s="264">
        <v>1</v>
      </c>
      <c r="F694" s="265">
        <v>4120</v>
      </c>
      <c r="G694" s="266">
        <f>ROUND(E694*F694,2)</f>
        <v>4120</v>
      </c>
      <c r="H694" s="265">
        <v>4120</v>
      </c>
      <c r="I694" s="266">
        <f>ROUND(E694*H694,2)</f>
        <v>4120</v>
      </c>
      <c r="J694" s="265">
        <v>0</v>
      </c>
      <c r="K694" s="266">
        <f>ROUND(E694*J694,2)</f>
        <v>0</v>
      </c>
      <c r="L694" s="266">
        <v>21</v>
      </c>
      <c r="M694" s="266">
        <f>G694*(1+L694/100)</f>
        <v>4985.2</v>
      </c>
      <c r="N694" s="264">
        <v>1.4999999999999999E-2</v>
      </c>
      <c r="O694" s="264">
        <f>ROUND(E694*N694,2)</f>
        <v>0.02</v>
      </c>
      <c r="P694" s="264">
        <v>0</v>
      </c>
      <c r="Q694" s="264">
        <f>ROUND(E694*P694,2)</f>
        <v>0</v>
      </c>
      <c r="R694" s="266"/>
      <c r="S694" s="266" t="s">
        <v>365</v>
      </c>
      <c r="T694" s="267" t="s">
        <v>366</v>
      </c>
      <c r="U694" s="222">
        <v>0</v>
      </c>
      <c r="V694" s="222">
        <f>ROUND(E694*U694,2)</f>
        <v>0</v>
      </c>
      <c r="W694" s="222"/>
      <c r="X694" s="222" t="s">
        <v>679</v>
      </c>
      <c r="Y694" s="222" t="s">
        <v>340</v>
      </c>
      <c r="Z694" s="212"/>
      <c r="AA694" s="212"/>
      <c r="AB694" s="212"/>
      <c r="AC694" s="212"/>
      <c r="AD694" s="212"/>
      <c r="AE694" s="212"/>
      <c r="AF694" s="212"/>
      <c r="AG694" s="212" t="s">
        <v>680</v>
      </c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61">
        <v>184</v>
      </c>
      <c r="B695" s="262" t="s">
        <v>1183</v>
      </c>
      <c r="C695" s="268" t="s">
        <v>1177</v>
      </c>
      <c r="D695" s="263" t="s">
        <v>560</v>
      </c>
      <c r="E695" s="264">
        <v>2</v>
      </c>
      <c r="F695" s="265">
        <v>4050</v>
      </c>
      <c r="G695" s="266">
        <f>ROUND(E695*F695,2)</f>
        <v>8100</v>
      </c>
      <c r="H695" s="265">
        <v>4050</v>
      </c>
      <c r="I695" s="266">
        <f>ROUND(E695*H695,2)</f>
        <v>8100</v>
      </c>
      <c r="J695" s="265">
        <v>0</v>
      </c>
      <c r="K695" s="266">
        <f>ROUND(E695*J695,2)</f>
        <v>0</v>
      </c>
      <c r="L695" s="266">
        <v>21</v>
      </c>
      <c r="M695" s="266">
        <f>G695*(1+L695/100)</f>
        <v>9801</v>
      </c>
      <c r="N695" s="264">
        <v>1.4999999999999999E-2</v>
      </c>
      <c r="O695" s="264">
        <f>ROUND(E695*N695,2)</f>
        <v>0.03</v>
      </c>
      <c r="P695" s="264">
        <v>0</v>
      </c>
      <c r="Q695" s="264">
        <f>ROUND(E695*P695,2)</f>
        <v>0</v>
      </c>
      <c r="R695" s="266"/>
      <c r="S695" s="266" t="s">
        <v>365</v>
      </c>
      <c r="T695" s="267" t="s">
        <v>366</v>
      </c>
      <c r="U695" s="222">
        <v>0</v>
      </c>
      <c r="V695" s="222">
        <f>ROUND(E695*U695,2)</f>
        <v>0</v>
      </c>
      <c r="W695" s="222"/>
      <c r="X695" s="222" t="s">
        <v>679</v>
      </c>
      <c r="Y695" s="222" t="s">
        <v>340</v>
      </c>
      <c r="Z695" s="212"/>
      <c r="AA695" s="212"/>
      <c r="AB695" s="212"/>
      <c r="AC695" s="212"/>
      <c r="AD695" s="212"/>
      <c r="AE695" s="212"/>
      <c r="AF695" s="212"/>
      <c r="AG695" s="212" t="s">
        <v>680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61">
        <v>185</v>
      </c>
      <c r="B696" s="262" t="s">
        <v>1184</v>
      </c>
      <c r="C696" s="268" t="s">
        <v>1185</v>
      </c>
      <c r="D696" s="263" t="s">
        <v>560</v>
      </c>
      <c r="E696" s="264">
        <v>1</v>
      </c>
      <c r="F696" s="265">
        <v>12400</v>
      </c>
      <c r="G696" s="266">
        <f>ROUND(E696*F696,2)</f>
        <v>12400</v>
      </c>
      <c r="H696" s="265">
        <v>12400</v>
      </c>
      <c r="I696" s="266">
        <f>ROUND(E696*H696,2)</f>
        <v>12400</v>
      </c>
      <c r="J696" s="265">
        <v>0</v>
      </c>
      <c r="K696" s="266">
        <f>ROUND(E696*J696,2)</f>
        <v>0</v>
      </c>
      <c r="L696" s="266">
        <v>21</v>
      </c>
      <c r="M696" s="266">
        <f>G696*(1+L696/100)</f>
        <v>15004</v>
      </c>
      <c r="N696" s="264">
        <v>1.4999999999999999E-2</v>
      </c>
      <c r="O696" s="264">
        <f>ROUND(E696*N696,2)</f>
        <v>0.02</v>
      </c>
      <c r="P696" s="264">
        <v>0</v>
      </c>
      <c r="Q696" s="264">
        <f>ROUND(E696*P696,2)</f>
        <v>0</v>
      </c>
      <c r="R696" s="266"/>
      <c r="S696" s="266" t="s">
        <v>365</v>
      </c>
      <c r="T696" s="267" t="s">
        <v>366</v>
      </c>
      <c r="U696" s="222">
        <v>0</v>
      </c>
      <c r="V696" s="222">
        <f>ROUND(E696*U696,2)</f>
        <v>0</v>
      </c>
      <c r="W696" s="222"/>
      <c r="X696" s="222" t="s">
        <v>679</v>
      </c>
      <c r="Y696" s="222" t="s">
        <v>340</v>
      </c>
      <c r="Z696" s="212"/>
      <c r="AA696" s="212"/>
      <c r="AB696" s="212"/>
      <c r="AC696" s="212"/>
      <c r="AD696" s="212"/>
      <c r="AE696" s="212"/>
      <c r="AF696" s="212"/>
      <c r="AG696" s="212" t="s">
        <v>680</v>
      </c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61">
        <v>186</v>
      </c>
      <c r="B697" s="262" t="s">
        <v>1186</v>
      </c>
      <c r="C697" s="268" t="s">
        <v>1179</v>
      </c>
      <c r="D697" s="263" t="s">
        <v>560</v>
      </c>
      <c r="E697" s="264">
        <v>1</v>
      </c>
      <c r="F697" s="265">
        <v>4150</v>
      </c>
      <c r="G697" s="266">
        <f>ROUND(E697*F697,2)</f>
        <v>4150</v>
      </c>
      <c r="H697" s="265">
        <v>4150</v>
      </c>
      <c r="I697" s="266">
        <f>ROUND(E697*H697,2)</f>
        <v>4150</v>
      </c>
      <c r="J697" s="265">
        <v>0</v>
      </c>
      <c r="K697" s="266">
        <f>ROUND(E697*J697,2)</f>
        <v>0</v>
      </c>
      <c r="L697" s="266">
        <v>21</v>
      </c>
      <c r="M697" s="266">
        <f>G697*(1+L697/100)</f>
        <v>5021.5</v>
      </c>
      <c r="N697" s="264">
        <v>1.4999999999999999E-2</v>
      </c>
      <c r="O697" s="264">
        <f>ROUND(E697*N697,2)</f>
        <v>0.02</v>
      </c>
      <c r="P697" s="264">
        <v>0</v>
      </c>
      <c r="Q697" s="264">
        <f>ROUND(E697*P697,2)</f>
        <v>0</v>
      </c>
      <c r="R697" s="266"/>
      <c r="S697" s="266" t="s">
        <v>365</v>
      </c>
      <c r="T697" s="267" t="s">
        <v>366</v>
      </c>
      <c r="U697" s="222">
        <v>0</v>
      </c>
      <c r="V697" s="222">
        <f>ROUND(E697*U697,2)</f>
        <v>0</v>
      </c>
      <c r="W697" s="222"/>
      <c r="X697" s="222" t="s">
        <v>679</v>
      </c>
      <c r="Y697" s="222" t="s">
        <v>340</v>
      </c>
      <c r="Z697" s="212"/>
      <c r="AA697" s="212"/>
      <c r="AB697" s="212"/>
      <c r="AC697" s="212"/>
      <c r="AD697" s="212"/>
      <c r="AE697" s="212"/>
      <c r="AF697" s="212"/>
      <c r="AG697" s="212" t="s">
        <v>680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ht="22.5" outlineLevel="1" x14ac:dyDescent="0.2">
      <c r="A698" s="261">
        <v>187</v>
      </c>
      <c r="B698" s="262" t="s">
        <v>1187</v>
      </c>
      <c r="C698" s="268" t="s">
        <v>1188</v>
      </c>
      <c r="D698" s="263" t="s">
        <v>560</v>
      </c>
      <c r="E698" s="264">
        <v>1</v>
      </c>
      <c r="F698" s="265">
        <v>7205</v>
      </c>
      <c r="G698" s="266">
        <f>ROUND(E698*F698,2)</f>
        <v>7205</v>
      </c>
      <c r="H698" s="265">
        <v>7205</v>
      </c>
      <c r="I698" s="266">
        <f>ROUND(E698*H698,2)</f>
        <v>7205</v>
      </c>
      <c r="J698" s="265">
        <v>0</v>
      </c>
      <c r="K698" s="266">
        <f>ROUND(E698*J698,2)</f>
        <v>0</v>
      </c>
      <c r="L698" s="266">
        <v>21</v>
      </c>
      <c r="M698" s="266">
        <f>G698*(1+L698/100)</f>
        <v>8718.0499999999993</v>
      </c>
      <c r="N698" s="264">
        <v>3.5999999999999997E-2</v>
      </c>
      <c r="O698" s="264">
        <f>ROUND(E698*N698,2)</f>
        <v>0.04</v>
      </c>
      <c r="P698" s="264">
        <v>0</v>
      </c>
      <c r="Q698" s="264">
        <f>ROUND(E698*P698,2)</f>
        <v>0</v>
      </c>
      <c r="R698" s="266"/>
      <c r="S698" s="266" t="s">
        <v>365</v>
      </c>
      <c r="T698" s="267" t="s">
        <v>366</v>
      </c>
      <c r="U698" s="222">
        <v>0</v>
      </c>
      <c r="V698" s="222">
        <f>ROUND(E698*U698,2)</f>
        <v>0</v>
      </c>
      <c r="W698" s="222"/>
      <c r="X698" s="222" t="s">
        <v>679</v>
      </c>
      <c r="Y698" s="222" t="s">
        <v>340</v>
      </c>
      <c r="Z698" s="212"/>
      <c r="AA698" s="212"/>
      <c r="AB698" s="212"/>
      <c r="AC698" s="212"/>
      <c r="AD698" s="212"/>
      <c r="AE698" s="212"/>
      <c r="AF698" s="212"/>
      <c r="AG698" s="212" t="s">
        <v>680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61">
        <v>188</v>
      </c>
      <c r="B699" s="262" t="s">
        <v>1189</v>
      </c>
      <c r="C699" s="268" t="s">
        <v>1190</v>
      </c>
      <c r="D699" s="263" t="s">
        <v>560</v>
      </c>
      <c r="E699" s="264">
        <v>2</v>
      </c>
      <c r="F699" s="265">
        <v>4620</v>
      </c>
      <c r="G699" s="266">
        <f>ROUND(E699*F699,2)</f>
        <v>9240</v>
      </c>
      <c r="H699" s="265">
        <v>4620</v>
      </c>
      <c r="I699" s="266">
        <f>ROUND(E699*H699,2)</f>
        <v>9240</v>
      </c>
      <c r="J699" s="265">
        <v>0</v>
      </c>
      <c r="K699" s="266">
        <f>ROUND(E699*J699,2)</f>
        <v>0</v>
      </c>
      <c r="L699" s="266">
        <v>21</v>
      </c>
      <c r="M699" s="266">
        <f>G699*(1+L699/100)</f>
        <v>11180.4</v>
      </c>
      <c r="N699" s="264">
        <v>1.4999999999999999E-2</v>
      </c>
      <c r="O699" s="264">
        <f>ROUND(E699*N699,2)</f>
        <v>0.03</v>
      </c>
      <c r="P699" s="264">
        <v>0</v>
      </c>
      <c r="Q699" s="264">
        <f>ROUND(E699*P699,2)</f>
        <v>0</v>
      </c>
      <c r="R699" s="266"/>
      <c r="S699" s="266" t="s">
        <v>365</v>
      </c>
      <c r="T699" s="267" t="s">
        <v>366</v>
      </c>
      <c r="U699" s="222">
        <v>0</v>
      </c>
      <c r="V699" s="222">
        <f>ROUND(E699*U699,2)</f>
        <v>0</v>
      </c>
      <c r="W699" s="222"/>
      <c r="X699" s="222" t="s">
        <v>679</v>
      </c>
      <c r="Y699" s="222" t="s">
        <v>340</v>
      </c>
      <c r="Z699" s="212"/>
      <c r="AA699" s="212"/>
      <c r="AB699" s="212"/>
      <c r="AC699" s="212"/>
      <c r="AD699" s="212"/>
      <c r="AE699" s="212"/>
      <c r="AF699" s="212"/>
      <c r="AG699" s="212" t="s">
        <v>680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61">
        <v>189</v>
      </c>
      <c r="B700" s="262" t="s">
        <v>1191</v>
      </c>
      <c r="C700" s="268" t="s">
        <v>1192</v>
      </c>
      <c r="D700" s="263" t="s">
        <v>560</v>
      </c>
      <c r="E700" s="264">
        <v>1</v>
      </c>
      <c r="F700" s="265">
        <v>4450</v>
      </c>
      <c r="G700" s="266">
        <f>ROUND(E700*F700,2)</f>
        <v>4450</v>
      </c>
      <c r="H700" s="265">
        <v>4450</v>
      </c>
      <c r="I700" s="266">
        <f>ROUND(E700*H700,2)</f>
        <v>4450</v>
      </c>
      <c r="J700" s="265">
        <v>0</v>
      </c>
      <c r="K700" s="266">
        <f>ROUND(E700*J700,2)</f>
        <v>0</v>
      </c>
      <c r="L700" s="266">
        <v>21</v>
      </c>
      <c r="M700" s="266">
        <f>G700*(1+L700/100)</f>
        <v>5384.5</v>
      </c>
      <c r="N700" s="264">
        <v>1.4999999999999999E-2</v>
      </c>
      <c r="O700" s="264">
        <f>ROUND(E700*N700,2)</f>
        <v>0.02</v>
      </c>
      <c r="P700" s="264">
        <v>0</v>
      </c>
      <c r="Q700" s="264">
        <f>ROUND(E700*P700,2)</f>
        <v>0</v>
      </c>
      <c r="R700" s="266"/>
      <c r="S700" s="266" t="s">
        <v>365</v>
      </c>
      <c r="T700" s="267" t="s">
        <v>366</v>
      </c>
      <c r="U700" s="222">
        <v>0</v>
      </c>
      <c r="V700" s="222">
        <f>ROUND(E700*U700,2)</f>
        <v>0</v>
      </c>
      <c r="W700" s="222"/>
      <c r="X700" s="222" t="s">
        <v>679</v>
      </c>
      <c r="Y700" s="222" t="s">
        <v>340</v>
      </c>
      <c r="Z700" s="212"/>
      <c r="AA700" s="212"/>
      <c r="AB700" s="212"/>
      <c r="AC700" s="212"/>
      <c r="AD700" s="212"/>
      <c r="AE700" s="212"/>
      <c r="AF700" s="212"/>
      <c r="AG700" s="212" t="s">
        <v>680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61">
        <v>190</v>
      </c>
      <c r="B701" s="262" t="s">
        <v>1193</v>
      </c>
      <c r="C701" s="268" t="s">
        <v>1192</v>
      </c>
      <c r="D701" s="263" t="s">
        <v>560</v>
      </c>
      <c r="E701" s="264">
        <v>1</v>
      </c>
      <c r="F701" s="265">
        <v>4420</v>
      </c>
      <c r="G701" s="266">
        <f>ROUND(E701*F701,2)</f>
        <v>4420</v>
      </c>
      <c r="H701" s="265">
        <v>4420</v>
      </c>
      <c r="I701" s="266">
        <f>ROUND(E701*H701,2)</f>
        <v>4420</v>
      </c>
      <c r="J701" s="265">
        <v>0</v>
      </c>
      <c r="K701" s="266">
        <f>ROUND(E701*J701,2)</f>
        <v>0</v>
      </c>
      <c r="L701" s="266">
        <v>21</v>
      </c>
      <c r="M701" s="266">
        <f>G701*(1+L701/100)</f>
        <v>5348.2</v>
      </c>
      <c r="N701" s="264">
        <v>1.4999999999999999E-2</v>
      </c>
      <c r="O701" s="264">
        <f>ROUND(E701*N701,2)</f>
        <v>0.02</v>
      </c>
      <c r="P701" s="264">
        <v>0</v>
      </c>
      <c r="Q701" s="264">
        <f>ROUND(E701*P701,2)</f>
        <v>0</v>
      </c>
      <c r="R701" s="266"/>
      <c r="S701" s="266" t="s">
        <v>365</v>
      </c>
      <c r="T701" s="267" t="s">
        <v>366</v>
      </c>
      <c r="U701" s="222">
        <v>0</v>
      </c>
      <c r="V701" s="222">
        <f>ROUND(E701*U701,2)</f>
        <v>0</v>
      </c>
      <c r="W701" s="222"/>
      <c r="X701" s="222" t="s">
        <v>679</v>
      </c>
      <c r="Y701" s="222" t="s">
        <v>340</v>
      </c>
      <c r="Z701" s="212"/>
      <c r="AA701" s="212"/>
      <c r="AB701" s="212"/>
      <c r="AC701" s="212"/>
      <c r="AD701" s="212"/>
      <c r="AE701" s="212"/>
      <c r="AF701" s="212"/>
      <c r="AG701" s="212" t="s">
        <v>680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61">
        <v>191</v>
      </c>
      <c r="B702" s="262" t="s">
        <v>1194</v>
      </c>
      <c r="C702" s="268" t="s">
        <v>1195</v>
      </c>
      <c r="D702" s="263" t="s">
        <v>560</v>
      </c>
      <c r="E702" s="264">
        <v>1</v>
      </c>
      <c r="F702" s="265">
        <v>3200</v>
      </c>
      <c r="G702" s="266">
        <f>ROUND(E702*F702,2)</f>
        <v>3200</v>
      </c>
      <c r="H702" s="265">
        <v>3200</v>
      </c>
      <c r="I702" s="266">
        <f>ROUND(E702*H702,2)</f>
        <v>3200</v>
      </c>
      <c r="J702" s="265">
        <v>0</v>
      </c>
      <c r="K702" s="266">
        <f>ROUND(E702*J702,2)</f>
        <v>0</v>
      </c>
      <c r="L702" s="266">
        <v>21</v>
      </c>
      <c r="M702" s="266">
        <f>G702*(1+L702/100)</f>
        <v>3872</v>
      </c>
      <c r="N702" s="264">
        <v>1.4999999999999999E-2</v>
      </c>
      <c r="O702" s="264">
        <f>ROUND(E702*N702,2)</f>
        <v>0.02</v>
      </c>
      <c r="P702" s="264">
        <v>0</v>
      </c>
      <c r="Q702" s="264">
        <f>ROUND(E702*P702,2)</f>
        <v>0</v>
      </c>
      <c r="R702" s="266"/>
      <c r="S702" s="266" t="s">
        <v>365</v>
      </c>
      <c r="T702" s="267" t="s">
        <v>366</v>
      </c>
      <c r="U702" s="222">
        <v>0</v>
      </c>
      <c r="V702" s="222">
        <f>ROUND(E702*U702,2)</f>
        <v>0</v>
      </c>
      <c r="W702" s="222"/>
      <c r="X702" s="222" t="s">
        <v>679</v>
      </c>
      <c r="Y702" s="222" t="s">
        <v>340</v>
      </c>
      <c r="Z702" s="212"/>
      <c r="AA702" s="212"/>
      <c r="AB702" s="212"/>
      <c r="AC702" s="212"/>
      <c r="AD702" s="212"/>
      <c r="AE702" s="212"/>
      <c r="AF702" s="212"/>
      <c r="AG702" s="212" t="s">
        <v>680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39">
        <v>192</v>
      </c>
      <c r="B703" s="240" t="s">
        <v>1196</v>
      </c>
      <c r="C703" s="251" t="s">
        <v>1197</v>
      </c>
      <c r="D703" s="241" t="s">
        <v>350</v>
      </c>
      <c r="E703" s="242">
        <v>0.30568000000000001</v>
      </c>
      <c r="F703" s="243">
        <v>1161</v>
      </c>
      <c r="G703" s="244">
        <f>ROUND(E703*F703,2)</f>
        <v>354.89</v>
      </c>
      <c r="H703" s="243">
        <v>0</v>
      </c>
      <c r="I703" s="244">
        <f>ROUND(E703*H703,2)</f>
        <v>0</v>
      </c>
      <c r="J703" s="243">
        <v>1161</v>
      </c>
      <c r="K703" s="244">
        <f>ROUND(E703*J703,2)</f>
        <v>354.89</v>
      </c>
      <c r="L703" s="244">
        <v>21</v>
      </c>
      <c r="M703" s="244">
        <f>G703*(1+L703/100)</f>
        <v>429.4169</v>
      </c>
      <c r="N703" s="242">
        <v>0</v>
      </c>
      <c r="O703" s="242">
        <f>ROUND(E703*N703,2)</f>
        <v>0</v>
      </c>
      <c r="P703" s="242">
        <v>0</v>
      </c>
      <c r="Q703" s="242">
        <f>ROUND(E703*P703,2)</f>
        <v>0</v>
      </c>
      <c r="R703" s="244" t="s">
        <v>1157</v>
      </c>
      <c r="S703" s="244" t="s">
        <v>337</v>
      </c>
      <c r="T703" s="245" t="s">
        <v>338</v>
      </c>
      <c r="U703" s="222">
        <v>2.2549999999999999</v>
      </c>
      <c r="V703" s="222">
        <f>ROUND(E703*U703,2)</f>
        <v>0.69</v>
      </c>
      <c r="W703" s="222"/>
      <c r="X703" s="222" t="s">
        <v>1020</v>
      </c>
      <c r="Y703" s="222" t="s">
        <v>340</v>
      </c>
      <c r="Z703" s="212"/>
      <c r="AA703" s="212"/>
      <c r="AB703" s="212"/>
      <c r="AC703" s="212"/>
      <c r="AD703" s="212"/>
      <c r="AE703" s="212"/>
      <c r="AF703" s="212"/>
      <c r="AG703" s="212" t="s">
        <v>1021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2" x14ac:dyDescent="0.2">
      <c r="A704" s="219"/>
      <c r="B704" s="220"/>
      <c r="C704" s="252" t="s">
        <v>1073</v>
      </c>
      <c r="D704" s="246"/>
      <c r="E704" s="246"/>
      <c r="F704" s="246"/>
      <c r="G704" s="246"/>
      <c r="H704" s="222"/>
      <c r="I704" s="222"/>
      <c r="J704" s="222"/>
      <c r="K704" s="222"/>
      <c r="L704" s="222"/>
      <c r="M704" s="222"/>
      <c r="N704" s="221"/>
      <c r="O704" s="221"/>
      <c r="P704" s="221"/>
      <c r="Q704" s="221"/>
      <c r="R704" s="222"/>
      <c r="S704" s="222"/>
      <c r="T704" s="222"/>
      <c r="U704" s="222"/>
      <c r="V704" s="222"/>
      <c r="W704" s="222"/>
      <c r="X704" s="222"/>
      <c r="Y704" s="222"/>
      <c r="Z704" s="212"/>
      <c r="AA704" s="212"/>
      <c r="AB704" s="212"/>
      <c r="AC704" s="212"/>
      <c r="AD704" s="212"/>
      <c r="AE704" s="212"/>
      <c r="AF704" s="212"/>
      <c r="AG704" s="212" t="s">
        <v>343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x14ac:dyDescent="0.2">
      <c r="A705" s="229" t="s">
        <v>331</v>
      </c>
      <c r="B705" s="230" t="s">
        <v>244</v>
      </c>
      <c r="C705" s="250" t="s">
        <v>245</v>
      </c>
      <c r="D705" s="231"/>
      <c r="E705" s="232"/>
      <c r="F705" s="233"/>
      <c r="G705" s="233">
        <f>SUMIF(AG706:AG752,"&lt;&gt;NOR",G706:G752)</f>
        <v>894441.69</v>
      </c>
      <c r="H705" s="233"/>
      <c r="I705" s="233">
        <f>SUM(I706:I752)</f>
        <v>628160.25</v>
      </c>
      <c r="J705" s="233"/>
      <c r="K705" s="233">
        <f>SUM(K706:K752)</f>
        <v>266281.44</v>
      </c>
      <c r="L705" s="233"/>
      <c r="M705" s="233">
        <f>SUM(M706:M752)</f>
        <v>1082274.4449</v>
      </c>
      <c r="N705" s="232"/>
      <c r="O705" s="232">
        <f>SUM(O706:O752)</f>
        <v>1.8900000000000006</v>
      </c>
      <c r="P705" s="232"/>
      <c r="Q705" s="232">
        <f>SUM(Q706:Q752)</f>
        <v>0</v>
      </c>
      <c r="R705" s="233"/>
      <c r="S705" s="233"/>
      <c r="T705" s="234"/>
      <c r="U705" s="228"/>
      <c r="V705" s="228">
        <f>SUM(V706:V752)</f>
        <v>433.49</v>
      </c>
      <c r="W705" s="228"/>
      <c r="X705" s="228"/>
      <c r="Y705" s="228"/>
      <c r="AG705" t="s">
        <v>332</v>
      </c>
    </row>
    <row r="706" spans="1:60" outlineLevel="1" x14ac:dyDescent="0.2">
      <c r="A706" s="239">
        <v>193</v>
      </c>
      <c r="B706" s="240" t="s">
        <v>1198</v>
      </c>
      <c r="C706" s="251" t="s">
        <v>1199</v>
      </c>
      <c r="D706" s="241" t="s">
        <v>550</v>
      </c>
      <c r="E706" s="242">
        <v>145.38999999999999</v>
      </c>
      <c r="F706" s="243">
        <v>716</v>
      </c>
      <c r="G706" s="244">
        <f>ROUND(E706*F706,2)</f>
        <v>104099.24</v>
      </c>
      <c r="H706" s="243">
        <v>15.82</v>
      </c>
      <c r="I706" s="244">
        <f>ROUND(E706*H706,2)</f>
        <v>2300.0700000000002</v>
      </c>
      <c r="J706" s="243">
        <v>700.18</v>
      </c>
      <c r="K706" s="244">
        <f>ROUND(E706*J706,2)</f>
        <v>101799.17</v>
      </c>
      <c r="L706" s="244">
        <v>21</v>
      </c>
      <c r="M706" s="244">
        <f>G706*(1+L706/100)</f>
        <v>125960.08040000001</v>
      </c>
      <c r="N706" s="242">
        <v>2.0000000000000002E-5</v>
      </c>
      <c r="O706" s="242">
        <f>ROUND(E706*N706,2)</f>
        <v>0</v>
      </c>
      <c r="P706" s="242">
        <v>0</v>
      </c>
      <c r="Q706" s="242">
        <f>ROUND(E706*P706,2)</f>
        <v>0</v>
      </c>
      <c r="R706" s="244" t="s">
        <v>703</v>
      </c>
      <c r="S706" s="244" t="s">
        <v>337</v>
      </c>
      <c r="T706" s="245" t="s">
        <v>338</v>
      </c>
      <c r="U706" s="222">
        <v>1.1000000000000001</v>
      </c>
      <c r="V706" s="222">
        <f>ROUND(E706*U706,2)</f>
        <v>159.93</v>
      </c>
      <c r="W706" s="222"/>
      <c r="X706" s="222" t="s">
        <v>339</v>
      </c>
      <c r="Y706" s="222" t="s">
        <v>340</v>
      </c>
      <c r="Z706" s="212"/>
      <c r="AA706" s="212"/>
      <c r="AB706" s="212"/>
      <c r="AC706" s="212"/>
      <c r="AD706" s="212"/>
      <c r="AE706" s="212"/>
      <c r="AF706" s="212"/>
      <c r="AG706" s="212" t="s">
        <v>341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2" x14ac:dyDescent="0.2">
      <c r="A707" s="219"/>
      <c r="B707" s="220"/>
      <c r="C707" s="255" t="s">
        <v>1200</v>
      </c>
      <c r="D707" s="249"/>
      <c r="E707" s="249"/>
      <c r="F707" s="249"/>
      <c r="G707" s="249"/>
      <c r="H707" s="222"/>
      <c r="I707" s="222"/>
      <c r="J707" s="222"/>
      <c r="K707" s="222"/>
      <c r="L707" s="222"/>
      <c r="M707" s="222"/>
      <c r="N707" s="221"/>
      <c r="O707" s="221"/>
      <c r="P707" s="221"/>
      <c r="Q707" s="221"/>
      <c r="R707" s="222"/>
      <c r="S707" s="222"/>
      <c r="T707" s="222"/>
      <c r="U707" s="222"/>
      <c r="V707" s="222"/>
      <c r="W707" s="222"/>
      <c r="X707" s="222"/>
      <c r="Y707" s="222"/>
      <c r="Z707" s="212"/>
      <c r="AA707" s="212"/>
      <c r="AB707" s="212"/>
      <c r="AC707" s="212"/>
      <c r="AD707" s="212"/>
      <c r="AE707" s="212"/>
      <c r="AF707" s="212"/>
      <c r="AG707" s="212" t="s">
        <v>345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2" x14ac:dyDescent="0.2">
      <c r="A708" s="219"/>
      <c r="B708" s="220"/>
      <c r="C708" s="254" t="s">
        <v>1201</v>
      </c>
      <c r="D708" s="226"/>
      <c r="E708" s="227">
        <v>6</v>
      </c>
      <c r="F708" s="222"/>
      <c r="G708" s="222"/>
      <c r="H708" s="222"/>
      <c r="I708" s="222"/>
      <c r="J708" s="222"/>
      <c r="K708" s="222"/>
      <c r="L708" s="222"/>
      <c r="M708" s="222"/>
      <c r="N708" s="221"/>
      <c r="O708" s="221"/>
      <c r="P708" s="221"/>
      <c r="Q708" s="221"/>
      <c r="R708" s="222"/>
      <c r="S708" s="222"/>
      <c r="T708" s="222"/>
      <c r="U708" s="222"/>
      <c r="V708" s="222"/>
      <c r="W708" s="222"/>
      <c r="X708" s="222"/>
      <c r="Y708" s="222"/>
      <c r="Z708" s="212"/>
      <c r="AA708" s="212"/>
      <c r="AB708" s="212"/>
      <c r="AC708" s="212"/>
      <c r="AD708" s="212"/>
      <c r="AE708" s="212"/>
      <c r="AF708" s="212"/>
      <c r="AG708" s="212" t="s">
        <v>347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 x14ac:dyDescent="0.2">
      <c r="A709" s="219"/>
      <c r="B709" s="220"/>
      <c r="C709" s="254" t="s">
        <v>1202</v>
      </c>
      <c r="D709" s="226"/>
      <c r="E709" s="227">
        <v>40</v>
      </c>
      <c r="F709" s="222"/>
      <c r="G709" s="222"/>
      <c r="H709" s="222"/>
      <c r="I709" s="222"/>
      <c r="J709" s="222"/>
      <c r="K709" s="222"/>
      <c r="L709" s="222"/>
      <c r="M709" s="222"/>
      <c r="N709" s="221"/>
      <c r="O709" s="221"/>
      <c r="P709" s="221"/>
      <c r="Q709" s="221"/>
      <c r="R709" s="222"/>
      <c r="S709" s="222"/>
      <c r="T709" s="222"/>
      <c r="U709" s="222"/>
      <c r="V709" s="222"/>
      <c r="W709" s="222"/>
      <c r="X709" s="222"/>
      <c r="Y709" s="222"/>
      <c r="Z709" s="212"/>
      <c r="AA709" s="212"/>
      <c r="AB709" s="212"/>
      <c r="AC709" s="212"/>
      <c r="AD709" s="212"/>
      <c r="AE709" s="212"/>
      <c r="AF709" s="212"/>
      <c r="AG709" s="212" t="s">
        <v>347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 x14ac:dyDescent="0.2">
      <c r="A710" s="219"/>
      <c r="B710" s="220"/>
      <c r="C710" s="254" t="s">
        <v>1203</v>
      </c>
      <c r="D710" s="226"/>
      <c r="E710" s="227">
        <v>20</v>
      </c>
      <c r="F710" s="222"/>
      <c r="G710" s="222"/>
      <c r="H710" s="222"/>
      <c r="I710" s="222"/>
      <c r="J710" s="222"/>
      <c r="K710" s="222"/>
      <c r="L710" s="222"/>
      <c r="M710" s="222"/>
      <c r="N710" s="221"/>
      <c r="O710" s="221"/>
      <c r="P710" s="221"/>
      <c r="Q710" s="221"/>
      <c r="R710" s="222"/>
      <c r="S710" s="222"/>
      <c r="T710" s="222"/>
      <c r="U710" s="222"/>
      <c r="V710" s="222"/>
      <c r="W710" s="222"/>
      <c r="X710" s="222"/>
      <c r="Y710" s="222"/>
      <c r="Z710" s="212"/>
      <c r="AA710" s="212"/>
      <c r="AB710" s="212"/>
      <c r="AC710" s="212"/>
      <c r="AD710" s="212"/>
      <c r="AE710" s="212"/>
      <c r="AF710" s="212"/>
      <c r="AG710" s="212" t="s">
        <v>347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3" x14ac:dyDescent="0.2">
      <c r="A711" s="219"/>
      <c r="B711" s="220"/>
      <c r="C711" s="254" t="s">
        <v>1204</v>
      </c>
      <c r="D711" s="226"/>
      <c r="E711" s="227">
        <v>12</v>
      </c>
      <c r="F711" s="222"/>
      <c r="G711" s="222"/>
      <c r="H711" s="222"/>
      <c r="I711" s="222"/>
      <c r="J711" s="222"/>
      <c r="K711" s="222"/>
      <c r="L711" s="222"/>
      <c r="M711" s="222"/>
      <c r="N711" s="221"/>
      <c r="O711" s="221"/>
      <c r="P711" s="221"/>
      <c r="Q711" s="221"/>
      <c r="R711" s="222"/>
      <c r="S711" s="222"/>
      <c r="T711" s="222"/>
      <c r="U711" s="222"/>
      <c r="V711" s="222"/>
      <c r="W711" s="222"/>
      <c r="X711" s="222"/>
      <c r="Y711" s="222"/>
      <c r="Z711" s="212"/>
      <c r="AA711" s="212"/>
      <c r="AB711" s="212"/>
      <c r="AC711" s="212"/>
      <c r="AD711" s="212"/>
      <c r="AE711" s="212"/>
      <c r="AF711" s="212"/>
      <c r="AG711" s="212" t="s">
        <v>347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3" x14ac:dyDescent="0.2">
      <c r="A712" s="219"/>
      <c r="B712" s="220"/>
      <c r="C712" s="254" t="s">
        <v>1205</v>
      </c>
      <c r="D712" s="226"/>
      <c r="E712" s="227">
        <v>3</v>
      </c>
      <c r="F712" s="222"/>
      <c r="G712" s="222"/>
      <c r="H712" s="222"/>
      <c r="I712" s="222"/>
      <c r="J712" s="222"/>
      <c r="K712" s="222"/>
      <c r="L712" s="222"/>
      <c r="M712" s="222"/>
      <c r="N712" s="221"/>
      <c r="O712" s="221"/>
      <c r="P712" s="221"/>
      <c r="Q712" s="221"/>
      <c r="R712" s="222"/>
      <c r="S712" s="222"/>
      <c r="T712" s="222"/>
      <c r="U712" s="222"/>
      <c r="V712" s="222"/>
      <c r="W712" s="222"/>
      <c r="X712" s="222"/>
      <c r="Y712" s="222"/>
      <c r="Z712" s="212"/>
      <c r="AA712" s="212"/>
      <c r="AB712" s="212"/>
      <c r="AC712" s="212"/>
      <c r="AD712" s="212"/>
      <c r="AE712" s="212"/>
      <c r="AF712" s="212"/>
      <c r="AG712" s="212" t="s">
        <v>347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3" x14ac:dyDescent="0.2">
      <c r="A713" s="219"/>
      <c r="B713" s="220"/>
      <c r="C713" s="254" t="s">
        <v>1206</v>
      </c>
      <c r="D713" s="226"/>
      <c r="E713" s="227">
        <v>7</v>
      </c>
      <c r="F713" s="222"/>
      <c r="G713" s="222"/>
      <c r="H713" s="222"/>
      <c r="I713" s="222"/>
      <c r="J713" s="222"/>
      <c r="K713" s="222"/>
      <c r="L713" s="222"/>
      <c r="M713" s="222"/>
      <c r="N713" s="221"/>
      <c r="O713" s="221"/>
      <c r="P713" s="221"/>
      <c r="Q713" s="221"/>
      <c r="R713" s="222"/>
      <c r="S713" s="222"/>
      <c r="T713" s="222"/>
      <c r="U713" s="222"/>
      <c r="V713" s="222"/>
      <c r="W713" s="222"/>
      <c r="X713" s="222"/>
      <c r="Y713" s="222"/>
      <c r="Z713" s="212"/>
      <c r="AA713" s="212"/>
      <c r="AB713" s="212"/>
      <c r="AC713" s="212"/>
      <c r="AD713" s="212"/>
      <c r="AE713" s="212"/>
      <c r="AF713" s="212"/>
      <c r="AG713" s="212" t="s">
        <v>347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3" x14ac:dyDescent="0.2">
      <c r="A714" s="219"/>
      <c r="B714" s="220"/>
      <c r="C714" s="254" t="s">
        <v>1207</v>
      </c>
      <c r="D714" s="226"/>
      <c r="E714" s="227">
        <v>7.25</v>
      </c>
      <c r="F714" s="222"/>
      <c r="G714" s="222"/>
      <c r="H714" s="222"/>
      <c r="I714" s="222"/>
      <c r="J714" s="222"/>
      <c r="K714" s="222"/>
      <c r="L714" s="222"/>
      <c r="M714" s="222"/>
      <c r="N714" s="221"/>
      <c r="O714" s="221"/>
      <c r="P714" s="221"/>
      <c r="Q714" s="221"/>
      <c r="R714" s="222"/>
      <c r="S714" s="222"/>
      <c r="T714" s="222"/>
      <c r="U714" s="222"/>
      <c r="V714" s="222"/>
      <c r="W714" s="222"/>
      <c r="X714" s="222"/>
      <c r="Y714" s="222"/>
      <c r="Z714" s="212"/>
      <c r="AA714" s="212"/>
      <c r="AB714" s="212"/>
      <c r="AC714" s="212"/>
      <c r="AD714" s="212"/>
      <c r="AE714" s="212"/>
      <c r="AF714" s="212"/>
      <c r="AG714" s="212" t="s">
        <v>347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 x14ac:dyDescent="0.2">
      <c r="A715" s="219"/>
      <c r="B715" s="220"/>
      <c r="C715" s="254" t="s">
        <v>1208</v>
      </c>
      <c r="D715" s="226"/>
      <c r="E715" s="227">
        <v>6.5</v>
      </c>
      <c r="F715" s="222"/>
      <c r="G715" s="222"/>
      <c r="H715" s="222"/>
      <c r="I715" s="222"/>
      <c r="J715" s="222"/>
      <c r="K715" s="222"/>
      <c r="L715" s="222"/>
      <c r="M715" s="222"/>
      <c r="N715" s="221"/>
      <c r="O715" s="221"/>
      <c r="P715" s="221"/>
      <c r="Q715" s="221"/>
      <c r="R715" s="222"/>
      <c r="S715" s="222"/>
      <c r="T715" s="222"/>
      <c r="U715" s="222"/>
      <c r="V715" s="222"/>
      <c r="W715" s="222"/>
      <c r="X715" s="222"/>
      <c r="Y715" s="222"/>
      <c r="Z715" s="212"/>
      <c r="AA715" s="212"/>
      <c r="AB715" s="212"/>
      <c r="AC715" s="212"/>
      <c r="AD715" s="212"/>
      <c r="AE715" s="212"/>
      <c r="AF715" s="212"/>
      <c r="AG715" s="212" t="s">
        <v>347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3" x14ac:dyDescent="0.2">
      <c r="A716" s="219"/>
      <c r="B716" s="220"/>
      <c r="C716" s="254" t="s">
        <v>1209</v>
      </c>
      <c r="D716" s="226"/>
      <c r="E716" s="227">
        <v>6.96</v>
      </c>
      <c r="F716" s="222"/>
      <c r="G716" s="222"/>
      <c r="H716" s="222"/>
      <c r="I716" s="222"/>
      <c r="J716" s="222"/>
      <c r="K716" s="222"/>
      <c r="L716" s="222"/>
      <c r="M716" s="222"/>
      <c r="N716" s="221"/>
      <c r="O716" s="221"/>
      <c r="P716" s="221"/>
      <c r="Q716" s="221"/>
      <c r="R716" s="222"/>
      <c r="S716" s="222"/>
      <c r="T716" s="222"/>
      <c r="U716" s="222"/>
      <c r="V716" s="222"/>
      <c r="W716" s="222"/>
      <c r="X716" s="222"/>
      <c r="Y716" s="222"/>
      <c r="Z716" s="212"/>
      <c r="AA716" s="212"/>
      <c r="AB716" s="212"/>
      <c r="AC716" s="212"/>
      <c r="AD716" s="212"/>
      <c r="AE716" s="212"/>
      <c r="AF716" s="212"/>
      <c r="AG716" s="212" t="s">
        <v>347</v>
      </c>
      <c r="AH716" s="212">
        <v>0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3" x14ac:dyDescent="0.2">
      <c r="A717" s="219"/>
      <c r="B717" s="220"/>
      <c r="C717" s="254" t="s">
        <v>1210</v>
      </c>
      <c r="D717" s="226"/>
      <c r="E717" s="227">
        <v>9.56</v>
      </c>
      <c r="F717" s="222"/>
      <c r="G717" s="222"/>
      <c r="H717" s="222"/>
      <c r="I717" s="222"/>
      <c r="J717" s="222"/>
      <c r="K717" s="222"/>
      <c r="L717" s="222"/>
      <c r="M717" s="222"/>
      <c r="N717" s="221"/>
      <c r="O717" s="221"/>
      <c r="P717" s="221"/>
      <c r="Q717" s="221"/>
      <c r="R717" s="222"/>
      <c r="S717" s="222"/>
      <c r="T717" s="222"/>
      <c r="U717" s="222"/>
      <c r="V717" s="222"/>
      <c r="W717" s="222"/>
      <c r="X717" s="222"/>
      <c r="Y717" s="222"/>
      <c r="Z717" s="212"/>
      <c r="AA717" s="212"/>
      <c r="AB717" s="212"/>
      <c r="AC717" s="212"/>
      <c r="AD717" s="212"/>
      <c r="AE717" s="212"/>
      <c r="AF717" s="212"/>
      <c r="AG717" s="212" t="s">
        <v>347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3" x14ac:dyDescent="0.2">
      <c r="A718" s="219"/>
      <c r="B718" s="220"/>
      <c r="C718" s="254" t="s">
        <v>1211</v>
      </c>
      <c r="D718" s="226"/>
      <c r="E718" s="227">
        <v>27.12</v>
      </c>
      <c r="F718" s="222"/>
      <c r="G718" s="222"/>
      <c r="H718" s="222"/>
      <c r="I718" s="222"/>
      <c r="J718" s="222"/>
      <c r="K718" s="222"/>
      <c r="L718" s="222"/>
      <c r="M718" s="222"/>
      <c r="N718" s="221"/>
      <c r="O718" s="221"/>
      <c r="P718" s="221"/>
      <c r="Q718" s="221"/>
      <c r="R718" s="222"/>
      <c r="S718" s="222"/>
      <c r="T718" s="222"/>
      <c r="U718" s="222"/>
      <c r="V718" s="222"/>
      <c r="W718" s="222"/>
      <c r="X718" s="222"/>
      <c r="Y718" s="222"/>
      <c r="Z718" s="212"/>
      <c r="AA718" s="212"/>
      <c r="AB718" s="212"/>
      <c r="AC718" s="212"/>
      <c r="AD718" s="212"/>
      <c r="AE718" s="212"/>
      <c r="AF718" s="212"/>
      <c r="AG718" s="212" t="s">
        <v>347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39">
        <v>194</v>
      </c>
      <c r="B719" s="240" t="s">
        <v>1212</v>
      </c>
      <c r="C719" s="251" t="s">
        <v>1213</v>
      </c>
      <c r="D719" s="241" t="s">
        <v>1214</v>
      </c>
      <c r="E719" s="242">
        <v>147.94103999999999</v>
      </c>
      <c r="F719" s="243">
        <v>276.5</v>
      </c>
      <c r="G719" s="244">
        <f>ROUND(E719*F719,2)</f>
        <v>40905.699999999997</v>
      </c>
      <c r="H719" s="243">
        <v>19.579999999999998</v>
      </c>
      <c r="I719" s="244">
        <f>ROUND(E719*H719,2)</f>
        <v>2896.69</v>
      </c>
      <c r="J719" s="243">
        <v>256.92</v>
      </c>
      <c r="K719" s="244">
        <f>ROUND(E719*J719,2)</f>
        <v>38009.01</v>
      </c>
      <c r="L719" s="244">
        <v>21</v>
      </c>
      <c r="M719" s="244">
        <f>G719*(1+L719/100)</f>
        <v>49495.896999999997</v>
      </c>
      <c r="N719" s="242">
        <v>6.0000000000000002E-5</v>
      </c>
      <c r="O719" s="242">
        <f>ROUND(E719*N719,2)</f>
        <v>0.01</v>
      </c>
      <c r="P719" s="242">
        <v>0</v>
      </c>
      <c r="Q719" s="242">
        <f>ROUND(E719*P719,2)</f>
        <v>0</v>
      </c>
      <c r="R719" s="244" t="s">
        <v>703</v>
      </c>
      <c r="S719" s="244" t="s">
        <v>337</v>
      </c>
      <c r="T719" s="245" t="s">
        <v>338</v>
      </c>
      <c r="U719" s="222">
        <v>0.42599999999999999</v>
      </c>
      <c r="V719" s="222">
        <f>ROUND(E719*U719,2)</f>
        <v>63.02</v>
      </c>
      <c r="W719" s="222"/>
      <c r="X719" s="222" t="s">
        <v>339</v>
      </c>
      <c r="Y719" s="222" t="s">
        <v>340</v>
      </c>
      <c r="Z719" s="212"/>
      <c r="AA719" s="212"/>
      <c r="AB719" s="212"/>
      <c r="AC719" s="212"/>
      <c r="AD719" s="212"/>
      <c r="AE719" s="212"/>
      <c r="AF719" s="212"/>
      <c r="AG719" s="212" t="s">
        <v>341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2" x14ac:dyDescent="0.2">
      <c r="A720" s="219"/>
      <c r="B720" s="220"/>
      <c r="C720" s="254" t="s">
        <v>1215</v>
      </c>
      <c r="D720" s="226"/>
      <c r="E720" s="227">
        <v>7.7536800000000001</v>
      </c>
      <c r="F720" s="222"/>
      <c r="G720" s="222"/>
      <c r="H720" s="222"/>
      <c r="I720" s="222"/>
      <c r="J720" s="222"/>
      <c r="K720" s="222"/>
      <c r="L720" s="222"/>
      <c r="M720" s="222"/>
      <c r="N720" s="221"/>
      <c r="O720" s="221"/>
      <c r="P720" s="221"/>
      <c r="Q720" s="221"/>
      <c r="R720" s="222"/>
      <c r="S720" s="222"/>
      <c r="T720" s="222"/>
      <c r="U720" s="222"/>
      <c r="V720" s="222"/>
      <c r="W720" s="222"/>
      <c r="X720" s="222"/>
      <c r="Y720" s="222"/>
      <c r="Z720" s="212"/>
      <c r="AA720" s="212"/>
      <c r="AB720" s="212"/>
      <c r="AC720" s="212"/>
      <c r="AD720" s="212"/>
      <c r="AE720" s="212"/>
      <c r="AF720" s="212"/>
      <c r="AG720" s="212" t="s">
        <v>347</v>
      </c>
      <c r="AH720" s="212">
        <v>5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3" x14ac:dyDescent="0.2">
      <c r="A721" s="219"/>
      <c r="B721" s="220"/>
      <c r="C721" s="254" t="s">
        <v>1216</v>
      </c>
      <c r="D721" s="226"/>
      <c r="E721" s="227">
        <v>33.987360000000002</v>
      </c>
      <c r="F721" s="222"/>
      <c r="G721" s="222"/>
      <c r="H721" s="222"/>
      <c r="I721" s="222"/>
      <c r="J721" s="222"/>
      <c r="K721" s="222"/>
      <c r="L721" s="222"/>
      <c r="M721" s="222"/>
      <c r="N721" s="221"/>
      <c r="O721" s="221"/>
      <c r="P721" s="221"/>
      <c r="Q721" s="221"/>
      <c r="R721" s="222"/>
      <c r="S721" s="222"/>
      <c r="T721" s="222"/>
      <c r="U721" s="222"/>
      <c r="V721" s="222"/>
      <c r="W721" s="222"/>
      <c r="X721" s="222"/>
      <c r="Y721" s="222"/>
      <c r="Z721" s="212"/>
      <c r="AA721" s="212"/>
      <c r="AB721" s="212"/>
      <c r="AC721" s="212"/>
      <c r="AD721" s="212"/>
      <c r="AE721" s="212"/>
      <c r="AF721" s="212"/>
      <c r="AG721" s="212" t="s">
        <v>347</v>
      </c>
      <c r="AH721" s="212">
        <v>5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3" x14ac:dyDescent="0.2">
      <c r="A722" s="219"/>
      <c r="B722" s="220"/>
      <c r="C722" s="254" t="s">
        <v>1217</v>
      </c>
      <c r="D722" s="226"/>
      <c r="E722" s="227">
        <v>106.2</v>
      </c>
      <c r="F722" s="222"/>
      <c r="G722" s="222"/>
      <c r="H722" s="222"/>
      <c r="I722" s="222"/>
      <c r="J722" s="222"/>
      <c r="K722" s="222"/>
      <c r="L722" s="222"/>
      <c r="M722" s="222"/>
      <c r="N722" s="221"/>
      <c r="O722" s="221"/>
      <c r="P722" s="221"/>
      <c r="Q722" s="221"/>
      <c r="R722" s="222"/>
      <c r="S722" s="222"/>
      <c r="T722" s="222"/>
      <c r="U722" s="222"/>
      <c r="V722" s="222"/>
      <c r="W722" s="222"/>
      <c r="X722" s="222"/>
      <c r="Y722" s="222"/>
      <c r="Z722" s="212"/>
      <c r="AA722" s="212"/>
      <c r="AB722" s="212"/>
      <c r="AC722" s="212"/>
      <c r="AD722" s="212"/>
      <c r="AE722" s="212"/>
      <c r="AF722" s="212"/>
      <c r="AG722" s="212" t="s">
        <v>347</v>
      </c>
      <c r="AH722" s="212">
        <v>5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39">
        <v>195</v>
      </c>
      <c r="B723" s="240" t="s">
        <v>1218</v>
      </c>
      <c r="C723" s="251" t="s">
        <v>1219</v>
      </c>
      <c r="D723" s="241" t="s">
        <v>1214</v>
      </c>
      <c r="E723" s="242">
        <v>797.87576000000001</v>
      </c>
      <c r="F723" s="243">
        <v>148.5</v>
      </c>
      <c r="G723" s="244">
        <f>ROUND(E723*F723,2)</f>
        <v>118484.55</v>
      </c>
      <c r="H723" s="243">
        <v>15.37</v>
      </c>
      <c r="I723" s="244">
        <f>ROUND(E723*H723,2)</f>
        <v>12263.35</v>
      </c>
      <c r="J723" s="243">
        <v>133.13</v>
      </c>
      <c r="K723" s="244">
        <f>ROUND(E723*J723,2)</f>
        <v>106221.2</v>
      </c>
      <c r="L723" s="244">
        <v>21</v>
      </c>
      <c r="M723" s="244">
        <f>G723*(1+L723/100)</f>
        <v>143366.30549999999</v>
      </c>
      <c r="N723" s="242">
        <v>6.0000000000000002E-5</v>
      </c>
      <c r="O723" s="242">
        <f>ROUND(E723*N723,2)</f>
        <v>0.05</v>
      </c>
      <c r="P723" s="242">
        <v>0</v>
      </c>
      <c r="Q723" s="242">
        <f>ROUND(E723*P723,2)</f>
        <v>0</v>
      </c>
      <c r="R723" s="244" t="s">
        <v>703</v>
      </c>
      <c r="S723" s="244" t="s">
        <v>337</v>
      </c>
      <c r="T723" s="245" t="s">
        <v>338</v>
      </c>
      <c r="U723" s="222">
        <v>0.221</v>
      </c>
      <c r="V723" s="222">
        <f>ROUND(E723*U723,2)</f>
        <v>176.33</v>
      </c>
      <c r="W723" s="222"/>
      <c r="X723" s="222" t="s">
        <v>339</v>
      </c>
      <c r="Y723" s="222" t="s">
        <v>340</v>
      </c>
      <c r="Z723" s="212"/>
      <c r="AA723" s="212"/>
      <c r="AB723" s="212"/>
      <c r="AC723" s="212"/>
      <c r="AD723" s="212"/>
      <c r="AE723" s="212"/>
      <c r="AF723" s="212"/>
      <c r="AG723" s="212" t="s">
        <v>341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2" x14ac:dyDescent="0.2">
      <c r="A724" s="219"/>
      <c r="B724" s="220"/>
      <c r="C724" s="254" t="s">
        <v>1220</v>
      </c>
      <c r="D724" s="226"/>
      <c r="E724" s="227">
        <v>797.87576000000001</v>
      </c>
      <c r="F724" s="222"/>
      <c r="G724" s="222"/>
      <c r="H724" s="222"/>
      <c r="I724" s="222"/>
      <c r="J724" s="222"/>
      <c r="K724" s="222"/>
      <c r="L724" s="222"/>
      <c r="M724" s="222"/>
      <c r="N724" s="221"/>
      <c r="O724" s="221"/>
      <c r="P724" s="221"/>
      <c r="Q724" s="221"/>
      <c r="R724" s="222"/>
      <c r="S724" s="222"/>
      <c r="T724" s="222"/>
      <c r="U724" s="222"/>
      <c r="V724" s="222"/>
      <c r="W724" s="222"/>
      <c r="X724" s="222"/>
      <c r="Y724" s="222"/>
      <c r="Z724" s="212"/>
      <c r="AA724" s="212"/>
      <c r="AB724" s="212"/>
      <c r="AC724" s="212"/>
      <c r="AD724" s="212"/>
      <c r="AE724" s="212"/>
      <c r="AF724" s="212"/>
      <c r="AG724" s="212" t="s">
        <v>347</v>
      </c>
      <c r="AH724" s="212">
        <v>5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39">
        <v>196</v>
      </c>
      <c r="B725" s="240" t="s">
        <v>1221</v>
      </c>
      <c r="C725" s="251" t="s">
        <v>1222</v>
      </c>
      <c r="D725" s="241" t="s">
        <v>1214</v>
      </c>
      <c r="E725" s="242">
        <v>279.27206999999999</v>
      </c>
      <c r="F725" s="243">
        <v>73</v>
      </c>
      <c r="G725" s="244">
        <f>ROUND(E725*F725,2)</f>
        <v>20386.86</v>
      </c>
      <c r="H725" s="243">
        <v>12.17</v>
      </c>
      <c r="I725" s="244">
        <f>ROUND(E725*H725,2)</f>
        <v>3398.74</v>
      </c>
      <c r="J725" s="243">
        <v>60.83</v>
      </c>
      <c r="K725" s="244">
        <f>ROUND(E725*J725,2)</f>
        <v>16988.12</v>
      </c>
      <c r="L725" s="244">
        <v>21</v>
      </c>
      <c r="M725" s="244">
        <f>G725*(1+L725/100)</f>
        <v>24668.100600000002</v>
      </c>
      <c r="N725" s="242">
        <v>5.0000000000000002E-5</v>
      </c>
      <c r="O725" s="242">
        <f>ROUND(E725*N725,2)</f>
        <v>0.01</v>
      </c>
      <c r="P725" s="242">
        <v>0</v>
      </c>
      <c r="Q725" s="242">
        <f>ROUND(E725*P725,2)</f>
        <v>0</v>
      </c>
      <c r="R725" s="244" t="s">
        <v>703</v>
      </c>
      <c r="S725" s="244" t="s">
        <v>337</v>
      </c>
      <c r="T725" s="245" t="s">
        <v>338</v>
      </c>
      <c r="U725" s="222">
        <v>0.1</v>
      </c>
      <c r="V725" s="222">
        <f>ROUND(E725*U725,2)</f>
        <v>27.93</v>
      </c>
      <c r="W725" s="222"/>
      <c r="X725" s="222" t="s">
        <v>339</v>
      </c>
      <c r="Y725" s="222" t="s">
        <v>340</v>
      </c>
      <c r="Z725" s="212"/>
      <c r="AA725" s="212"/>
      <c r="AB725" s="212"/>
      <c r="AC725" s="212"/>
      <c r="AD725" s="212"/>
      <c r="AE725" s="212"/>
      <c r="AF725" s="212"/>
      <c r="AG725" s="212" t="s">
        <v>341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2" x14ac:dyDescent="0.2">
      <c r="A726" s="219"/>
      <c r="B726" s="220"/>
      <c r="C726" s="254" t="s">
        <v>1223</v>
      </c>
      <c r="D726" s="226"/>
      <c r="E726" s="227">
        <v>279.27206999999999</v>
      </c>
      <c r="F726" s="222"/>
      <c r="G726" s="222"/>
      <c r="H726" s="222"/>
      <c r="I726" s="222"/>
      <c r="J726" s="222"/>
      <c r="K726" s="222"/>
      <c r="L726" s="222"/>
      <c r="M726" s="222"/>
      <c r="N726" s="221"/>
      <c r="O726" s="221"/>
      <c r="P726" s="221"/>
      <c r="Q726" s="221"/>
      <c r="R726" s="222"/>
      <c r="S726" s="222"/>
      <c r="T726" s="222"/>
      <c r="U726" s="222"/>
      <c r="V726" s="222"/>
      <c r="W726" s="222"/>
      <c r="X726" s="222"/>
      <c r="Y726" s="222"/>
      <c r="Z726" s="212"/>
      <c r="AA726" s="212"/>
      <c r="AB726" s="212"/>
      <c r="AC726" s="212"/>
      <c r="AD726" s="212"/>
      <c r="AE726" s="212"/>
      <c r="AF726" s="212"/>
      <c r="AG726" s="212" t="s">
        <v>347</v>
      </c>
      <c r="AH726" s="212">
        <v>5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2.5" outlineLevel="1" x14ac:dyDescent="0.2">
      <c r="A727" s="239">
        <v>197</v>
      </c>
      <c r="B727" s="240" t="s">
        <v>1224</v>
      </c>
      <c r="C727" s="251" t="s">
        <v>1225</v>
      </c>
      <c r="D727" s="241" t="s">
        <v>350</v>
      </c>
      <c r="E727" s="242">
        <v>7.7499999999999999E-3</v>
      </c>
      <c r="F727" s="243">
        <v>30720</v>
      </c>
      <c r="G727" s="244">
        <f>ROUND(E727*F727,2)</f>
        <v>238.08</v>
      </c>
      <c r="H727" s="243">
        <v>30720</v>
      </c>
      <c r="I727" s="244">
        <f>ROUND(E727*H727,2)</f>
        <v>238.08</v>
      </c>
      <c r="J727" s="243">
        <v>0</v>
      </c>
      <c r="K727" s="244">
        <f>ROUND(E727*J727,2)</f>
        <v>0</v>
      </c>
      <c r="L727" s="244">
        <v>21</v>
      </c>
      <c r="M727" s="244">
        <f>G727*(1+L727/100)</f>
        <v>288.07679999999999</v>
      </c>
      <c r="N727" s="242">
        <v>1</v>
      </c>
      <c r="O727" s="242">
        <f>ROUND(E727*N727,2)</f>
        <v>0.01</v>
      </c>
      <c r="P727" s="242">
        <v>0</v>
      </c>
      <c r="Q727" s="242">
        <f>ROUND(E727*P727,2)</f>
        <v>0</v>
      </c>
      <c r="R727" s="244" t="s">
        <v>678</v>
      </c>
      <c r="S727" s="244" t="s">
        <v>337</v>
      </c>
      <c r="T727" s="245" t="s">
        <v>338</v>
      </c>
      <c r="U727" s="222">
        <v>0</v>
      </c>
      <c r="V727" s="222">
        <f>ROUND(E727*U727,2)</f>
        <v>0</v>
      </c>
      <c r="W727" s="222"/>
      <c r="X727" s="222" t="s">
        <v>679</v>
      </c>
      <c r="Y727" s="222" t="s">
        <v>340</v>
      </c>
      <c r="Z727" s="212"/>
      <c r="AA727" s="212"/>
      <c r="AB727" s="212"/>
      <c r="AC727" s="212"/>
      <c r="AD727" s="212"/>
      <c r="AE727" s="212"/>
      <c r="AF727" s="212"/>
      <c r="AG727" s="212" t="s">
        <v>680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2" x14ac:dyDescent="0.2">
      <c r="A728" s="219"/>
      <c r="B728" s="220"/>
      <c r="C728" s="254" t="s">
        <v>1226</v>
      </c>
      <c r="D728" s="226"/>
      <c r="E728" s="227">
        <v>7.7499999999999999E-3</v>
      </c>
      <c r="F728" s="222"/>
      <c r="G728" s="222"/>
      <c r="H728" s="222"/>
      <c r="I728" s="222"/>
      <c r="J728" s="222"/>
      <c r="K728" s="222"/>
      <c r="L728" s="222"/>
      <c r="M728" s="222"/>
      <c r="N728" s="221"/>
      <c r="O728" s="221"/>
      <c r="P728" s="221"/>
      <c r="Q728" s="221"/>
      <c r="R728" s="222"/>
      <c r="S728" s="222"/>
      <c r="T728" s="222"/>
      <c r="U728" s="222"/>
      <c r="V728" s="222"/>
      <c r="W728" s="222"/>
      <c r="X728" s="222"/>
      <c r="Y728" s="222"/>
      <c r="Z728" s="212"/>
      <c r="AA728" s="212"/>
      <c r="AB728" s="212"/>
      <c r="AC728" s="212"/>
      <c r="AD728" s="212"/>
      <c r="AE728" s="212"/>
      <c r="AF728" s="212"/>
      <c r="AG728" s="212" t="s">
        <v>347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ht="22.5" outlineLevel="1" x14ac:dyDescent="0.2">
      <c r="A729" s="239">
        <v>198</v>
      </c>
      <c r="B729" s="240" t="s">
        <v>1227</v>
      </c>
      <c r="C729" s="251" t="s">
        <v>1228</v>
      </c>
      <c r="D729" s="241" t="s">
        <v>350</v>
      </c>
      <c r="E729" s="242">
        <v>0.30723</v>
      </c>
      <c r="F729" s="243">
        <v>31950</v>
      </c>
      <c r="G729" s="244">
        <f>ROUND(E729*F729,2)</f>
        <v>9816</v>
      </c>
      <c r="H729" s="243">
        <v>31950</v>
      </c>
      <c r="I729" s="244">
        <f>ROUND(E729*H729,2)</f>
        <v>9816</v>
      </c>
      <c r="J729" s="243">
        <v>0</v>
      </c>
      <c r="K729" s="244">
        <f>ROUND(E729*J729,2)</f>
        <v>0</v>
      </c>
      <c r="L729" s="244">
        <v>21</v>
      </c>
      <c r="M729" s="244">
        <f>G729*(1+L729/100)</f>
        <v>11877.359999999999</v>
      </c>
      <c r="N729" s="242">
        <v>1</v>
      </c>
      <c r="O729" s="242">
        <f>ROUND(E729*N729,2)</f>
        <v>0.31</v>
      </c>
      <c r="P729" s="242">
        <v>0</v>
      </c>
      <c r="Q729" s="242">
        <f>ROUND(E729*P729,2)</f>
        <v>0</v>
      </c>
      <c r="R729" s="244" t="s">
        <v>678</v>
      </c>
      <c r="S729" s="244" t="s">
        <v>337</v>
      </c>
      <c r="T729" s="245" t="s">
        <v>338</v>
      </c>
      <c r="U729" s="222">
        <v>0</v>
      </c>
      <c r="V729" s="222">
        <f>ROUND(E729*U729,2)</f>
        <v>0</v>
      </c>
      <c r="W729" s="222"/>
      <c r="X729" s="222" t="s">
        <v>679</v>
      </c>
      <c r="Y729" s="222" t="s">
        <v>340</v>
      </c>
      <c r="Z729" s="212"/>
      <c r="AA729" s="212"/>
      <c r="AB729" s="212"/>
      <c r="AC729" s="212"/>
      <c r="AD729" s="212"/>
      <c r="AE729" s="212"/>
      <c r="AF729" s="212"/>
      <c r="AG729" s="212" t="s">
        <v>680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2" x14ac:dyDescent="0.2">
      <c r="A730" s="219"/>
      <c r="B730" s="220"/>
      <c r="C730" s="254" t="s">
        <v>1229</v>
      </c>
      <c r="D730" s="226"/>
      <c r="E730" s="227"/>
      <c r="F730" s="222"/>
      <c r="G730" s="222"/>
      <c r="H730" s="222"/>
      <c r="I730" s="222"/>
      <c r="J730" s="222"/>
      <c r="K730" s="222"/>
      <c r="L730" s="222"/>
      <c r="M730" s="222"/>
      <c r="N730" s="221"/>
      <c r="O730" s="221"/>
      <c r="P730" s="221"/>
      <c r="Q730" s="221"/>
      <c r="R730" s="222"/>
      <c r="S730" s="222"/>
      <c r="T730" s="222"/>
      <c r="U730" s="222"/>
      <c r="V730" s="222"/>
      <c r="W730" s="222"/>
      <c r="X730" s="222"/>
      <c r="Y730" s="222"/>
      <c r="Z730" s="212"/>
      <c r="AA730" s="212"/>
      <c r="AB730" s="212"/>
      <c r="AC730" s="212"/>
      <c r="AD730" s="212"/>
      <c r="AE730" s="212"/>
      <c r="AF730" s="212"/>
      <c r="AG730" s="212" t="s">
        <v>347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3" x14ac:dyDescent="0.2">
      <c r="A731" s="219"/>
      <c r="B731" s="220"/>
      <c r="C731" s="254" t="s">
        <v>1230</v>
      </c>
      <c r="D731" s="226"/>
      <c r="E731" s="227">
        <v>8.0850000000000005E-2</v>
      </c>
      <c r="F731" s="222"/>
      <c r="G731" s="222"/>
      <c r="H731" s="222"/>
      <c r="I731" s="222"/>
      <c r="J731" s="222"/>
      <c r="K731" s="222"/>
      <c r="L731" s="222"/>
      <c r="M731" s="222"/>
      <c r="N731" s="221"/>
      <c r="O731" s="221"/>
      <c r="P731" s="221"/>
      <c r="Q731" s="221"/>
      <c r="R731" s="222"/>
      <c r="S731" s="222"/>
      <c r="T731" s="222"/>
      <c r="U731" s="222"/>
      <c r="V731" s="222"/>
      <c r="W731" s="222"/>
      <c r="X731" s="222"/>
      <c r="Y731" s="222"/>
      <c r="Z731" s="212"/>
      <c r="AA731" s="212"/>
      <c r="AB731" s="212"/>
      <c r="AC731" s="212"/>
      <c r="AD731" s="212"/>
      <c r="AE731" s="212"/>
      <c r="AF731" s="212"/>
      <c r="AG731" s="212" t="s">
        <v>347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3" x14ac:dyDescent="0.2">
      <c r="A732" s="219"/>
      <c r="B732" s="220"/>
      <c r="C732" s="254" t="s">
        <v>1231</v>
      </c>
      <c r="D732" s="226"/>
      <c r="E732" s="227">
        <v>0.22638</v>
      </c>
      <c r="F732" s="222"/>
      <c r="G732" s="222"/>
      <c r="H732" s="222"/>
      <c r="I732" s="222"/>
      <c r="J732" s="222"/>
      <c r="K732" s="222"/>
      <c r="L732" s="222"/>
      <c r="M732" s="222"/>
      <c r="N732" s="221"/>
      <c r="O732" s="221"/>
      <c r="P732" s="221"/>
      <c r="Q732" s="221"/>
      <c r="R732" s="222"/>
      <c r="S732" s="222"/>
      <c r="T732" s="222"/>
      <c r="U732" s="222"/>
      <c r="V732" s="222"/>
      <c r="W732" s="222"/>
      <c r="X732" s="222"/>
      <c r="Y732" s="222"/>
      <c r="Z732" s="212"/>
      <c r="AA732" s="212"/>
      <c r="AB732" s="212"/>
      <c r="AC732" s="212"/>
      <c r="AD732" s="212"/>
      <c r="AE732" s="212"/>
      <c r="AF732" s="212"/>
      <c r="AG732" s="212" t="s">
        <v>347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39">
        <v>199</v>
      </c>
      <c r="B733" s="240" t="s">
        <v>1232</v>
      </c>
      <c r="C733" s="251" t="s">
        <v>1233</v>
      </c>
      <c r="D733" s="241" t="s">
        <v>350</v>
      </c>
      <c r="E733" s="242">
        <v>3.3989999999999999E-2</v>
      </c>
      <c r="F733" s="243">
        <v>34260</v>
      </c>
      <c r="G733" s="244">
        <f>ROUND(E733*F733,2)</f>
        <v>1164.5</v>
      </c>
      <c r="H733" s="243">
        <v>34260</v>
      </c>
      <c r="I733" s="244">
        <f>ROUND(E733*H733,2)</f>
        <v>1164.5</v>
      </c>
      <c r="J733" s="243">
        <v>0</v>
      </c>
      <c r="K733" s="244">
        <f>ROUND(E733*J733,2)</f>
        <v>0</v>
      </c>
      <c r="L733" s="244">
        <v>21</v>
      </c>
      <c r="M733" s="244">
        <f>G733*(1+L733/100)</f>
        <v>1409.0449999999998</v>
      </c>
      <c r="N733" s="242">
        <v>1</v>
      </c>
      <c r="O733" s="242">
        <f>ROUND(E733*N733,2)</f>
        <v>0.03</v>
      </c>
      <c r="P733" s="242">
        <v>0</v>
      </c>
      <c r="Q733" s="242">
        <f>ROUND(E733*P733,2)</f>
        <v>0</v>
      </c>
      <c r="R733" s="244" t="s">
        <v>678</v>
      </c>
      <c r="S733" s="244" t="s">
        <v>337</v>
      </c>
      <c r="T733" s="245" t="s">
        <v>338</v>
      </c>
      <c r="U733" s="222">
        <v>0</v>
      </c>
      <c r="V733" s="222">
        <f>ROUND(E733*U733,2)</f>
        <v>0</v>
      </c>
      <c r="W733" s="222"/>
      <c r="X733" s="222" t="s">
        <v>679</v>
      </c>
      <c r="Y733" s="222" t="s">
        <v>340</v>
      </c>
      <c r="Z733" s="212"/>
      <c r="AA733" s="212"/>
      <c r="AB733" s="212"/>
      <c r="AC733" s="212"/>
      <c r="AD733" s="212"/>
      <c r="AE733" s="212"/>
      <c r="AF733" s="212"/>
      <c r="AG733" s="212" t="s">
        <v>680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2" x14ac:dyDescent="0.2">
      <c r="A734" s="219"/>
      <c r="B734" s="220"/>
      <c r="C734" s="254" t="s">
        <v>1234</v>
      </c>
      <c r="D734" s="226"/>
      <c r="E734" s="227">
        <v>2.708E-2</v>
      </c>
      <c r="F734" s="222"/>
      <c r="G734" s="222"/>
      <c r="H734" s="222"/>
      <c r="I734" s="222"/>
      <c r="J734" s="222"/>
      <c r="K734" s="222"/>
      <c r="L734" s="222"/>
      <c r="M734" s="222"/>
      <c r="N734" s="221"/>
      <c r="O734" s="221"/>
      <c r="P734" s="221"/>
      <c r="Q734" s="221"/>
      <c r="R734" s="222"/>
      <c r="S734" s="222"/>
      <c r="T734" s="222"/>
      <c r="U734" s="222"/>
      <c r="V734" s="222"/>
      <c r="W734" s="222"/>
      <c r="X734" s="222"/>
      <c r="Y734" s="222"/>
      <c r="Z734" s="212"/>
      <c r="AA734" s="212"/>
      <c r="AB734" s="212"/>
      <c r="AC734" s="212"/>
      <c r="AD734" s="212"/>
      <c r="AE734" s="212"/>
      <c r="AF734" s="212"/>
      <c r="AG734" s="212" t="s">
        <v>347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3" x14ac:dyDescent="0.2">
      <c r="A735" s="219"/>
      <c r="B735" s="220"/>
      <c r="C735" s="254" t="s">
        <v>1235</v>
      </c>
      <c r="D735" s="226"/>
      <c r="E735" s="227">
        <v>6.9100000000000003E-3</v>
      </c>
      <c r="F735" s="222"/>
      <c r="G735" s="222"/>
      <c r="H735" s="222"/>
      <c r="I735" s="222"/>
      <c r="J735" s="222"/>
      <c r="K735" s="222"/>
      <c r="L735" s="222"/>
      <c r="M735" s="222"/>
      <c r="N735" s="221"/>
      <c r="O735" s="221"/>
      <c r="P735" s="221"/>
      <c r="Q735" s="221"/>
      <c r="R735" s="222"/>
      <c r="S735" s="222"/>
      <c r="T735" s="222"/>
      <c r="U735" s="222"/>
      <c r="V735" s="222"/>
      <c r="W735" s="222"/>
      <c r="X735" s="222"/>
      <c r="Y735" s="222"/>
      <c r="Z735" s="212"/>
      <c r="AA735" s="212"/>
      <c r="AB735" s="212"/>
      <c r="AC735" s="212"/>
      <c r="AD735" s="212"/>
      <c r="AE735" s="212"/>
      <c r="AF735" s="212"/>
      <c r="AG735" s="212" t="s">
        <v>347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ht="22.5" outlineLevel="1" x14ac:dyDescent="0.2">
      <c r="A736" s="239">
        <v>200</v>
      </c>
      <c r="B736" s="240" t="s">
        <v>1236</v>
      </c>
      <c r="C736" s="251" t="s">
        <v>1237</v>
      </c>
      <c r="D736" s="241" t="s">
        <v>350</v>
      </c>
      <c r="E736" s="242">
        <v>0.79788000000000003</v>
      </c>
      <c r="F736" s="243">
        <v>34270</v>
      </c>
      <c r="G736" s="244">
        <f>ROUND(E736*F736,2)</f>
        <v>27343.35</v>
      </c>
      <c r="H736" s="243">
        <v>34270</v>
      </c>
      <c r="I736" s="244">
        <f>ROUND(E736*H736,2)</f>
        <v>27343.35</v>
      </c>
      <c r="J736" s="243">
        <v>0</v>
      </c>
      <c r="K736" s="244">
        <f>ROUND(E736*J736,2)</f>
        <v>0</v>
      </c>
      <c r="L736" s="244">
        <v>21</v>
      </c>
      <c r="M736" s="244">
        <f>G736*(1+L736/100)</f>
        <v>33085.453499999996</v>
      </c>
      <c r="N736" s="242">
        <v>1</v>
      </c>
      <c r="O736" s="242">
        <f>ROUND(E736*N736,2)</f>
        <v>0.8</v>
      </c>
      <c r="P736" s="242">
        <v>0</v>
      </c>
      <c r="Q736" s="242">
        <f>ROUND(E736*P736,2)</f>
        <v>0</v>
      </c>
      <c r="R736" s="244" t="s">
        <v>678</v>
      </c>
      <c r="S736" s="244" t="s">
        <v>337</v>
      </c>
      <c r="T736" s="245" t="s">
        <v>338</v>
      </c>
      <c r="U736" s="222">
        <v>0</v>
      </c>
      <c r="V736" s="222">
        <f>ROUND(E736*U736,2)</f>
        <v>0</v>
      </c>
      <c r="W736" s="222"/>
      <c r="X736" s="222" t="s">
        <v>679</v>
      </c>
      <c r="Y736" s="222" t="s">
        <v>340</v>
      </c>
      <c r="Z736" s="212"/>
      <c r="AA736" s="212"/>
      <c r="AB736" s="212"/>
      <c r="AC736" s="212"/>
      <c r="AD736" s="212"/>
      <c r="AE736" s="212"/>
      <c r="AF736" s="212"/>
      <c r="AG736" s="212" t="s">
        <v>680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ht="22.5" outlineLevel="2" x14ac:dyDescent="0.2">
      <c r="A737" s="219"/>
      <c r="B737" s="220"/>
      <c r="C737" s="254" t="s">
        <v>1238</v>
      </c>
      <c r="D737" s="226"/>
      <c r="E737" s="227">
        <v>0.79788000000000003</v>
      </c>
      <c r="F737" s="222"/>
      <c r="G737" s="222"/>
      <c r="H737" s="222"/>
      <c r="I737" s="222"/>
      <c r="J737" s="222"/>
      <c r="K737" s="222"/>
      <c r="L737" s="222"/>
      <c r="M737" s="222"/>
      <c r="N737" s="221"/>
      <c r="O737" s="221"/>
      <c r="P737" s="221"/>
      <c r="Q737" s="221"/>
      <c r="R737" s="222"/>
      <c r="S737" s="222"/>
      <c r="T737" s="222"/>
      <c r="U737" s="222"/>
      <c r="V737" s="222"/>
      <c r="W737" s="222"/>
      <c r="X737" s="222"/>
      <c r="Y737" s="222"/>
      <c r="Z737" s="212"/>
      <c r="AA737" s="212"/>
      <c r="AB737" s="212"/>
      <c r="AC737" s="212"/>
      <c r="AD737" s="212"/>
      <c r="AE737" s="212"/>
      <c r="AF737" s="212"/>
      <c r="AG737" s="212" t="s">
        <v>347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39">
        <v>201</v>
      </c>
      <c r="B738" s="240" t="s">
        <v>1239</v>
      </c>
      <c r="C738" s="251" t="s">
        <v>1240</v>
      </c>
      <c r="D738" s="241" t="s">
        <v>350</v>
      </c>
      <c r="E738" s="242">
        <v>0.1062</v>
      </c>
      <c r="F738" s="243">
        <v>34270</v>
      </c>
      <c r="G738" s="244">
        <f>ROUND(E738*F738,2)</f>
        <v>3639.47</v>
      </c>
      <c r="H738" s="243">
        <v>34270</v>
      </c>
      <c r="I738" s="244">
        <f>ROUND(E738*H738,2)</f>
        <v>3639.47</v>
      </c>
      <c r="J738" s="243">
        <v>0</v>
      </c>
      <c r="K738" s="244">
        <f>ROUND(E738*J738,2)</f>
        <v>0</v>
      </c>
      <c r="L738" s="244">
        <v>21</v>
      </c>
      <c r="M738" s="244">
        <f>G738*(1+L738/100)</f>
        <v>4403.7586999999994</v>
      </c>
      <c r="N738" s="242">
        <v>1</v>
      </c>
      <c r="O738" s="242">
        <f>ROUND(E738*N738,2)</f>
        <v>0.11</v>
      </c>
      <c r="P738" s="242">
        <v>0</v>
      </c>
      <c r="Q738" s="242">
        <f>ROUND(E738*P738,2)</f>
        <v>0</v>
      </c>
      <c r="R738" s="244"/>
      <c r="S738" s="244" t="s">
        <v>365</v>
      </c>
      <c r="T738" s="245" t="s">
        <v>338</v>
      </c>
      <c r="U738" s="222">
        <v>0</v>
      </c>
      <c r="V738" s="222">
        <f>ROUND(E738*U738,2)</f>
        <v>0</v>
      </c>
      <c r="W738" s="222"/>
      <c r="X738" s="222" t="s">
        <v>679</v>
      </c>
      <c r="Y738" s="222" t="s">
        <v>340</v>
      </c>
      <c r="Z738" s="212"/>
      <c r="AA738" s="212"/>
      <c r="AB738" s="212"/>
      <c r="AC738" s="212"/>
      <c r="AD738" s="212"/>
      <c r="AE738" s="212"/>
      <c r="AF738" s="212"/>
      <c r="AG738" s="212" t="s">
        <v>680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2" x14ac:dyDescent="0.2">
      <c r="A739" s="219"/>
      <c r="B739" s="220"/>
      <c r="C739" s="254" t="s">
        <v>1241</v>
      </c>
      <c r="D739" s="226"/>
      <c r="E739" s="227">
        <v>0.1062</v>
      </c>
      <c r="F739" s="222"/>
      <c r="G739" s="222"/>
      <c r="H739" s="222"/>
      <c r="I739" s="222"/>
      <c r="J739" s="222"/>
      <c r="K739" s="222"/>
      <c r="L739" s="222"/>
      <c r="M739" s="222"/>
      <c r="N739" s="221"/>
      <c r="O739" s="221"/>
      <c r="P739" s="221"/>
      <c r="Q739" s="221"/>
      <c r="R739" s="222"/>
      <c r="S739" s="222"/>
      <c r="T739" s="222"/>
      <c r="U739" s="222"/>
      <c r="V739" s="222"/>
      <c r="W739" s="222"/>
      <c r="X739" s="222"/>
      <c r="Y739" s="222"/>
      <c r="Z739" s="212"/>
      <c r="AA739" s="212"/>
      <c r="AB739" s="212"/>
      <c r="AC739" s="212"/>
      <c r="AD739" s="212"/>
      <c r="AE739" s="212"/>
      <c r="AF739" s="212"/>
      <c r="AG739" s="212" t="s">
        <v>347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61">
        <v>202</v>
      </c>
      <c r="B740" s="262" t="s">
        <v>1242</v>
      </c>
      <c r="C740" s="268" t="s">
        <v>1243</v>
      </c>
      <c r="D740" s="263" t="s">
        <v>560</v>
      </c>
      <c r="E740" s="264">
        <v>1</v>
      </c>
      <c r="F740" s="265">
        <v>17540</v>
      </c>
      <c r="G740" s="266">
        <f>ROUND(E740*F740,2)</f>
        <v>17540</v>
      </c>
      <c r="H740" s="265">
        <v>17540</v>
      </c>
      <c r="I740" s="266">
        <f>ROUND(E740*H740,2)</f>
        <v>17540</v>
      </c>
      <c r="J740" s="265">
        <v>0</v>
      </c>
      <c r="K740" s="266">
        <f>ROUND(E740*J740,2)</f>
        <v>0</v>
      </c>
      <c r="L740" s="266">
        <v>21</v>
      </c>
      <c r="M740" s="266">
        <f>G740*(1+L740/100)</f>
        <v>21223.399999999998</v>
      </c>
      <c r="N740" s="264">
        <v>0.02</v>
      </c>
      <c r="O740" s="264">
        <f>ROUND(E740*N740,2)</f>
        <v>0.02</v>
      </c>
      <c r="P740" s="264">
        <v>0</v>
      </c>
      <c r="Q740" s="264">
        <f>ROUND(E740*P740,2)</f>
        <v>0</v>
      </c>
      <c r="R740" s="266"/>
      <c r="S740" s="266" t="s">
        <v>365</v>
      </c>
      <c r="T740" s="267" t="s">
        <v>338</v>
      </c>
      <c r="U740" s="222">
        <v>0</v>
      </c>
      <c r="V740" s="222">
        <f>ROUND(E740*U740,2)</f>
        <v>0</v>
      </c>
      <c r="W740" s="222"/>
      <c r="X740" s="222" t="s">
        <v>679</v>
      </c>
      <c r="Y740" s="222" t="s">
        <v>340</v>
      </c>
      <c r="Z740" s="212"/>
      <c r="AA740" s="212"/>
      <c r="AB740" s="212"/>
      <c r="AC740" s="212"/>
      <c r="AD740" s="212"/>
      <c r="AE740" s="212"/>
      <c r="AF740" s="212"/>
      <c r="AG740" s="212" t="s">
        <v>680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61">
        <v>203</v>
      </c>
      <c r="B741" s="262" t="s">
        <v>1244</v>
      </c>
      <c r="C741" s="268" t="s">
        <v>1245</v>
      </c>
      <c r="D741" s="263" t="s">
        <v>560</v>
      </c>
      <c r="E741" s="264">
        <v>10</v>
      </c>
      <c r="F741" s="265">
        <v>11900</v>
      </c>
      <c r="G741" s="266">
        <f>ROUND(E741*F741,2)</f>
        <v>119000</v>
      </c>
      <c r="H741" s="265">
        <v>11900</v>
      </c>
      <c r="I741" s="266">
        <f>ROUND(E741*H741,2)</f>
        <v>119000</v>
      </c>
      <c r="J741" s="265">
        <v>0</v>
      </c>
      <c r="K741" s="266">
        <f>ROUND(E741*J741,2)</f>
        <v>0</v>
      </c>
      <c r="L741" s="266">
        <v>21</v>
      </c>
      <c r="M741" s="266">
        <f>G741*(1+L741/100)</f>
        <v>143990</v>
      </c>
      <c r="N741" s="264">
        <v>0.02</v>
      </c>
      <c r="O741" s="264">
        <f>ROUND(E741*N741,2)</f>
        <v>0.2</v>
      </c>
      <c r="P741" s="264">
        <v>0</v>
      </c>
      <c r="Q741" s="264">
        <f>ROUND(E741*P741,2)</f>
        <v>0</v>
      </c>
      <c r="R741" s="266"/>
      <c r="S741" s="266" t="s">
        <v>365</v>
      </c>
      <c r="T741" s="267" t="s">
        <v>366</v>
      </c>
      <c r="U741" s="222">
        <v>0</v>
      </c>
      <c r="V741" s="222">
        <f>ROUND(E741*U741,2)</f>
        <v>0</v>
      </c>
      <c r="W741" s="222"/>
      <c r="X741" s="222" t="s">
        <v>679</v>
      </c>
      <c r="Y741" s="222" t="s">
        <v>340</v>
      </c>
      <c r="Z741" s="212"/>
      <c r="AA741" s="212"/>
      <c r="AB741" s="212"/>
      <c r="AC741" s="212"/>
      <c r="AD741" s="212"/>
      <c r="AE741" s="212"/>
      <c r="AF741" s="212"/>
      <c r="AG741" s="212" t="s">
        <v>680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61">
        <v>204</v>
      </c>
      <c r="B742" s="262" t="s">
        <v>1246</v>
      </c>
      <c r="C742" s="268" t="s">
        <v>1247</v>
      </c>
      <c r="D742" s="263" t="s">
        <v>560</v>
      </c>
      <c r="E742" s="264">
        <v>5</v>
      </c>
      <c r="F742" s="265">
        <v>11900</v>
      </c>
      <c r="G742" s="266">
        <f>ROUND(E742*F742,2)</f>
        <v>59500</v>
      </c>
      <c r="H742" s="265">
        <v>11900</v>
      </c>
      <c r="I742" s="266">
        <f>ROUND(E742*H742,2)</f>
        <v>59500</v>
      </c>
      <c r="J742" s="265">
        <v>0</v>
      </c>
      <c r="K742" s="266">
        <f>ROUND(E742*J742,2)</f>
        <v>0</v>
      </c>
      <c r="L742" s="266">
        <v>21</v>
      </c>
      <c r="M742" s="266">
        <f>G742*(1+L742/100)</f>
        <v>71995</v>
      </c>
      <c r="N742" s="264">
        <v>0.02</v>
      </c>
      <c r="O742" s="264">
        <f>ROUND(E742*N742,2)</f>
        <v>0.1</v>
      </c>
      <c r="P742" s="264">
        <v>0</v>
      </c>
      <c r="Q742" s="264">
        <f>ROUND(E742*P742,2)</f>
        <v>0</v>
      </c>
      <c r="R742" s="266"/>
      <c r="S742" s="266" t="s">
        <v>365</v>
      </c>
      <c r="T742" s="267" t="s">
        <v>366</v>
      </c>
      <c r="U742" s="222">
        <v>0</v>
      </c>
      <c r="V742" s="222">
        <f>ROUND(E742*U742,2)</f>
        <v>0</v>
      </c>
      <c r="W742" s="222"/>
      <c r="X742" s="222" t="s">
        <v>679</v>
      </c>
      <c r="Y742" s="222" t="s">
        <v>340</v>
      </c>
      <c r="Z742" s="212"/>
      <c r="AA742" s="212"/>
      <c r="AB742" s="212"/>
      <c r="AC742" s="212"/>
      <c r="AD742" s="212"/>
      <c r="AE742" s="212"/>
      <c r="AF742" s="212"/>
      <c r="AG742" s="212" t="s">
        <v>680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1" x14ac:dyDescent="0.2">
      <c r="A743" s="261">
        <v>205</v>
      </c>
      <c r="B743" s="262" t="s">
        <v>1248</v>
      </c>
      <c r="C743" s="268" t="s">
        <v>1249</v>
      </c>
      <c r="D743" s="263" t="s">
        <v>560</v>
      </c>
      <c r="E743" s="264">
        <v>4</v>
      </c>
      <c r="F743" s="265">
        <v>7800</v>
      </c>
      <c r="G743" s="266">
        <f>ROUND(E743*F743,2)</f>
        <v>31200</v>
      </c>
      <c r="H743" s="265">
        <v>7800</v>
      </c>
      <c r="I743" s="266">
        <f>ROUND(E743*H743,2)</f>
        <v>31200</v>
      </c>
      <c r="J743" s="265">
        <v>0</v>
      </c>
      <c r="K743" s="266">
        <f>ROUND(E743*J743,2)</f>
        <v>0</v>
      </c>
      <c r="L743" s="266">
        <v>21</v>
      </c>
      <c r="M743" s="266">
        <f>G743*(1+L743/100)</f>
        <v>37752</v>
      </c>
      <c r="N743" s="264">
        <v>0.02</v>
      </c>
      <c r="O743" s="264">
        <f>ROUND(E743*N743,2)</f>
        <v>0.08</v>
      </c>
      <c r="P743" s="264">
        <v>0</v>
      </c>
      <c r="Q743" s="264">
        <f>ROUND(E743*P743,2)</f>
        <v>0</v>
      </c>
      <c r="R743" s="266"/>
      <c r="S743" s="266" t="s">
        <v>365</v>
      </c>
      <c r="T743" s="267" t="s">
        <v>366</v>
      </c>
      <c r="U743" s="222">
        <v>0</v>
      </c>
      <c r="V743" s="222">
        <f>ROUND(E743*U743,2)</f>
        <v>0</v>
      </c>
      <c r="W743" s="222"/>
      <c r="X743" s="222" t="s">
        <v>679</v>
      </c>
      <c r="Y743" s="222" t="s">
        <v>340</v>
      </c>
      <c r="Z743" s="212"/>
      <c r="AA743" s="212"/>
      <c r="AB743" s="212"/>
      <c r="AC743" s="212"/>
      <c r="AD743" s="212"/>
      <c r="AE743" s="212"/>
      <c r="AF743" s="212"/>
      <c r="AG743" s="212" t="s">
        <v>680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61">
        <v>206</v>
      </c>
      <c r="B744" s="262" t="s">
        <v>1250</v>
      </c>
      <c r="C744" s="268" t="s">
        <v>1249</v>
      </c>
      <c r="D744" s="263" t="s">
        <v>560</v>
      </c>
      <c r="E744" s="264">
        <v>1</v>
      </c>
      <c r="F744" s="265">
        <v>7800</v>
      </c>
      <c r="G744" s="266">
        <f>ROUND(E744*F744,2)</f>
        <v>7800</v>
      </c>
      <c r="H744" s="265">
        <v>7800</v>
      </c>
      <c r="I744" s="266">
        <f>ROUND(E744*H744,2)</f>
        <v>7800</v>
      </c>
      <c r="J744" s="265">
        <v>0</v>
      </c>
      <c r="K744" s="266">
        <f>ROUND(E744*J744,2)</f>
        <v>0</v>
      </c>
      <c r="L744" s="266">
        <v>21</v>
      </c>
      <c r="M744" s="266">
        <f>G744*(1+L744/100)</f>
        <v>9438</v>
      </c>
      <c r="N744" s="264">
        <v>0.02</v>
      </c>
      <c r="O744" s="264">
        <f>ROUND(E744*N744,2)</f>
        <v>0.02</v>
      </c>
      <c r="P744" s="264">
        <v>0</v>
      </c>
      <c r="Q744" s="264">
        <f>ROUND(E744*P744,2)</f>
        <v>0</v>
      </c>
      <c r="R744" s="266"/>
      <c r="S744" s="266" t="s">
        <v>365</v>
      </c>
      <c r="T744" s="267" t="s">
        <v>366</v>
      </c>
      <c r="U744" s="222">
        <v>0</v>
      </c>
      <c r="V744" s="222">
        <f>ROUND(E744*U744,2)</f>
        <v>0</v>
      </c>
      <c r="W744" s="222"/>
      <c r="X744" s="222" t="s">
        <v>679</v>
      </c>
      <c r="Y744" s="222" t="s">
        <v>340</v>
      </c>
      <c r="Z744" s="212"/>
      <c r="AA744" s="212"/>
      <c r="AB744" s="212"/>
      <c r="AC744" s="212"/>
      <c r="AD744" s="212"/>
      <c r="AE744" s="212"/>
      <c r="AF744" s="212"/>
      <c r="AG744" s="212" t="s">
        <v>680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61">
        <v>207</v>
      </c>
      <c r="B745" s="262" t="s">
        <v>1251</v>
      </c>
      <c r="C745" s="268" t="s">
        <v>1252</v>
      </c>
      <c r="D745" s="263" t="s">
        <v>560</v>
      </c>
      <c r="E745" s="264">
        <v>1</v>
      </c>
      <c r="F745" s="265">
        <v>48750</v>
      </c>
      <c r="G745" s="266">
        <f>ROUND(E745*F745,2)</f>
        <v>48750</v>
      </c>
      <c r="H745" s="265">
        <v>48750</v>
      </c>
      <c r="I745" s="266">
        <f>ROUND(E745*H745,2)</f>
        <v>48750</v>
      </c>
      <c r="J745" s="265">
        <v>0</v>
      </c>
      <c r="K745" s="266">
        <f>ROUND(E745*J745,2)</f>
        <v>0</v>
      </c>
      <c r="L745" s="266">
        <v>21</v>
      </c>
      <c r="M745" s="266">
        <f>G745*(1+L745/100)</f>
        <v>58987.5</v>
      </c>
      <c r="N745" s="264">
        <v>0.02</v>
      </c>
      <c r="O745" s="264">
        <f>ROUND(E745*N745,2)</f>
        <v>0.02</v>
      </c>
      <c r="P745" s="264">
        <v>0</v>
      </c>
      <c r="Q745" s="264">
        <f>ROUND(E745*P745,2)</f>
        <v>0</v>
      </c>
      <c r="R745" s="266"/>
      <c r="S745" s="266" t="s">
        <v>365</v>
      </c>
      <c r="T745" s="267" t="s">
        <v>366</v>
      </c>
      <c r="U745" s="222">
        <v>0</v>
      </c>
      <c r="V745" s="222">
        <f>ROUND(E745*U745,2)</f>
        <v>0</v>
      </c>
      <c r="W745" s="222"/>
      <c r="X745" s="222" t="s">
        <v>679</v>
      </c>
      <c r="Y745" s="222" t="s">
        <v>340</v>
      </c>
      <c r="Z745" s="212"/>
      <c r="AA745" s="212"/>
      <c r="AB745" s="212"/>
      <c r="AC745" s="212"/>
      <c r="AD745" s="212"/>
      <c r="AE745" s="212"/>
      <c r="AF745" s="212"/>
      <c r="AG745" s="212" t="s">
        <v>680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ht="22.5" outlineLevel="1" x14ac:dyDescent="0.2">
      <c r="A746" s="261">
        <v>208</v>
      </c>
      <c r="B746" s="262" t="s">
        <v>1253</v>
      </c>
      <c r="C746" s="268" t="s">
        <v>1254</v>
      </c>
      <c r="D746" s="263" t="s">
        <v>560</v>
      </c>
      <c r="E746" s="264">
        <v>1</v>
      </c>
      <c r="F746" s="265">
        <v>41570</v>
      </c>
      <c r="G746" s="266">
        <f>ROUND(E746*F746,2)</f>
        <v>41570</v>
      </c>
      <c r="H746" s="265">
        <v>41570</v>
      </c>
      <c r="I746" s="266">
        <f>ROUND(E746*H746,2)</f>
        <v>41570</v>
      </c>
      <c r="J746" s="265">
        <v>0</v>
      </c>
      <c r="K746" s="266">
        <f>ROUND(E746*J746,2)</f>
        <v>0</v>
      </c>
      <c r="L746" s="266">
        <v>21</v>
      </c>
      <c r="M746" s="266">
        <f>G746*(1+L746/100)</f>
        <v>50299.7</v>
      </c>
      <c r="N746" s="264">
        <v>0.02</v>
      </c>
      <c r="O746" s="264">
        <f>ROUND(E746*N746,2)</f>
        <v>0.02</v>
      </c>
      <c r="P746" s="264">
        <v>0</v>
      </c>
      <c r="Q746" s="264">
        <f>ROUND(E746*P746,2)</f>
        <v>0</v>
      </c>
      <c r="R746" s="266"/>
      <c r="S746" s="266" t="s">
        <v>365</v>
      </c>
      <c r="T746" s="267" t="s">
        <v>366</v>
      </c>
      <c r="U746" s="222">
        <v>0</v>
      </c>
      <c r="V746" s="222">
        <f>ROUND(E746*U746,2)</f>
        <v>0</v>
      </c>
      <c r="W746" s="222"/>
      <c r="X746" s="222" t="s">
        <v>679</v>
      </c>
      <c r="Y746" s="222" t="s">
        <v>340</v>
      </c>
      <c r="Z746" s="212"/>
      <c r="AA746" s="212"/>
      <c r="AB746" s="212"/>
      <c r="AC746" s="212"/>
      <c r="AD746" s="212"/>
      <c r="AE746" s="212"/>
      <c r="AF746" s="212"/>
      <c r="AG746" s="212" t="s">
        <v>680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61">
        <v>209</v>
      </c>
      <c r="B747" s="262" t="s">
        <v>1255</v>
      </c>
      <c r="C747" s="268" t="s">
        <v>1256</v>
      </c>
      <c r="D747" s="263" t="s">
        <v>560</v>
      </c>
      <c r="E747" s="264">
        <v>1</v>
      </c>
      <c r="F747" s="265">
        <v>29850</v>
      </c>
      <c r="G747" s="266">
        <f>ROUND(E747*F747,2)</f>
        <v>29850</v>
      </c>
      <c r="H747" s="265">
        <v>29850</v>
      </c>
      <c r="I747" s="266">
        <f>ROUND(E747*H747,2)</f>
        <v>29850</v>
      </c>
      <c r="J747" s="265">
        <v>0</v>
      </c>
      <c r="K747" s="266">
        <f>ROUND(E747*J747,2)</f>
        <v>0</v>
      </c>
      <c r="L747" s="266">
        <v>21</v>
      </c>
      <c r="M747" s="266">
        <f>G747*(1+L747/100)</f>
        <v>36118.5</v>
      </c>
      <c r="N747" s="264">
        <v>0.02</v>
      </c>
      <c r="O747" s="264">
        <f>ROUND(E747*N747,2)</f>
        <v>0.02</v>
      </c>
      <c r="P747" s="264">
        <v>0</v>
      </c>
      <c r="Q747" s="264">
        <f>ROUND(E747*P747,2)</f>
        <v>0</v>
      </c>
      <c r="R747" s="266"/>
      <c r="S747" s="266" t="s">
        <v>365</v>
      </c>
      <c r="T747" s="267" t="s">
        <v>366</v>
      </c>
      <c r="U747" s="222">
        <v>0</v>
      </c>
      <c r="V747" s="222">
        <f>ROUND(E747*U747,2)</f>
        <v>0</v>
      </c>
      <c r="W747" s="222"/>
      <c r="X747" s="222" t="s">
        <v>679</v>
      </c>
      <c r="Y747" s="222" t="s">
        <v>340</v>
      </c>
      <c r="Z747" s="212"/>
      <c r="AA747" s="212"/>
      <c r="AB747" s="212"/>
      <c r="AC747" s="212"/>
      <c r="AD747" s="212"/>
      <c r="AE747" s="212"/>
      <c r="AF747" s="212"/>
      <c r="AG747" s="212" t="s">
        <v>680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61">
        <v>210</v>
      </c>
      <c r="B748" s="262" t="s">
        <v>1257</v>
      </c>
      <c r="C748" s="268" t="s">
        <v>1258</v>
      </c>
      <c r="D748" s="263" t="s">
        <v>560</v>
      </c>
      <c r="E748" s="264">
        <v>1</v>
      </c>
      <c r="F748" s="265">
        <v>34850</v>
      </c>
      <c r="G748" s="266">
        <f>ROUND(E748*F748,2)</f>
        <v>34850</v>
      </c>
      <c r="H748" s="265">
        <v>34850</v>
      </c>
      <c r="I748" s="266">
        <f>ROUND(E748*H748,2)</f>
        <v>34850</v>
      </c>
      <c r="J748" s="265">
        <v>0</v>
      </c>
      <c r="K748" s="266">
        <f>ROUND(E748*J748,2)</f>
        <v>0</v>
      </c>
      <c r="L748" s="266">
        <v>21</v>
      </c>
      <c r="M748" s="266">
        <f>G748*(1+L748/100)</f>
        <v>42168.5</v>
      </c>
      <c r="N748" s="264">
        <v>0.02</v>
      </c>
      <c r="O748" s="264">
        <f>ROUND(E748*N748,2)</f>
        <v>0.02</v>
      </c>
      <c r="P748" s="264">
        <v>0</v>
      </c>
      <c r="Q748" s="264">
        <f>ROUND(E748*P748,2)</f>
        <v>0</v>
      </c>
      <c r="R748" s="266"/>
      <c r="S748" s="266" t="s">
        <v>365</v>
      </c>
      <c r="T748" s="267" t="s">
        <v>366</v>
      </c>
      <c r="U748" s="222">
        <v>0</v>
      </c>
      <c r="V748" s="222">
        <f>ROUND(E748*U748,2)</f>
        <v>0</v>
      </c>
      <c r="W748" s="222"/>
      <c r="X748" s="222" t="s">
        <v>679</v>
      </c>
      <c r="Y748" s="222" t="s">
        <v>340</v>
      </c>
      <c r="Z748" s="212"/>
      <c r="AA748" s="212"/>
      <c r="AB748" s="212"/>
      <c r="AC748" s="212"/>
      <c r="AD748" s="212"/>
      <c r="AE748" s="212"/>
      <c r="AF748" s="212"/>
      <c r="AG748" s="212" t="s">
        <v>680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61">
        <v>211</v>
      </c>
      <c r="B749" s="262" t="s">
        <v>1259</v>
      </c>
      <c r="C749" s="268" t="s">
        <v>1260</v>
      </c>
      <c r="D749" s="263" t="s">
        <v>560</v>
      </c>
      <c r="E749" s="264">
        <v>1</v>
      </c>
      <c r="F749" s="265">
        <v>46400</v>
      </c>
      <c r="G749" s="266">
        <f>ROUND(E749*F749,2)</f>
        <v>46400</v>
      </c>
      <c r="H749" s="265">
        <v>46400</v>
      </c>
      <c r="I749" s="266">
        <f>ROUND(E749*H749,2)</f>
        <v>46400</v>
      </c>
      <c r="J749" s="265">
        <v>0</v>
      </c>
      <c r="K749" s="266">
        <f>ROUND(E749*J749,2)</f>
        <v>0</v>
      </c>
      <c r="L749" s="266">
        <v>21</v>
      </c>
      <c r="M749" s="266">
        <f>G749*(1+L749/100)</f>
        <v>56144</v>
      </c>
      <c r="N749" s="264">
        <v>0.02</v>
      </c>
      <c r="O749" s="264">
        <f>ROUND(E749*N749,2)</f>
        <v>0.02</v>
      </c>
      <c r="P749" s="264">
        <v>0</v>
      </c>
      <c r="Q749" s="264">
        <f>ROUND(E749*P749,2)</f>
        <v>0</v>
      </c>
      <c r="R749" s="266"/>
      <c r="S749" s="266" t="s">
        <v>365</v>
      </c>
      <c r="T749" s="267" t="s">
        <v>366</v>
      </c>
      <c r="U749" s="222">
        <v>0</v>
      </c>
      <c r="V749" s="222">
        <f>ROUND(E749*U749,2)</f>
        <v>0</v>
      </c>
      <c r="W749" s="222"/>
      <c r="X749" s="222" t="s">
        <v>679</v>
      </c>
      <c r="Y749" s="222" t="s">
        <v>340</v>
      </c>
      <c r="Z749" s="212"/>
      <c r="AA749" s="212"/>
      <c r="AB749" s="212"/>
      <c r="AC749" s="212"/>
      <c r="AD749" s="212"/>
      <c r="AE749" s="212"/>
      <c r="AF749" s="212"/>
      <c r="AG749" s="212" t="s">
        <v>680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61">
        <v>212</v>
      </c>
      <c r="B750" s="262" t="s">
        <v>1261</v>
      </c>
      <c r="C750" s="268" t="s">
        <v>1260</v>
      </c>
      <c r="D750" s="263" t="s">
        <v>560</v>
      </c>
      <c r="E750" s="264">
        <v>2</v>
      </c>
      <c r="F750" s="265">
        <v>64320</v>
      </c>
      <c r="G750" s="266">
        <f>ROUND(E750*F750,2)</f>
        <v>128640</v>
      </c>
      <c r="H750" s="265">
        <v>64320</v>
      </c>
      <c r="I750" s="266">
        <f>ROUND(E750*H750,2)</f>
        <v>128640</v>
      </c>
      <c r="J750" s="265">
        <v>0</v>
      </c>
      <c r="K750" s="266">
        <f>ROUND(E750*J750,2)</f>
        <v>0</v>
      </c>
      <c r="L750" s="266">
        <v>21</v>
      </c>
      <c r="M750" s="266">
        <f>G750*(1+L750/100)</f>
        <v>155654.39999999999</v>
      </c>
      <c r="N750" s="264">
        <v>0.02</v>
      </c>
      <c r="O750" s="264">
        <f>ROUND(E750*N750,2)</f>
        <v>0.04</v>
      </c>
      <c r="P750" s="264">
        <v>0</v>
      </c>
      <c r="Q750" s="264">
        <f>ROUND(E750*P750,2)</f>
        <v>0</v>
      </c>
      <c r="R750" s="266"/>
      <c r="S750" s="266" t="s">
        <v>365</v>
      </c>
      <c r="T750" s="267" t="s">
        <v>366</v>
      </c>
      <c r="U750" s="222">
        <v>0</v>
      </c>
      <c r="V750" s="222">
        <f>ROUND(E750*U750,2)</f>
        <v>0</v>
      </c>
      <c r="W750" s="222"/>
      <c r="X750" s="222" t="s">
        <v>679</v>
      </c>
      <c r="Y750" s="222" t="s">
        <v>340</v>
      </c>
      <c r="Z750" s="212"/>
      <c r="AA750" s="212"/>
      <c r="AB750" s="212"/>
      <c r="AC750" s="212"/>
      <c r="AD750" s="212"/>
      <c r="AE750" s="212"/>
      <c r="AF750" s="212"/>
      <c r="AG750" s="212" t="s">
        <v>680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39">
        <v>213</v>
      </c>
      <c r="B751" s="240" t="s">
        <v>1262</v>
      </c>
      <c r="C751" s="251" t="s">
        <v>1263</v>
      </c>
      <c r="D751" s="241" t="s">
        <v>350</v>
      </c>
      <c r="E751" s="242">
        <v>1.8866700000000001</v>
      </c>
      <c r="F751" s="243">
        <v>1730</v>
      </c>
      <c r="G751" s="244">
        <f>ROUND(E751*F751,2)</f>
        <v>3263.94</v>
      </c>
      <c r="H751" s="243">
        <v>0</v>
      </c>
      <c r="I751" s="244">
        <f>ROUND(E751*H751,2)</f>
        <v>0</v>
      </c>
      <c r="J751" s="243">
        <v>1730</v>
      </c>
      <c r="K751" s="244">
        <f>ROUND(E751*J751,2)</f>
        <v>3263.94</v>
      </c>
      <c r="L751" s="244">
        <v>21</v>
      </c>
      <c r="M751" s="244">
        <f>G751*(1+L751/100)</f>
        <v>3949.3674000000001</v>
      </c>
      <c r="N751" s="242">
        <v>0</v>
      </c>
      <c r="O751" s="242">
        <f>ROUND(E751*N751,2)</f>
        <v>0</v>
      </c>
      <c r="P751" s="242">
        <v>0</v>
      </c>
      <c r="Q751" s="242">
        <f>ROUND(E751*P751,2)</f>
        <v>0</v>
      </c>
      <c r="R751" s="244" t="s">
        <v>703</v>
      </c>
      <c r="S751" s="244" t="s">
        <v>337</v>
      </c>
      <c r="T751" s="245" t="s">
        <v>338</v>
      </c>
      <c r="U751" s="222">
        <v>3.327</v>
      </c>
      <c r="V751" s="222">
        <f>ROUND(E751*U751,2)</f>
        <v>6.28</v>
      </c>
      <c r="W751" s="222"/>
      <c r="X751" s="222" t="s">
        <v>1020</v>
      </c>
      <c r="Y751" s="222" t="s">
        <v>340</v>
      </c>
      <c r="Z751" s="212"/>
      <c r="AA751" s="212"/>
      <c r="AB751" s="212"/>
      <c r="AC751" s="212"/>
      <c r="AD751" s="212"/>
      <c r="AE751" s="212"/>
      <c r="AF751" s="212"/>
      <c r="AG751" s="212" t="s">
        <v>1021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2" x14ac:dyDescent="0.2">
      <c r="A752" s="219"/>
      <c r="B752" s="220"/>
      <c r="C752" s="252" t="s">
        <v>1073</v>
      </c>
      <c r="D752" s="246"/>
      <c r="E752" s="246"/>
      <c r="F752" s="246"/>
      <c r="G752" s="246"/>
      <c r="H752" s="222"/>
      <c r="I752" s="222"/>
      <c r="J752" s="222"/>
      <c r="K752" s="222"/>
      <c r="L752" s="222"/>
      <c r="M752" s="222"/>
      <c r="N752" s="221"/>
      <c r="O752" s="221"/>
      <c r="P752" s="221"/>
      <c r="Q752" s="221"/>
      <c r="R752" s="222"/>
      <c r="S752" s="222"/>
      <c r="T752" s="222"/>
      <c r="U752" s="222"/>
      <c r="V752" s="222"/>
      <c r="W752" s="222"/>
      <c r="X752" s="222"/>
      <c r="Y752" s="222"/>
      <c r="Z752" s="212"/>
      <c r="AA752" s="212"/>
      <c r="AB752" s="212"/>
      <c r="AC752" s="212"/>
      <c r="AD752" s="212"/>
      <c r="AE752" s="212"/>
      <c r="AF752" s="212"/>
      <c r="AG752" s="212" t="s">
        <v>343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x14ac:dyDescent="0.2">
      <c r="A753" s="229" t="s">
        <v>331</v>
      </c>
      <c r="B753" s="230" t="s">
        <v>246</v>
      </c>
      <c r="C753" s="250" t="s">
        <v>247</v>
      </c>
      <c r="D753" s="231"/>
      <c r="E753" s="232"/>
      <c r="F753" s="233"/>
      <c r="G753" s="233">
        <f>SUMIF(AG754:AG783,"&lt;&gt;NOR",G754:G783)</f>
        <v>138073.9</v>
      </c>
      <c r="H753" s="233"/>
      <c r="I753" s="233">
        <f>SUM(I754:I783)</f>
        <v>79301.75</v>
      </c>
      <c r="J753" s="233"/>
      <c r="K753" s="233">
        <f>SUM(K754:K783)</f>
        <v>58772.17</v>
      </c>
      <c r="L753" s="233"/>
      <c r="M753" s="233">
        <f>SUM(M754:M783)</f>
        <v>167069.41899999997</v>
      </c>
      <c r="N753" s="232"/>
      <c r="O753" s="232">
        <f>SUM(O754:O783)</f>
        <v>1.3599999999999999</v>
      </c>
      <c r="P753" s="232"/>
      <c r="Q753" s="232">
        <f>SUM(Q754:Q783)</f>
        <v>0</v>
      </c>
      <c r="R753" s="233"/>
      <c r="S753" s="233"/>
      <c r="T753" s="234"/>
      <c r="U753" s="228"/>
      <c r="V753" s="228">
        <f>SUM(V754:V783)</f>
        <v>92.79</v>
      </c>
      <c r="W753" s="228"/>
      <c r="X753" s="228"/>
      <c r="Y753" s="228"/>
      <c r="AG753" t="s">
        <v>332</v>
      </c>
    </row>
    <row r="754" spans="1:60" outlineLevel="1" x14ac:dyDescent="0.2">
      <c r="A754" s="239">
        <v>214</v>
      </c>
      <c r="B754" s="240" t="s">
        <v>1264</v>
      </c>
      <c r="C754" s="251" t="s">
        <v>1265</v>
      </c>
      <c r="D754" s="241" t="s">
        <v>383</v>
      </c>
      <c r="E754" s="242">
        <v>57.5</v>
      </c>
      <c r="F754" s="243">
        <v>57.5</v>
      </c>
      <c r="G754" s="244">
        <f>ROUND(E754*F754,2)</f>
        <v>3306.25</v>
      </c>
      <c r="H754" s="243">
        <v>25.71</v>
      </c>
      <c r="I754" s="244">
        <f>ROUND(E754*H754,2)</f>
        <v>1478.33</v>
      </c>
      <c r="J754" s="243">
        <v>31.79</v>
      </c>
      <c r="K754" s="244">
        <f>ROUND(E754*J754,2)</f>
        <v>1827.93</v>
      </c>
      <c r="L754" s="244">
        <v>21</v>
      </c>
      <c r="M754" s="244">
        <f>G754*(1+L754/100)</f>
        <v>4000.5625</v>
      </c>
      <c r="N754" s="242">
        <v>2.1000000000000001E-4</v>
      </c>
      <c r="O754" s="242">
        <f>ROUND(E754*N754,2)</f>
        <v>0.01</v>
      </c>
      <c r="P754" s="242">
        <v>0</v>
      </c>
      <c r="Q754" s="242">
        <f>ROUND(E754*P754,2)</f>
        <v>0</v>
      </c>
      <c r="R754" s="244" t="s">
        <v>1266</v>
      </c>
      <c r="S754" s="244" t="s">
        <v>337</v>
      </c>
      <c r="T754" s="245" t="s">
        <v>338</v>
      </c>
      <c r="U754" s="222">
        <v>0.05</v>
      </c>
      <c r="V754" s="222">
        <f>ROUND(E754*U754,2)</f>
        <v>2.88</v>
      </c>
      <c r="W754" s="222"/>
      <c r="X754" s="222" t="s">
        <v>339</v>
      </c>
      <c r="Y754" s="222" t="s">
        <v>340</v>
      </c>
      <c r="Z754" s="212"/>
      <c r="AA754" s="212"/>
      <c r="AB754" s="212"/>
      <c r="AC754" s="212"/>
      <c r="AD754" s="212"/>
      <c r="AE754" s="212"/>
      <c r="AF754" s="212"/>
      <c r="AG754" s="212" t="s">
        <v>341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2" x14ac:dyDescent="0.2">
      <c r="A755" s="219"/>
      <c r="B755" s="220"/>
      <c r="C755" s="254" t="s">
        <v>709</v>
      </c>
      <c r="D755" s="226"/>
      <c r="E755" s="227">
        <v>5.6</v>
      </c>
      <c r="F755" s="222"/>
      <c r="G755" s="222"/>
      <c r="H755" s="222"/>
      <c r="I755" s="222"/>
      <c r="J755" s="222"/>
      <c r="K755" s="222"/>
      <c r="L755" s="222"/>
      <c r="M755" s="222"/>
      <c r="N755" s="221"/>
      <c r="O755" s="221"/>
      <c r="P755" s="221"/>
      <c r="Q755" s="221"/>
      <c r="R755" s="222"/>
      <c r="S755" s="222"/>
      <c r="T755" s="222"/>
      <c r="U755" s="222"/>
      <c r="V755" s="222"/>
      <c r="W755" s="222"/>
      <c r="X755" s="222"/>
      <c r="Y755" s="222"/>
      <c r="Z755" s="212"/>
      <c r="AA755" s="212"/>
      <c r="AB755" s="212"/>
      <c r="AC755" s="212"/>
      <c r="AD755" s="212"/>
      <c r="AE755" s="212"/>
      <c r="AF755" s="212"/>
      <c r="AG755" s="212" t="s">
        <v>347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 x14ac:dyDescent="0.2">
      <c r="A756" s="219"/>
      <c r="B756" s="220"/>
      <c r="C756" s="254" t="s">
        <v>710</v>
      </c>
      <c r="D756" s="226"/>
      <c r="E756" s="227">
        <v>14.6</v>
      </c>
      <c r="F756" s="222"/>
      <c r="G756" s="222"/>
      <c r="H756" s="222"/>
      <c r="I756" s="222"/>
      <c r="J756" s="222"/>
      <c r="K756" s="222"/>
      <c r="L756" s="222"/>
      <c r="M756" s="222"/>
      <c r="N756" s="221"/>
      <c r="O756" s="221"/>
      <c r="P756" s="221"/>
      <c r="Q756" s="221"/>
      <c r="R756" s="222"/>
      <c r="S756" s="222"/>
      <c r="T756" s="222"/>
      <c r="U756" s="222"/>
      <c r="V756" s="222"/>
      <c r="W756" s="222"/>
      <c r="X756" s="222"/>
      <c r="Y756" s="222"/>
      <c r="Z756" s="212"/>
      <c r="AA756" s="212"/>
      <c r="AB756" s="212"/>
      <c r="AC756" s="212"/>
      <c r="AD756" s="212"/>
      <c r="AE756" s="212"/>
      <c r="AF756" s="212"/>
      <c r="AG756" s="212" t="s">
        <v>347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 x14ac:dyDescent="0.2">
      <c r="A757" s="219"/>
      <c r="B757" s="220"/>
      <c r="C757" s="254" t="s">
        <v>721</v>
      </c>
      <c r="D757" s="226"/>
      <c r="E757" s="227">
        <v>2.1</v>
      </c>
      <c r="F757" s="222"/>
      <c r="G757" s="222"/>
      <c r="H757" s="222"/>
      <c r="I757" s="222"/>
      <c r="J757" s="222"/>
      <c r="K757" s="222"/>
      <c r="L757" s="222"/>
      <c r="M757" s="222"/>
      <c r="N757" s="221"/>
      <c r="O757" s="221"/>
      <c r="P757" s="221"/>
      <c r="Q757" s="221"/>
      <c r="R757" s="222"/>
      <c r="S757" s="222"/>
      <c r="T757" s="222"/>
      <c r="U757" s="222"/>
      <c r="V757" s="222"/>
      <c r="W757" s="222"/>
      <c r="X757" s="222"/>
      <c r="Y757" s="222"/>
      <c r="Z757" s="212"/>
      <c r="AA757" s="212"/>
      <c r="AB757" s="212"/>
      <c r="AC757" s="212"/>
      <c r="AD757" s="212"/>
      <c r="AE757" s="212"/>
      <c r="AF757" s="212"/>
      <c r="AG757" s="212" t="s">
        <v>347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 x14ac:dyDescent="0.2">
      <c r="A758" s="219"/>
      <c r="B758" s="220"/>
      <c r="C758" s="254" t="s">
        <v>722</v>
      </c>
      <c r="D758" s="226"/>
      <c r="E758" s="227">
        <v>7.9</v>
      </c>
      <c r="F758" s="222"/>
      <c r="G758" s="222"/>
      <c r="H758" s="222"/>
      <c r="I758" s="222"/>
      <c r="J758" s="222"/>
      <c r="K758" s="222"/>
      <c r="L758" s="222"/>
      <c r="M758" s="222"/>
      <c r="N758" s="221"/>
      <c r="O758" s="221"/>
      <c r="P758" s="221"/>
      <c r="Q758" s="221"/>
      <c r="R758" s="222"/>
      <c r="S758" s="222"/>
      <c r="T758" s="222"/>
      <c r="U758" s="222"/>
      <c r="V758" s="222"/>
      <c r="W758" s="222"/>
      <c r="X758" s="222"/>
      <c r="Y758" s="222"/>
      <c r="Z758" s="212"/>
      <c r="AA758" s="212"/>
      <c r="AB758" s="212"/>
      <c r="AC758" s="212"/>
      <c r="AD758" s="212"/>
      <c r="AE758" s="212"/>
      <c r="AF758" s="212"/>
      <c r="AG758" s="212" t="s">
        <v>347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3" x14ac:dyDescent="0.2">
      <c r="A759" s="219"/>
      <c r="B759" s="220"/>
      <c r="C759" s="254" t="s">
        <v>698</v>
      </c>
      <c r="D759" s="226"/>
      <c r="E759" s="227">
        <v>4.0999999999999996</v>
      </c>
      <c r="F759" s="222"/>
      <c r="G759" s="222"/>
      <c r="H759" s="222"/>
      <c r="I759" s="222"/>
      <c r="J759" s="222"/>
      <c r="K759" s="222"/>
      <c r="L759" s="222"/>
      <c r="M759" s="222"/>
      <c r="N759" s="221"/>
      <c r="O759" s="221"/>
      <c r="P759" s="221"/>
      <c r="Q759" s="221"/>
      <c r="R759" s="222"/>
      <c r="S759" s="222"/>
      <c r="T759" s="222"/>
      <c r="U759" s="222"/>
      <c r="V759" s="222"/>
      <c r="W759" s="222"/>
      <c r="X759" s="222"/>
      <c r="Y759" s="222"/>
      <c r="Z759" s="212"/>
      <c r="AA759" s="212"/>
      <c r="AB759" s="212"/>
      <c r="AC759" s="212"/>
      <c r="AD759" s="212"/>
      <c r="AE759" s="212"/>
      <c r="AF759" s="212"/>
      <c r="AG759" s="212" t="s">
        <v>347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3" x14ac:dyDescent="0.2">
      <c r="A760" s="219"/>
      <c r="B760" s="220"/>
      <c r="C760" s="254" t="s">
        <v>699</v>
      </c>
      <c r="D760" s="226"/>
      <c r="E760" s="227">
        <v>2.2999999999999998</v>
      </c>
      <c r="F760" s="222"/>
      <c r="G760" s="222"/>
      <c r="H760" s="222"/>
      <c r="I760" s="222"/>
      <c r="J760" s="222"/>
      <c r="K760" s="222"/>
      <c r="L760" s="222"/>
      <c r="M760" s="222"/>
      <c r="N760" s="221"/>
      <c r="O760" s="221"/>
      <c r="P760" s="221"/>
      <c r="Q760" s="221"/>
      <c r="R760" s="222"/>
      <c r="S760" s="222"/>
      <c r="T760" s="222"/>
      <c r="U760" s="222"/>
      <c r="V760" s="222"/>
      <c r="W760" s="222"/>
      <c r="X760" s="222"/>
      <c r="Y760" s="222"/>
      <c r="Z760" s="212"/>
      <c r="AA760" s="212"/>
      <c r="AB760" s="212"/>
      <c r="AC760" s="212"/>
      <c r="AD760" s="212"/>
      <c r="AE760" s="212"/>
      <c r="AF760" s="212"/>
      <c r="AG760" s="212" t="s">
        <v>347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3" x14ac:dyDescent="0.2">
      <c r="A761" s="219"/>
      <c r="B761" s="220"/>
      <c r="C761" s="254" t="s">
        <v>700</v>
      </c>
      <c r="D761" s="226"/>
      <c r="E761" s="227">
        <v>2.1</v>
      </c>
      <c r="F761" s="222"/>
      <c r="G761" s="222"/>
      <c r="H761" s="222"/>
      <c r="I761" s="222"/>
      <c r="J761" s="222"/>
      <c r="K761" s="222"/>
      <c r="L761" s="222"/>
      <c r="M761" s="222"/>
      <c r="N761" s="221"/>
      <c r="O761" s="221"/>
      <c r="P761" s="221"/>
      <c r="Q761" s="221"/>
      <c r="R761" s="222"/>
      <c r="S761" s="222"/>
      <c r="T761" s="222"/>
      <c r="U761" s="222"/>
      <c r="V761" s="222"/>
      <c r="W761" s="222"/>
      <c r="X761" s="222"/>
      <c r="Y761" s="222"/>
      <c r="Z761" s="212"/>
      <c r="AA761" s="212"/>
      <c r="AB761" s="212"/>
      <c r="AC761" s="212"/>
      <c r="AD761" s="212"/>
      <c r="AE761" s="212"/>
      <c r="AF761" s="212"/>
      <c r="AG761" s="212" t="s">
        <v>347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3" x14ac:dyDescent="0.2">
      <c r="A762" s="219"/>
      <c r="B762" s="220"/>
      <c r="C762" s="254" t="s">
        <v>723</v>
      </c>
      <c r="D762" s="226"/>
      <c r="E762" s="227">
        <v>10.3</v>
      </c>
      <c r="F762" s="222"/>
      <c r="G762" s="222"/>
      <c r="H762" s="222"/>
      <c r="I762" s="222"/>
      <c r="J762" s="222"/>
      <c r="K762" s="222"/>
      <c r="L762" s="222"/>
      <c r="M762" s="222"/>
      <c r="N762" s="221"/>
      <c r="O762" s="221"/>
      <c r="P762" s="221"/>
      <c r="Q762" s="221"/>
      <c r="R762" s="222"/>
      <c r="S762" s="222"/>
      <c r="T762" s="222"/>
      <c r="U762" s="222"/>
      <c r="V762" s="222"/>
      <c r="W762" s="222"/>
      <c r="X762" s="222"/>
      <c r="Y762" s="222"/>
      <c r="Z762" s="212"/>
      <c r="AA762" s="212"/>
      <c r="AB762" s="212"/>
      <c r="AC762" s="212"/>
      <c r="AD762" s="212"/>
      <c r="AE762" s="212"/>
      <c r="AF762" s="212"/>
      <c r="AG762" s="212" t="s">
        <v>347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3" x14ac:dyDescent="0.2">
      <c r="A763" s="219"/>
      <c r="B763" s="220"/>
      <c r="C763" s="254" t="s">
        <v>724</v>
      </c>
      <c r="D763" s="226"/>
      <c r="E763" s="227">
        <v>3.9</v>
      </c>
      <c r="F763" s="222"/>
      <c r="G763" s="222"/>
      <c r="H763" s="222"/>
      <c r="I763" s="222"/>
      <c r="J763" s="222"/>
      <c r="K763" s="222"/>
      <c r="L763" s="222"/>
      <c r="M763" s="222"/>
      <c r="N763" s="221"/>
      <c r="O763" s="221"/>
      <c r="P763" s="221"/>
      <c r="Q763" s="221"/>
      <c r="R763" s="222"/>
      <c r="S763" s="222"/>
      <c r="T763" s="222"/>
      <c r="U763" s="222"/>
      <c r="V763" s="222"/>
      <c r="W763" s="222"/>
      <c r="X763" s="222"/>
      <c r="Y763" s="222"/>
      <c r="Z763" s="212"/>
      <c r="AA763" s="212"/>
      <c r="AB763" s="212"/>
      <c r="AC763" s="212"/>
      <c r="AD763" s="212"/>
      <c r="AE763" s="212"/>
      <c r="AF763" s="212"/>
      <c r="AG763" s="212" t="s">
        <v>347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3" x14ac:dyDescent="0.2">
      <c r="A764" s="219"/>
      <c r="B764" s="220"/>
      <c r="C764" s="254" t="s">
        <v>732</v>
      </c>
      <c r="D764" s="226"/>
      <c r="E764" s="227">
        <v>2.2999999999999998</v>
      </c>
      <c r="F764" s="222"/>
      <c r="G764" s="222"/>
      <c r="H764" s="222"/>
      <c r="I764" s="222"/>
      <c r="J764" s="222"/>
      <c r="K764" s="222"/>
      <c r="L764" s="222"/>
      <c r="M764" s="222"/>
      <c r="N764" s="221"/>
      <c r="O764" s="221"/>
      <c r="P764" s="221"/>
      <c r="Q764" s="221"/>
      <c r="R764" s="222"/>
      <c r="S764" s="222"/>
      <c r="T764" s="222"/>
      <c r="U764" s="222"/>
      <c r="V764" s="222"/>
      <c r="W764" s="222"/>
      <c r="X764" s="222"/>
      <c r="Y764" s="222"/>
      <c r="Z764" s="212"/>
      <c r="AA764" s="212"/>
      <c r="AB764" s="212"/>
      <c r="AC764" s="212"/>
      <c r="AD764" s="212"/>
      <c r="AE764" s="212"/>
      <c r="AF764" s="212"/>
      <c r="AG764" s="212" t="s">
        <v>347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3" x14ac:dyDescent="0.2">
      <c r="A765" s="219"/>
      <c r="B765" s="220"/>
      <c r="C765" s="254" t="s">
        <v>733</v>
      </c>
      <c r="D765" s="226"/>
      <c r="E765" s="227">
        <v>2.2999999999999998</v>
      </c>
      <c r="F765" s="222"/>
      <c r="G765" s="222"/>
      <c r="H765" s="222"/>
      <c r="I765" s="222"/>
      <c r="J765" s="222"/>
      <c r="K765" s="222"/>
      <c r="L765" s="222"/>
      <c r="M765" s="222"/>
      <c r="N765" s="221"/>
      <c r="O765" s="221"/>
      <c r="P765" s="221"/>
      <c r="Q765" s="221"/>
      <c r="R765" s="222"/>
      <c r="S765" s="222"/>
      <c r="T765" s="222"/>
      <c r="U765" s="222"/>
      <c r="V765" s="222"/>
      <c r="W765" s="222"/>
      <c r="X765" s="222"/>
      <c r="Y765" s="222"/>
      <c r="Z765" s="212"/>
      <c r="AA765" s="212"/>
      <c r="AB765" s="212"/>
      <c r="AC765" s="212"/>
      <c r="AD765" s="212"/>
      <c r="AE765" s="212"/>
      <c r="AF765" s="212"/>
      <c r="AG765" s="212" t="s">
        <v>347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39">
        <v>215</v>
      </c>
      <c r="B766" s="240" t="s">
        <v>1267</v>
      </c>
      <c r="C766" s="251" t="s">
        <v>1268</v>
      </c>
      <c r="D766" s="241" t="s">
        <v>383</v>
      </c>
      <c r="E766" s="242">
        <v>57.5</v>
      </c>
      <c r="F766" s="243">
        <v>802</v>
      </c>
      <c r="G766" s="244">
        <f>ROUND(E766*F766,2)</f>
        <v>46115</v>
      </c>
      <c r="H766" s="243">
        <v>0</v>
      </c>
      <c r="I766" s="244">
        <f>ROUND(E766*H766,2)</f>
        <v>0</v>
      </c>
      <c r="J766" s="243">
        <v>802</v>
      </c>
      <c r="K766" s="244">
        <f>ROUND(E766*J766,2)</f>
        <v>46115</v>
      </c>
      <c r="L766" s="244">
        <v>21</v>
      </c>
      <c r="M766" s="244">
        <f>G766*(1+L766/100)</f>
        <v>55799.15</v>
      </c>
      <c r="N766" s="242">
        <v>0</v>
      </c>
      <c r="O766" s="242">
        <f>ROUND(E766*N766,2)</f>
        <v>0</v>
      </c>
      <c r="P766" s="242">
        <v>0</v>
      </c>
      <c r="Q766" s="242">
        <f>ROUND(E766*P766,2)</f>
        <v>0</v>
      </c>
      <c r="R766" s="244" t="s">
        <v>1266</v>
      </c>
      <c r="S766" s="244" t="s">
        <v>337</v>
      </c>
      <c r="T766" s="245" t="s">
        <v>338</v>
      </c>
      <c r="U766" s="222">
        <v>1.26</v>
      </c>
      <c r="V766" s="222">
        <f>ROUND(E766*U766,2)</f>
        <v>72.45</v>
      </c>
      <c r="W766" s="222"/>
      <c r="X766" s="222" t="s">
        <v>339</v>
      </c>
      <c r="Y766" s="222" t="s">
        <v>340</v>
      </c>
      <c r="Z766" s="212"/>
      <c r="AA766" s="212"/>
      <c r="AB766" s="212"/>
      <c r="AC766" s="212"/>
      <c r="AD766" s="212"/>
      <c r="AE766" s="212"/>
      <c r="AF766" s="212"/>
      <c r="AG766" s="212" t="s">
        <v>341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2" x14ac:dyDescent="0.2">
      <c r="A767" s="219"/>
      <c r="B767" s="220"/>
      <c r="C767" s="252" t="s">
        <v>1269</v>
      </c>
      <c r="D767" s="246"/>
      <c r="E767" s="246"/>
      <c r="F767" s="246"/>
      <c r="G767" s="246"/>
      <c r="H767" s="222"/>
      <c r="I767" s="222"/>
      <c r="J767" s="222"/>
      <c r="K767" s="222"/>
      <c r="L767" s="222"/>
      <c r="M767" s="222"/>
      <c r="N767" s="221"/>
      <c r="O767" s="221"/>
      <c r="P767" s="221"/>
      <c r="Q767" s="221"/>
      <c r="R767" s="222"/>
      <c r="S767" s="222"/>
      <c r="T767" s="222"/>
      <c r="U767" s="222"/>
      <c r="V767" s="222"/>
      <c r="W767" s="222"/>
      <c r="X767" s="222"/>
      <c r="Y767" s="222"/>
      <c r="Z767" s="212"/>
      <c r="AA767" s="212"/>
      <c r="AB767" s="212"/>
      <c r="AC767" s="212"/>
      <c r="AD767" s="212"/>
      <c r="AE767" s="212"/>
      <c r="AF767" s="212"/>
      <c r="AG767" s="212" t="s">
        <v>343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2" x14ac:dyDescent="0.2">
      <c r="A768" s="219"/>
      <c r="B768" s="220"/>
      <c r="C768" s="254" t="s">
        <v>1270</v>
      </c>
      <c r="D768" s="226"/>
      <c r="E768" s="227">
        <v>57.5</v>
      </c>
      <c r="F768" s="222"/>
      <c r="G768" s="222"/>
      <c r="H768" s="222"/>
      <c r="I768" s="222"/>
      <c r="J768" s="222"/>
      <c r="K768" s="222"/>
      <c r="L768" s="222"/>
      <c r="M768" s="222"/>
      <c r="N768" s="221"/>
      <c r="O768" s="221"/>
      <c r="P768" s="221"/>
      <c r="Q768" s="221"/>
      <c r="R768" s="222"/>
      <c r="S768" s="222"/>
      <c r="T768" s="222"/>
      <c r="U768" s="222"/>
      <c r="V768" s="222"/>
      <c r="W768" s="222"/>
      <c r="X768" s="222"/>
      <c r="Y768" s="222"/>
      <c r="Z768" s="212"/>
      <c r="AA768" s="212"/>
      <c r="AB768" s="212"/>
      <c r="AC768" s="212"/>
      <c r="AD768" s="212"/>
      <c r="AE768" s="212"/>
      <c r="AF768" s="212"/>
      <c r="AG768" s="212" t="s">
        <v>347</v>
      </c>
      <c r="AH768" s="212">
        <v>5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ht="22.5" outlineLevel="1" x14ac:dyDescent="0.2">
      <c r="A769" s="239">
        <v>216</v>
      </c>
      <c r="B769" s="240" t="s">
        <v>1271</v>
      </c>
      <c r="C769" s="251" t="s">
        <v>1272</v>
      </c>
      <c r="D769" s="241" t="s">
        <v>550</v>
      </c>
      <c r="E769" s="242">
        <v>58.65</v>
      </c>
      <c r="F769" s="243">
        <v>166.5</v>
      </c>
      <c r="G769" s="244">
        <f>ROUND(E769*F769,2)</f>
        <v>9765.23</v>
      </c>
      <c r="H769" s="243">
        <v>16.09</v>
      </c>
      <c r="I769" s="244">
        <f>ROUND(E769*H769,2)</f>
        <v>943.68</v>
      </c>
      <c r="J769" s="243">
        <v>150.41</v>
      </c>
      <c r="K769" s="244">
        <f>ROUND(E769*J769,2)</f>
        <v>8821.5499999999993</v>
      </c>
      <c r="L769" s="244">
        <v>21</v>
      </c>
      <c r="M769" s="244">
        <f>G769*(1+L769/100)</f>
        <v>11815.9283</v>
      </c>
      <c r="N769" s="242">
        <v>3.2000000000000003E-4</v>
      </c>
      <c r="O769" s="242">
        <f>ROUND(E769*N769,2)</f>
        <v>0.02</v>
      </c>
      <c r="P769" s="242">
        <v>0</v>
      </c>
      <c r="Q769" s="242">
        <f>ROUND(E769*P769,2)</f>
        <v>0</v>
      </c>
      <c r="R769" s="244" t="s">
        <v>1266</v>
      </c>
      <c r="S769" s="244" t="s">
        <v>337</v>
      </c>
      <c r="T769" s="245" t="s">
        <v>338</v>
      </c>
      <c r="U769" s="222">
        <v>0.23599999999999999</v>
      </c>
      <c r="V769" s="222">
        <f>ROUND(E769*U769,2)</f>
        <v>13.84</v>
      </c>
      <c r="W769" s="222"/>
      <c r="X769" s="222" t="s">
        <v>339</v>
      </c>
      <c r="Y769" s="222" t="s">
        <v>340</v>
      </c>
      <c r="Z769" s="212"/>
      <c r="AA769" s="212"/>
      <c r="AB769" s="212"/>
      <c r="AC769" s="212"/>
      <c r="AD769" s="212"/>
      <c r="AE769" s="212"/>
      <c r="AF769" s="212"/>
      <c r="AG769" s="212" t="s">
        <v>341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2" x14ac:dyDescent="0.2">
      <c r="A770" s="219"/>
      <c r="B770" s="220"/>
      <c r="C770" s="254" t="s">
        <v>1273</v>
      </c>
      <c r="D770" s="226"/>
      <c r="E770" s="227">
        <v>58.65</v>
      </c>
      <c r="F770" s="222"/>
      <c r="G770" s="222"/>
      <c r="H770" s="222"/>
      <c r="I770" s="222"/>
      <c r="J770" s="222"/>
      <c r="K770" s="222"/>
      <c r="L770" s="222"/>
      <c r="M770" s="222"/>
      <c r="N770" s="221"/>
      <c r="O770" s="221"/>
      <c r="P770" s="221"/>
      <c r="Q770" s="221"/>
      <c r="R770" s="222"/>
      <c r="S770" s="222"/>
      <c r="T770" s="222"/>
      <c r="U770" s="222"/>
      <c r="V770" s="222"/>
      <c r="W770" s="222"/>
      <c r="X770" s="222"/>
      <c r="Y770" s="222"/>
      <c r="Z770" s="212"/>
      <c r="AA770" s="212"/>
      <c r="AB770" s="212"/>
      <c r="AC770" s="212"/>
      <c r="AD770" s="212"/>
      <c r="AE770" s="212"/>
      <c r="AF770" s="212"/>
      <c r="AG770" s="212" t="s">
        <v>347</v>
      </c>
      <c r="AH770" s="212">
        <v>5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39">
        <v>217</v>
      </c>
      <c r="B771" s="240" t="s">
        <v>1274</v>
      </c>
      <c r="C771" s="251" t="s">
        <v>1275</v>
      </c>
      <c r="D771" s="241" t="s">
        <v>550</v>
      </c>
      <c r="E771" s="242">
        <v>20.43</v>
      </c>
      <c r="F771" s="243">
        <v>84</v>
      </c>
      <c r="G771" s="244">
        <f>ROUND(E771*F771,2)</f>
        <v>1716.12</v>
      </c>
      <c r="H771" s="243">
        <v>39.5</v>
      </c>
      <c r="I771" s="244">
        <f>ROUND(E771*H771,2)</f>
        <v>806.99</v>
      </c>
      <c r="J771" s="243">
        <v>44.5</v>
      </c>
      <c r="K771" s="244">
        <f>ROUND(E771*J771,2)</f>
        <v>909.14</v>
      </c>
      <c r="L771" s="244">
        <v>21</v>
      </c>
      <c r="M771" s="244">
        <f>G771*(1+L771/100)</f>
        <v>2076.5051999999996</v>
      </c>
      <c r="N771" s="242">
        <v>4.0000000000000003E-5</v>
      </c>
      <c r="O771" s="242">
        <f>ROUND(E771*N771,2)</f>
        <v>0</v>
      </c>
      <c r="P771" s="242">
        <v>0</v>
      </c>
      <c r="Q771" s="242">
        <f>ROUND(E771*P771,2)</f>
        <v>0</v>
      </c>
      <c r="R771" s="244" t="s">
        <v>1266</v>
      </c>
      <c r="S771" s="244" t="s">
        <v>337</v>
      </c>
      <c r="T771" s="245" t="s">
        <v>338</v>
      </c>
      <c r="U771" s="222">
        <v>7.0000000000000007E-2</v>
      </c>
      <c r="V771" s="222">
        <f>ROUND(E771*U771,2)</f>
        <v>1.43</v>
      </c>
      <c r="W771" s="222"/>
      <c r="X771" s="222" t="s">
        <v>339</v>
      </c>
      <c r="Y771" s="222" t="s">
        <v>340</v>
      </c>
      <c r="Z771" s="212"/>
      <c r="AA771" s="212"/>
      <c r="AB771" s="212"/>
      <c r="AC771" s="212"/>
      <c r="AD771" s="212"/>
      <c r="AE771" s="212"/>
      <c r="AF771" s="212"/>
      <c r="AG771" s="212" t="s">
        <v>341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2" x14ac:dyDescent="0.2">
      <c r="A772" s="219"/>
      <c r="B772" s="220"/>
      <c r="C772" s="255" t="s">
        <v>1276</v>
      </c>
      <c r="D772" s="249"/>
      <c r="E772" s="249"/>
      <c r="F772" s="249"/>
      <c r="G772" s="249"/>
      <c r="H772" s="222"/>
      <c r="I772" s="222"/>
      <c r="J772" s="222"/>
      <c r="K772" s="222"/>
      <c r="L772" s="222"/>
      <c r="M772" s="222"/>
      <c r="N772" s="221"/>
      <c r="O772" s="221"/>
      <c r="P772" s="221"/>
      <c r="Q772" s="221"/>
      <c r="R772" s="222"/>
      <c r="S772" s="222"/>
      <c r="T772" s="222"/>
      <c r="U772" s="222"/>
      <c r="V772" s="222"/>
      <c r="W772" s="222"/>
      <c r="X772" s="222"/>
      <c r="Y772" s="222"/>
      <c r="Z772" s="212"/>
      <c r="AA772" s="212"/>
      <c r="AB772" s="212"/>
      <c r="AC772" s="212"/>
      <c r="AD772" s="212"/>
      <c r="AE772" s="212"/>
      <c r="AF772" s="212"/>
      <c r="AG772" s="212" t="s">
        <v>345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2" x14ac:dyDescent="0.2">
      <c r="A773" s="219"/>
      <c r="B773" s="220"/>
      <c r="C773" s="254" t="s">
        <v>1277</v>
      </c>
      <c r="D773" s="226"/>
      <c r="E773" s="227">
        <v>7.51</v>
      </c>
      <c r="F773" s="222"/>
      <c r="G773" s="222"/>
      <c r="H773" s="222"/>
      <c r="I773" s="222"/>
      <c r="J773" s="222"/>
      <c r="K773" s="222"/>
      <c r="L773" s="222"/>
      <c r="M773" s="222"/>
      <c r="N773" s="221"/>
      <c r="O773" s="221"/>
      <c r="P773" s="221"/>
      <c r="Q773" s="221"/>
      <c r="R773" s="222"/>
      <c r="S773" s="222"/>
      <c r="T773" s="222"/>
      <c r="U773" s="222"/>
      <c r="V773" s="222"/>
      <c r="W773" s="222"/>
      <c r="X773" s="222"/>
      <c r="Y773" s="222"/>
      <c r="Z773" s="212"/>
      <c r="AA773" s="212"/>
      <c r="AB773" s="212"/>
      <c r="AC773" s="212"/>
      <c r="AD773" s="212"/>
      <c r="AE773" s="212"/>
      <c r="AF773" s="212"/>
      <c r="AG773" s="212" t="s">
        <v>347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3" x14ac:dyDescent="0.2">
      <c r="A774" s="219"/>
      <c r="B774" s="220"/>
      <c r="C774" s="254" t="s">
        <v>1278</v>
      </c>
      <c r="D774" s="226"/>
      <c r="E774" s="227">
        <v>5.91</v>
      </c>
      <c r="F774" s="222"/>
      <c r="G774" s="222"/>
      <c r="H774" s="222"/>
      <c r="I774" s="222"/>
      <c r="J774" s="222"/>
      <c r="K774" s="222"/>
      <c r="L774" s="222"/>
      <c r="M774" s="222"/>
      <c r="N774" s="221"/>
      <c r="O774" s="221"/>
      <c r="P774" s="221"/>
      <c r="Q774" s="221"/>
      <c r="R774" s="222"/>
      <c r="S774" s="222"/>
      <c r="T774" s="222"/>
      <c r="U774" s="222"/>
      <c r="V774" s="222"/>
      <c r="W774" s="222"/>
      <c r="X774" s="222"/>
      <c r="Y774" s="222"/>
      <c r="Z774" s="212"/>
      <c r="AA774" s="212"/>
      <c r="AB774" s="212"/>
      <c r="AC774" s="212"/>
      <c r="AD774" s="212"/>
      <c r="AE774" s="212"/>
      <c r="AF774" s="212"/>
      <c r="AG774" s="212" t="s">
        <v>347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3" x14ac:dyDescent="0.2">
      <c r="A775" s="219"/>
      <c r="B775" s="220"/>
      <c r="C775" s="254" t="s">
        <v>1279</v>
      </c>
      <c r="D775" s="226"/>
      <c r="E775" s="227">
        <v>4.1050000000000004</v>
      </c>
      <c r="F775" s="222"/>
      <c r="G775" s="222"/>
      <c r="H775" s="222"/>
      <c r="I775" s="222"/>
      <c r="J775" s="222"/>
      <c r="K775" s="222"/>
      <c r="L775" s="222"/>
      <c r="M775" s="222"/>
      <c r="N775" s="221"/>
      <c r="O775" s="221"/>
      <c r="P775" s="221"/>
      <c r="Q775" s="221"/>
      <c r="R775" s="222"/>
      <c r="S775" s="222"/>
      <c r="T775" s="222"/>
      <c r="U775" s="222"/>
      <c r="V775" s="222"/>
      <c r="W775" s="222"/>
      <c r="X775" s="222"/>
      <c r="Y775" s="222"/>
      <c r="Z775" s="212"/>
      <c r="AA775" s="212"/>
      <c r="AB775" s="212"/>
      <c r="AC775" s="212"/>
      <c r="AD775" s="212"/>
      <c r="AE775" s="212"/>
      <c r="AF775" s="212"/>
      <c r="AG775" s="212" t="s">
        <v>347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3" x14ac:dyDescent="0.2">
      <c r="A776" s="219"/>
      <c r="B776" s="220"/>
      <c r="C776" s="254" t="s">
        <v>1280</v>
      </c>
      <c r="D776" s="226"/>
      <c r="E776" s="227">
        <v>2.9049999999999998</v>
      </c>
      <c r="F776" s="222"/>
      <c r="G776" s="222"/>
      <c r="H776" s="222"/>
      <c r="I776" s="222"/>
      <c r="J776" s="222"/>
      <c r="K776" s="222"/>
      <c r="L776" s="222"/>
      <c r="M776" s="222"/>
      <c r="N776" s="221"/>
      <c r="O776" s="221"/>
      <c r="P776" s="221"/>
      <c r="Q776" s="221"/>
      <c r="R776" s="222"/>
      <c r="S776" s="222"/>
      <c r="T776" s="222"/>
      <c r="U776" s="222"/>
      <c r="V776" s="222"/>
      <c r="W776" s="222"/>
      <c r="X776" s="222"/>
      <c r="Y776" s="222"/>
      <c r="Z776" s="212"/>
      <c r="AA776" s="212"/>
      <c r="AB776" s="212"/>
      <c r="AC776" s="212"/>
      <c r="AD776" s="212"/>
      <c r="AE776" s="212"/>
      <c r="AF776" s="212"/>
      <c r="AG776" s="212" t="s">
        <v>347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ht="22.5" outlineLevel="1" x14ac:dyDescent="0.2">
      <c r="A777" s="239">
        <v>218</v>
      </c>
      <c r="B777" s="240" t="s">
        <v>1281</v>
      </c>
      <c r="C777" s="251" t="s">
        <v>1282</v>
      </c>
      <c r="D777" s="241" t="s">
        <v>383</v>
      </c>
      <c r="E777" s="242">
        <v>63.25</v>
      </c>
      <c r="F777" s="243">
        <v>847</v>
      </c>
      <c r="G777" s="244">
        <f>ROUND(E777*F777,2)</f>
        <v>53572.75</v>
      </c>
      <c r="H777" s="243">
        <v>847</v>
      </c>
      <c r="I777" s="244">
        <f>ROUND(E777*H777,2)</f>
        <v>53572.75</v>
      </c>
      <c r="J777" s="243">
        <v>0</v>
      </c>
      <c r="K777" s="244">
        <f>ROUND(E777*J777,2)</f>
        <v>0</v>
      </c>
      <c r="L777" s="244">
        <v>21</v>
      </c>
      <c r="M777" s="244">
        <f>G777*(1+L777/100)</f>
        <v>64823.027499999997</v>
      </c>
      <c r="N777" s="242">
        <v>1.9199999999999998E-2</v>
      </c>
      <c r="O777" s="242">
        <f>ROUND(E777*N777,2)</f>
        <v>1.21</v>
      </c>
      <c r="P777" s="242">
        <v>0</v>
      </c>
      <c r="Q777" s="242">
        <f>ROUND(E777*P777,2)</f>
        <v>0</v>
      </c>
      <c r="R777" s="244" t="s">
        <v>678</v>
      </c>
      <c r="S777" s="244" t="s">
        <v>338</v>
      </c>
      <c r="T777" s="245" t="s">
        <v>338</v>
      </c>
      <c r="U777" s="222">
        <v>0</v>
      </c>
      <c r="V777" s="222">
        <f>ROUND(E777*U777,2)</f>
        <v>0</v>
      </c>
      <c r="W777" s="222"/>
      <c r="X777" s="222" t="s">
        <v>679</v>
      </c>
      <c r="Y777" s="222" t="s">
        <v>340</v>
      </c>
      <c r="Z777" s="212"/>
      <c r="AA777" s="212"/>
      <c r="AB777" s="212"/>
      <c r="AC777" s="212"/>
      <c r="AD777" s="212"/>
      <c r="AE777" s="212"/>
      <c r="AF777" s="212"/>
      <c r="AG777" s="212" t="s">
        <v>680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2" x14ac:dyDescent="0.2">
      <c r="A778" s="219"/>
      <c r="B778" s="220"/>
      <c r="C778" s="254" t="s">
        <v>1283</v>
      </c>
      <c r="D778" s="226"/>
      <c r="E778" s="227">
        <v>63.25</v>
      </c>
      <c r="F778" s="222"/>
      <c r="G778" s="222"/>
      <c r="H778" s="222"/>
      <c r="I778" s="222"/>
      <c r="J778" s="222"/>
      <c r="K778" s="222"/>
      <c r="L778" s="222"/>
      <c r="M778" s="222"/>
      <c r="N778" s="221"/>
      <c r="O778" s="221"/>
      <c r="P778" s="221"/>
      <c r="Q778" s="221"/>
      <c r="R778" s="222"/>
      <c r="S778" s="222"/>
      <c r="T778" s="222"/>
      <c r="U778" s="222"/>
      <c r="V778" s="222"/>
      <c r="W778" s="222"/>
      <c r="X778" s="222"/>
      <c r="Y778" s="222"/>
      <c r="Z778" s="212"/>
      <c r="AA778" s="212"/>
      <c r="AB778" s="212"/>
      <c r="AC778" s="212"/>
      <c r="AD778" s="212"/>
      <c r="AE778" s="212"/>
      <c r="AF778" s="212"/>
      <c r="AG778" s="212" t="s">
        <v>347</v>
      </c>
      <c r="AH778" s="212">
        <v>5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ht="22.5" outlineLevel="1" x14ac:dyDescent="0.2">
      <c r="A779" s="239">
        <v>219</v>
      </c>
      <c r="B779" s="240" t="s">
        <v>1284</v>
      </c>
      <c r="C779" s="251" t="s">
        <v>1285</v>
      </c>
      <c r="D779" s="241" t="s">
        <v>560</v>
      </c>
      <c r="E779" s="242">
        <v>100</v>
      </c>
      <c r="F779" s="243">
        <v>225</v>
      </c>
      <c r="G779" s="244">
        <f>ROUND(E779*F779,2)</f>
        <v>22500</v>
      </c>
      <c r="H779" s="243">
        <v>225</v>
      </c>
      <c r="I779" s="244">
        <f>ROUND(E779*H779,2)</f>
        <v>22500</v>
      </c>
      <c r="J779" s="243">
        <v>0</v>
      </c>
      <c r="K779" s="244">
        <f>ROUND(E779*J779,2)</f>
        <v>0</v>
      </c>
      <c r="L779" s="244">
        <v>21</v>
      </c>
      <c r="M779" s="244">
        <f>G779*(1+L779/100)</f>
        <v>27225</v>
      </c>
      <c r="N779" s="242">
        <v>1.2199999999999999E-3</v>
      </c>
      <c r="O779" s="242">
        <f>ROUND(E779*N779,2)</f>
        <v>0.12</v>
      </c>
      <c r="P779" s="242">
        <v>0</v>
      </c>
      <c r="Q779" s="242">
        <f>ROUND(E779*P779,2)</f>
        <v>0</v>
      </c>
      <c r="R779" s="244" t="s">
        <v>678</v>
      </c>
      <c r="S779" s="244" t="s">
        <v>338</v>
      </c>
      <c r="T779" s="245" t="s">
        <v>338</v>
      </c>
      <c r="U779" s="222">
        <v>0</v>
      </c>
      <c r="V779" s="222">
        <f>ROUND(E779*U779,2)</f>
        <v>0</v>
      </c>
      <c r="W779" s="222"/>
      <c r="X779" s="222" t="s">
        <v>679</v>
      </c>
      <c r="Y779" s="222" t="s">
        <v>340</v>
      </c>
      <c r="Z779" s="212"/>
      <c r="AA779" s="212"/>
      <c r="AB779" s="212"/>
      <c r="AC779" s="212"/>
      <c r="AD779" s="212"/>
      <c r="AE779" s="212"/>
      <c r="AF779" s="212"/>
      <c r="AG779" s="212" t="s">
        <v>680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2" x14ac:dyDescent="0.2">
      <c r="A780" s="219"/>
      <c r="B780" s="220"/>
      <c r="C780" s="254" t="s">
        <v>1286</v>
      </c>
      <c r="D780" s="226"/>
      <c r="E780" s="227">
        <v>99.704999999999998</v>
      </c>
      <c r="F780" s="222"/>
      <c r="G780" s="222"/>
      <c r="H780" s="222"/>
      <c r="I780" s="222"/>
      <c r="J780" s="222"/>
      <c r="K780" s="222"/>
      <c r="L780" s="222"/>
      <c r="M780" s="222"/>
      <c r="N780" s="221"/>
      <c r="O780" s="221"/>
      <c r="P780" s="221"/>
      <c r="Q780" s="221"/>
      <c r="R780" s="222"/>
      <c r="S780" s="222"/>
      <c r="T780" s="222"/>
      <c r="U780" s="222"/>
      <c r="V780" s="222"/>
      <c r="W780" s="222"/>
      <c r="X780" s="222"/>
      <c r="Y780" s="222"/>
      <c r="Z780" s="212"/>
      <c r="AA780" s="212"/>
      <c r="AB780" s="212"/>
      <c r="AC780" s="212"/>
      <c r="AD780" s="212"/>
      <c r="AE780" s="212"/>
      <c r="AF780" s="212"/>
      <c r="AG780" s="212" t="s">
        <v>347</v>
      </c>
      <c r="AH780" s="212">
        <v>5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 x14ac:dyDescent="0.2">
      <c r="A781" s="219"/>
      <c r="B781" s="220"/>
      <c r="C781" s="254" t="s">
        <v>1287</v>
      </c>
      <c r="D781" s="226"/>
      <c r="E781" s="227">
        <v>0.29499999999999998</v>
      </c>
      <c r="F781" s="222"/>
      <c r="G781" s="222"/>
      <c r="H781" s="222"/>
      <c r="I781" s="222"/>
      <c r="J781" s="222"/>
      <c r="K781" s="222"/>
      <c r="L781" s="222"/>
      <c r="M781" s="222"/>
      <c r="N781" s="221"/>
      <c r="O781" s="221"/>
      <c r="P781" s="221"/>
      <c r="Q781" s="221"/>
      <c r="R781" s="222"/>
      <c r="S781" s="222"/>
      <c r="T781" s="222"/>
      <c r="U781" s="222"/>
      <c r="V781" s="222"/>
      <c r="W781" s="222"/>
      <c r="X781" s="222"/>
      <c r="Y781" s="222"/>
      <c r="Z781" s="212"/>
      <c r="AA781" s="212"/>
      <c r="AB781" s="212"/>
      <c r="AC781" s="212"/>
      <c r="AD781" s="212"/>
      <c r="AE781" s="212"/>
      <c r="AF781" s="212"/>
      <c r="AG781" s="212" t="s">
        <v>347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39">
        <v>220</v>
      </c>
      <c r="B782" s="240" t="s">
        <v>1288</v>
      </c>
      <c r="C782" s="251" t="s">
        <v>1289</v>
      </c>
      <c r="D782" s="241" t="s">
        <v>350</v>
      </c>
      <c r="E782" s="242">
        <v>1.3680600000000001</v>
      </c>
      <c r="F782" s="243">
        <v>803</v>
      </c>
      <c r="G782" s="244">
        <f>ROUND(E782*F782,2)</f>
        <v>1098.55</v>
      </c>
      <c r="H782" s="243">
        <v>0</v>
      </c>
      <c r="I782" s="244">
        <f>ROUND(E782*H782,2)</f>
        <v>0</v>
      </c>
      <c r="J782" s="243">
        <v>803</v>
      </c>
      <c r="K782" s="244">
        <f>ROUND(E782*J782,2)</f>
        <v>1098.55</v>
      </c>
      <c r="L782" s="244">
        <v>21</v>
      </c>
      <c r="M782" s="244">
        <f>G782*(1+L782/100)</f>
        <v>1329.2455</v>
      </c>
      <c r="N782" s="242">
        <v>0</v>
      </c>
      <c r="O782" s="242">
        <f>ROUND(E782*N782,2)</f>
        <v>0</v>
      </c>
      <c r="P782" s="242">
        <v>0</v>
      </c>
      <c r="Q782" s="242">
        <f>ROUND(E782*P782,2)</f>
        <v>0</v>
      </c>
      <c r="R782" s="244" t="s">
        <v>1266</v>
      </c>
      <c r="S782" s="244" t="s">
        <v>337</v>
      </c>
      <c r="T782" s="245" t="s">
        <v>338</v>
      </c>
      <c r="U782" s="222">
        <v>1.5980000000000001</v>
      </c>
      <c r="V782" s="222">
        <f>ROUND(E782*U782,2)</f>
        <v>2.19</v>
      </c>
      <c r="W782" s="222"/>
      <c r="X782" s="222" t="s">
        <v>1020</v>
      </c>
      <c r="Y782" s="222" t="s">
        <v>340</v>
      </c>
      <c r="Z782" s="212"/>
      <c r="AA782" s="212"/>
      <c r="AB782" s="212"/>
      <c r="AC782" s="212"/>
      <c r="AD782" s="212"/>
      <c r="AE782" s="212"/>
      <c r="AF782" s="212"/>
      <c r="AG782" s="212" t="s">
        <v>1021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2" x14ac:dyDescent="0.2">
      <c r="A783" s="219"/>
      <c r="B783" s="220"/>
      <c r="C783" s="252" t="s">
        <v>1073</v>
      </c>
      <c r="D783" s="246"/>
      <c r="E783" s="246"/>
      <c r="F783" s="246"/>
      <c r="G783" s="246"/>
      <c r="H783" s="222"/>
      <c r="I783" s="222"/>
      <c r="J783" s="222"/>
      <c r="K783" s="222"/>
      <c r="L783" s="222"/>
      <c r="M783" s="222"/>
      <c r="N783" s="221"/>
      <c r="O783" s="221"/>
      <c r="P783" s="221"/>
      <c r="Q783" s="221"/>
      <c r="R783" s="222"/>
      <c r="S783" s="222"/>
      <c r="T783" s="222"/>
      <c r="U783" s="222"/>
      <c r="V783" s="222"/>
      <c r="W783" s="222"/>
      <c r="X783" s="222"/>
      <c r="Y783" s="222"/>
      <c r="Z783" s="212"/>
      <c r="AA783" s="212"/>
      <c r="AB783" s="212"/>
      <c r="AC783" s="212"/>
      <c r="AD783" s="212"/>
      <c r="AE783" s="212"/>
      <c r="AF783" s="212"/>
      <c r="AG783" s="212" t="s">
        <v>343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x14ac:dyDescent="0.2">
      <c r="A784" s="229" t="s">
        <v>331</v>
      </c>
      <c r="B784" s="230" t="s">
        <v>248</v>
      </c>
      <c r="C784" s="250" t="s">
        <v>249</v>
      </c>
      <c r="D784" s="231"/>
      <c r="E784" s="232"/>
      <c r="F784" s="233"/>
      <c r="G784" s="233">
        <f>SUMIF(AG785:AG799,"&lt;&gt;NOR",G785:G799)</f>
        <v>78711.22</v>
      </c>
      <c r="H784" s="233"/>
      <c r="I784" s="233">
        <f>SUM(I785:I799)</f>
        <v>58326.119999999995</v>
      </c>
      <c r="J784" s="233"/>
      <c r="K784" s="233">
        <f>SUM(K785:K799)</f>
        <v>20385.11</v>
      </c>
      <c r="L784" s="233"/>
      <c r="M784" s="233">
        <f>SUM(M785:M799)</f>
        <v>95240.576199999996</v>
      </c>
      <c r="N784" s="232"/>
      <c r="O784" s="232">
        <f>SUM(O785:O799)</f>
        <v>0.19</v>
      </c>
      <c r="P784" s="232"/>
      <c r="Q784" s="232">
        <f>SUM(Q785:Q799)</f>
        <v>0</v>
      </c>
      <c r="R784" s="233"/>
      <c r="S784" s="233"/>
      <c r="T784" s="234"/>
      <c r="U784" s="228"/>
      <c r="V784" s="228">
        <f>SUM(V785:V799)</f>
        <v>32.11</v>
      </c>
      <c r="W784" s="228"/>
      <c r="X784" s="228"/>
      <c r="Y784" s="228"/>
      <c r="AG784" t="s">
        <v>332</v>
      </c>
    </row>
    <row r="785" spans="1:60" outlineLevel="1" x14ac:dyDescent="0.2">
      <c r="A785" s="239">
        <v>221</v>
      </c>
      <c r="B785" s="240" t="s">
        <v>1290</v>
      </c>
      <c r="C785" s="251" t="s">
        <v>1291</v>
      </c>
      <c r="D785" s="241" t="s">
        <v>550</v>
      </c>
      <c r="E785" s="242">
        <v>55</v>
      </c>
      <c r="F785" s="243">
        <v>110</v>
      </c>
      <c r="G785" s="244">
        <f>ROUND(E785*F785,2)</f>
        <v>6050</v>
      </c>
      <c r="H785" s="243">
        <v>13.04</v>
      </c>
      <c r="I785" s="244">
        <f>ROUND(E785*H785,2)</f>
        <v>717.2</v>
      </c>
      <c r="J785" s="243">
        <v>96.96</v>
      </c>
      <c r="K785" s="244">
        <f>ROUND(E785*J785,2)</f>
        <v>5332.8</v>
      </c>
      <c r="L785" s="244">
        <v>21</v>
      </c>
      <c r="M785" s="244">
        <f>G785*(1+L785/100)</f>
        <v>7320.5</v>
      </c>
      <c r="N785" s="242">
        <v>5.0000000000000002E-5</v>
      </c>
      <c r="O785" s="242">
        <f>ROUND(E785*N785,2)</f>
        <v>0</v>
      </c>
      <c r="P785" s="242">
        <v>0</v>
      </c>
      <c r="Q785" s="242">
        <f>ROUND(E785*P785,2)</f>
        <v>0</v>
      </c>
      <c r="R785" s="244" t="s">
        <v>1292</v>
      </c>
      <c r="S785" s="244" t="s">
        <v>337</v>
      </c>
      <c r="T785" s="245" t="s">
        <v>338</v>
      </c>
      <c r="U785" s="222">
        <v>0.152</v>
      </c>
      <c r="V785" s="222">
        <f>ROUND(E785*U785,2)</f>
        <v>8.36</v>
      </c>
      <c r="W785" s="222"/>
      <c r="X785" s="222" t="s">
        <v>339</v>
      </c>
      <c r="Y785" s="222" t="s">
        <v>340</v>
      </c>
      <c r="Z785" s="212"/>
      <c r="AA785" s="212"/>
      <c r="AB785" s="212"/>
      <c r="AC785" s="212"/>
      <c r="AD785" s="212"/>
      <c r="AE785" s="212"/>
      <c r="AF785" s="212"/>
      <c r="AG785" s="212" t="s">
        <v>341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2" x14ac:dyDescent="0.2">
      <c r="A786" s="219"/>
      <c r="B786" s="220"/>
      <c r="C786" s="252" t="s">
        <v>1293</v>
      </c>
      <c r="D786" s="246"/>
      <c r="E786" s="246"/>
      <c r="F786" s="246"/>
      <c r="G786" s="246"/>
      <c r="H786" s="222"/>
      <c r="I786" s="222"/>
      <c r="J786" s="222"/>
      <c r="K786" s="222"/>
      <c r="L786" s="222"/>
      <c r="M786" s="222"/>
      <c r="N786" s="221"/>
      <c r="O786" s="221"/>
      <c r="P786" s="221"/>
      <c r="Q786" s="221"/>
      <c r="R786" s="222"/>
      <c r="S786" s="222"/>
      <c r="T786" s="222"/>
      <c r="U786" s="222"/>
      <c r="V786" s="222"/>
      <c r="W786" s="222"/>
      <c r="X786" s="222"/>
      <c r="Y786" s="222"/>
      <c r="Z786" s="212"/>
      <c r="AA786" s="212"/>
      <c r="AB786" s="212"/>
      <c r="AC786" s="212"/>
      <c r="AD786" s="212"/>
      <c r="AE786" s="212"/>
      <c r="AF786" s="212"/>
      <c r="AG786" s="212" t="s">
        <v>343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39">
        <v>222</v>
      </c>
      <c r="B787" s="240" t="s">
        <v>1294</v>
      </c>
      <c r="C787" s="251" t="s">
        <v>1295</v>
      </c>
      <c r="D787" s="241" t="s">
        <v>383</v>
      </c>
      <c r="E787" s="242">
        <v>50.5</v>
      </c>
      <c r="F787" s="243">
        <v>9</v>
      </c>
      <c r="G787" s="244">
        <f>ROUND(E787*F787,2)</f>
        <v>454.5</v>
      </c>
      <c r="H787" s="243">
        <v>0</v>
      </c>
      <c r="I787" s="244">
        <f>ROUND(E787*H787,2)</f>
        <v>0</v>
      </c>
      <c r="J787" s="243">
        <v>9</v>
      </c>
      <c r="K787" s="244">
        <f>ROUND(E787*J787,2)</f>
        <v>454.5</v>
      </c>
      <c r="L787" s="244">
        <v>21</v>
      </c>
      <c r="M787" s="244">
        <f>G787*(1+L787/100)</f>
        <v>549.94499999999994</v>
      </c>
      <c r="N787" s="242">
        <v>0</v>
      </c>
      <c r="O787" s="242">
        <f>ROUND(E787*N787,2)</f>
        <v>0</v>
      </c>
      <c r="P787" s="242">
        <v>0</v>
      </c>
      <c r="Q787" s="242">
        <f>ROUND(E787*P787,2)</f>
        <v>0</v>
      </c>
      <c r="R787" s="244" t="s">
        <v>1292</v>
      </c>
      <c r="S787" s="244" t="s">
        <v>337</v>
      </c>
      <c r="T787" s="245" t="s">
        <v>338</v>
      </c>
      <c r="U787" s="222">
        <v>1.6E-2</v>
      </c>
      <c r="V787" s="222">
        <f>ROUND(E787*U787,2)</f>
        <v>0.81</v>
      </c>
      <c r="W787" s="222"/>
      <c r="X787" s="222" t="s">
        <v>339</v>
      </c>
      <c r="Y787" s="222" t="s">
        <v>340</v>
      </c>
      <c r="Z787" s="212"/>
      <c r="AA787" s="212"/>
      <c r="AB787" s="212"/>
      <c r="AC787" s="212"/>
      <c r="AD787" s="212"/>
      <c r="AE787" s="212"/>
      <c r="AF787" s="212"/>
      <c r="AG787" s="212" t="s">
        <v>341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2" x14ac:dyDescent="0.2">
      <c r="A788" s="219"/>
      <c r="B788" s="220"/>
      <c r="C788" s="252" t="s">
        <v>1296</v>
      </c>
      <c r="D788" s="246"/>
      <c r="E788" s="246"/>
      <c r="F788" s="246"/>
      <c r="G788" s="246"/>
      <c r="H788" s="222"/>
      <c r="I788" s="222"/>
      <c r="J788" s="222"/>
      <c r="K788" s="222"/>
      <c r="L788" s="222"/>
      <c r="M788" s="222"/>
      <c r="N788" s="221"/>
      <c r="O788" s="221"/>
      <c r="P788" s="221"/>
      <c r="Q788" s="221"/>
      <c r="R788" s="222"/>
      <c r="S788" s="222"/>
      <c r="T788" s="222"/>
      <c r="U788" s="222"/>
      <c r="V788" s="222"/>
      <c r="W788" s="222"/>
      <c r="X788" s="222"/>
      <c r="Y788" s="222"/>
      <c r="Z788" s="212"/>
      <c r="AA788" s="212"/>
      <c r="AB788" s="212"/>
      <c r="AC788" s="212"/>
      <c r="AD788" s="212"/>
      <c r="AE788" s="212"/>
      <c r="AF788" s="212"/>
      <c r="AG788" s="212" t="s">
        <v>343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2" x14ac:dyDescent="0.2">
      <c r="A789" s="219"/>
      <c r="B789" s="220"/>
      <c r="C789" s="254" t="s">
        <v>711</v>
      </c>
      <c r="D789" s="226"/>
      <c r="E789" s="227">
        <v>11.5</v>
      </c>
      <c r="F789" s="222"/>
      <c r="G789" s="222"/>
      <c r="H789" s="222"/>
      <c r="I789" s="222"/>
      <c r="J789" s="222"/>
      <c r="K789" s="222"/>
      <c r="L789" s="222"/>
      <c r="M789" s="222"/>
      <c r="N789" s="221"/>
      <c r="O789" s="221"/>
      <c r="P789" s="221"/>
      <c r="Q789" s="221"/>
      <c r="R789" s="222"/>
      <c r="S789" s="222"/>
      <c r="T789" s="222"/>
      <c r="U789" s="222"/>
      <c r="V789" s="222"/>
      <c r="W789" s="222"/>
      <c r="X789" s="222"/>
      <c r="Y789" s="222"/>
      <c r="Z789" s="212"/>
      <c r="AA789" s="212"/>
      <c r="AB789" s="212"/>
      <c r="AC789" s="212"/>
      <c r="AD789" s="212"/>
      <c r="AE789" s="212"/>
      <c r="AF789" s="212"/>
      <c r="AG789" s="212" t="s">
        <v>347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3" x14ac:dyDescent="0.2">
      <c r="A790" s="219"/>
      <c r="B790" s="220"/>
      <c r="C790" s="254" t="s">
        <v>712</v>
      </c>
      <c r="D790" s="226"/>
      <c r="E790" s="227">
        <v>18.5</v>
      </c>
      <c r="F790" s="222"/>
      <c r="G790" s="222"/>
      <c r="H790" s="222"/>
      <c r="I790" s="222"/>
      <c r="J790" s="222"/>
      <c r="K790" s="222"/>
      <c r="L790" s="222"/>
      <c r="M790" s="222"/>
      <c r="N790" s="221"/>
      <c r="O790" s="221"/>
      <c r="P790" s="221"/>
      <c r="Q790" s="221"/>
      <c r="R790" s="222"/>
      <c r="S790" s="222"/>
      <c r="T790" s="222"/>
      <c r="U790" s="222"/>
      <c r="V790" s="222"/>
      <c r="W790" s="222"/>
      <c r="X790" s="222"/>
      <c r="Y790" s="222"/>
      <c r="Z790" s="212"/>
      <c r="AA790" s="212"/>
      <c r="AB790" s="212"/>
      <c r="AC790" s="212"/>
      <c r="AD790" s="212"/>
      <c r="AE790" s="212"/>
      <c r="AF790" s="212"/>
      <c r="AG790" s="212" t="s">
        <v>347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3" x14ac:dyDescent="0.2">
      <c r="A791" s="219"/>
      <c r="B791" s="220"/>
      <c r="C791" s="254" t="s">
        <v>713</v>
      </c>
      <c r="D791" s="226"/>
      <c r="E791" s="227">
        <v>20.5</v>
      </c>
      <c r="F791" s="222"/>
      <c r="G791" s="222"/>
      <c r="H791" s="222"/>
      <c r="I791" s="222"/>
      <c r="J791" s="222"/>
      <c r="K791" s="222"/>
      <c r="L791" s="222"/>
      <c r="M791" s="222"/>
      <c r="N791" s="221"/>
      <c r="O791" s="221"/>
      <c r="P791" s="221"/>
      <c r="Q791" s="221"/>
      <c r="R791" s="222"/>
      <c r="S791" s="222"/>
      <c r="T791" s="222"/>
      <c r="U791" s="222"/>
      <c r="V791" s="222"/>
      <c r="W791" s="222"/>
      <c r="X791" s="222"/>
      <c r="Y791" s="222"/>
      <c r="Z791" s="212"/>
      <c r="AA791" s="212"/>
      <c r="AB791" s="212"/>
      <c r="AC791" s="212"/>
      <c r="AD791" s="212"/>
      <c r="AE791" s="212"/>
      <c r="AF791" s="212"/>
      <c r="AG791" s="212" t="s">
        <v>347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ht="22.5" outlineLevel="1" x14ac:dyDescent="0.2">
      <c r="A792" s="239">
        <v>223</v>
      </c>
      <c r="B792" s="240" t="s">
        <v>1297</v>
      </c>
      <c r="C792" s="251" t="s">
        <v>1298</v>
      </c>
      <c r="D792" s="241" t="s">
        <v>383</v>
      </c>
      <c r="E792" s="242">
        <v>50.5</v>
      </c>
      <c r="F792" s="243">
        <v>345.5</v>
      </c>
      <c r="G792" s="244">
        <f>ROUND(E792*F792,2)</f>
        <v>17447.75</v>
      </c>
      <c r="H792" s="243">
        <v>58.95</v>
      </c>
      <c r="I792" s="244">
        <f>ROUND(E792*H792,2)</f>
        <v>2976.98</v>
      </c>
      <c r="J792" s="243">
        <v>286.55</v>
      </c>
      <c r="K792" s="244">
        <f>ROUND(E792*J792,2)</f>
        <v>14470.78</v>
      </c>
      <c r="L792" s="244">
        <v>21</v>
      </c>
      <c r="M792" s="244">
        <f>G792*(1+L792/100)</f>
        <v>21111.7775</v>
      </c>
      <c r="N792" s="242">
        <v>2.4000000000000001E-4</v>
      </c>
      <c r="O792" s="242">
        <f>ROUND(E792*N792,2)</f>
        <v>0.01</v>
      </c>
      <c r="P792" s="242">
        <v>0</v>
      </c>
      <c r="Q792" s="242">
        <f>ROUND(E792*P792,2)</f>
        <v>0</v>
      </c>
      <c r="R792" s="244" t="s">
        <v>1292</v>
      </c>
      <c r="S792" s="244" t="s">
        <v>337</v>
      </c>
      <c r="T792" s="245" t="s">
        <v>338</v>
      </c>
      <c r="U792" s="222">
        <v>0.45</v>
      </c>
      <c r="V792" s="222">
        <f>ROUND(E792*U792,2)</f>
        <v>22.73</v>
      </c>
      <c r="W792" s="222"/>
      <c r="X792" s="222" t="s">
        <v>339</v>
      </c>
      <c r="Y792" s="222" t="s">
        <v>340</v>
      </c>
      <c r="Z792" s="212"/>
      <c r="AA792" s="212"/>
      <c r="AB792" s="212"/>
      <c r="AC792" s="212"/>
      <c r="AD792" s="212"/>
      <c r="AE792" s="212"/>
      <c r="AF792" s="212"/>
      <c r="AG792" s="212" t="s">
        <v>341</v>
      </c>
      <c r="AH792" s="212"/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2" x14ac:dyDescent="0.2">
      <c r="A793" s="219"/>
      <c r="B793" s="220"/>
      <c r="C793" s="254" t="s">
        <v>1299</v>
      </c>
      <c r="D793" s="226"/>
      <c r="E793" s="227">
        <v>50.5</v>
      </c>
      <c r="F793" s="222"/>
      <c r="G793" s="222"/>
      <c r="H793" s="222"/>
      <c r="I793" s="222"/>
      <c r="J793" s="222"/>
      <c r="K793" s="222"/>
      <c r="L793" s="222"/>
      <c r="M793" s="222"/>
      <c r="N793" s="221"/>
      <c r="O793" s="221"/>
      <c r="P793" s="221"/>
      <c r="Q793" s="221"/>
      <c r="R793" s="222"/>
      <c r="S793" s="222"/>
      <c r="T793" s="222"/>
      <c r="U793" s="222"/>
      <c r="V793" s="222"/>
      <c r="W793" s="222"/>
      <c r="X793" s="222"/>
      <c r="Y793" s="222"/>
      <c r="Z793" s="212"/>
      <c r="AA793" s="212"/>
      <c r="AB793" s="212"/>
      <c r="AC793" s="212"/>
      <c r="AD793" s="212"/>
      <c r="AE793" s="212"/>
      <c r="AF793" s="212"/>
      <c r="AG793" s="212" t="s">
        <v>347</v>
      </c>
      <c r="AH793" s="212">
        <v>5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39">
        <v>224</v>
      </c>
      <c r="B794" s="240" t="s">
        <v>1300</v>
      </c>
      <c r="C794" s="251" t="s">
        <v>1301</v>
      </c>
      <c r="D794" s="241" t="s">
        <v>550</v>
      </c>
      <c r="E794" s="242">
        <v>60.5</v>
      </c>
      <c r="F794" s="243">
        <v>90.6</v>
      </c>
      <c r="G794" s="244">
        <f>ROUND(E794*F794,2)</f>
        <v>5481.3</v>
      </c>
      <c r="H794" s="243">
        <v>90.6</v>
      </c>
      <c r="I794" s="244">
        <f>ROUND(E794*H794,2)</f>
        <v>5481.3</v>
      </c>
      <c r="J794" s="243">
        <v>0</v>
      </c>
      <c r="K794" s="244">
        <f>ROUND(E794*J794,2)</f>
        <v>0</v>
      </c>
      <c r="L794" s="244">
        <v>21</v>
      </c>
      <c r="M794" s="244">
        <f>G794*(1+L794/100)</f>
        <v>6632.3729999999996</v>
      </c>
      <c r="N794" s="242">
        <v>5.0000000000000001E-4</v>
      </c>
      <c r="O794" s="242">
        <f>ROUND(E794*N794,2)</f>
        <v>0.03</v>
      </c>
      <c r="P794" s="242">
        <v>0</v>
      </c>
      <c r="Q794" s="242">
        <f>ROUND(E794*P794,2)</f>
        <v>0</v>
      </c>
      <c r="R794" s="244" t="s">
        <v>678</v>
      </c>
      <c r="S794" s="244" t="s">
        <v>337</v>
      </c>
      <c r="T794" s="245" t="s">
        <v>338</v>
      </c>
      <c r="U794" s="222">
        <v>0</v>
      </c>
      <c r="V794" s="222">
        <f>ROUND(E794*U794,2)</f>
        <v>0</v>
      </c>
      <c r="W794" s="222"/>
      <c r="X794" s="222" t="s">
        <v>679</v>
      </c>
      <c r="Y794" s="222" t="s">
        <v>340</v>
      </c>
      <c r="Z794" s="212"/>
      <c r="AA794" s="212"/>
      <c r="AB794" s="212"/>
      <c r="AC794" s="212"/>
      <c r="AD794" s="212"/>
      <c r="AE794" s="212"/>
      <c r="AF794" s="212"/>
      <c r="AG794" s="212" t="s">
        <v>680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2" x14ac:dyDescent="0.2">
      <c r="A795" s="219"/>
      <c r="B795" s="220"/>
      <c r="C795" s="254" t="s">
        <v>1302</v>
      </c>
      <c r="D795" s="226"/>
      <c r="E795" s="227">
        <v>60.5</v>
      </c>
      <c r="F795" s="222"/>
      <c r="G795" s="222"/>
      <c r="H795" s="222"/>
      <c r="I795" s="222"/>
      <c r="J795" s="222"/>
      <c r="K795" s="222"/>
      <c r="L795" s="222"/>
      <c r="M795" s="222"/>
      <c r="N795" s="221"/>
      <c r="O795" s="221"/>
      <c r="P795" s="221"/>
      <c r="Q795" s="221"/>
      <c r="R795" s="222"/>
      <c r="S795" s="222"/>
      <c r="T795" s="222"/>
      <c r="U795" s="222"/>
      <c r="V795" s="222"/>
      <c r="W795" s="222"/>
      <c r="X795" s="222"/>
      <c r="Y795" s="222"/>
      <c r="Z795" s="212"/>
      <c r="AA795" s="212"/>
      <c r="AB795" s="212"/>
      <c r="AC795" s="212"/>
      <c r="AD795" s="212"/>
      <c r="AE795" s="212"/>
      <c r="AF795" s="212"/>
      <c r="AG795" s="212" t="s">
        <v>347</v>
      </c>
      <c r="AH795" s="212">
        <v>5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ht="45" outlineLevel="1" x14ac:dyDescent="0.2">
      <c r="A796" s="239">
        <v>225</v>
      </c>
      <c r="B796" s="240" t="s">
        <v>1303</v>
      </c>
      <c r="C796" s="251" t="s">
        <v>1304</v>
      </c>
      <c r="D796" s="241" t="s">
        <v>383</v>
      </c>
      <c r="E796" s="242">
        <v>56.56</v>
      </c>
      <c r="F796" s="243">
        <v>869</v>
      </c>
      <c r="G796" s="244">
        <f>ROUND(E796*F796,2)</f>
        <v>49150.64</v>
      </c>
      <c r="H796" s="243">
        <v>869</v>
      </c>
      <c r="I796" s="244">
        <f>ROUND(E796*H796,2)</f>
        <v>49150.64</v>
      </c>
      <c r="J796" s="243">
        <v>0</v>
      </c>
      <c r="K796" s="244">
        <f>ROUND(E796*J796,2)</f>
        <v>0</v>
      </c>
      <c r="L796" s="244">
        <v>21</v>
      </c>
      <c r="M796" s="244">
        <f>G796*(1+L796/100)</f>
        <v>59472.274399999995</v>
      </c>
      <c r="N796" s="242">
        <v>2.5999999999999999E-3</v>
      </c>
      <c r="O796" s="242">
        <f>ROUND(E796*N796,2)</f>
        <v>0.15</v>
      </c>
      <c r="P796" s="242">
        <v>0</v>
      </c>
      <c r="Q796" s="242">
        <f>ROUND(E796*P796,2)</f>
        <v>0</v>
      </c>
      <c r="R796" s="244" t="s">
        <v>678</v>
      </c>
      <c r="S796" s="244" t="s">
        <v>337</v>
      </c>
      <c r="T796" s="245" t="s">
        <v>338</v>
      </c>
      <c r="U796" s="222">
        <v>0</v>
      </c>
      <c r="V796" s="222">
        <f>ROUND(E796*U796,2)</f>
        <v>0</v>
      </c>
      <c r="W796" s="222"/>
      <c r="X796" s="222" t="s">
        <v>679</v>
      </c>
      <c r="Y796" s="222" t="s">
        <v>340</v>
      </c>
      <c r="Z796" s="212"/>
      <c r="AA796" s="212"/>
      <c r="AB796" s="212"/>
      <c r="AC796" s="212"/>
      <c r="AD796" s="212"/>
      <c r="AE796" s="212"/>
      <c r="AF796" s="212"/>
      <c r="AG796" s="212" t="s">
        <v>680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2" x14ac:dyDescent="0.2">
      <c r="A797" s="219"/>
      <c r="B797" s="220"/>
      <c r="C797" s="254" t="s">
        <v>1305</v>
      </c>
      <c r="D797" s="226"/>
      <c r="E797" s="227">
        <v>56.56</v>
      </c>
      <c r="F797" s="222"/>
      <c r="G797" s="222"/>
      <c r="H797" s="222"/>
      <c r="I797" s="222"/>
      <c r="J797" s="222"/>
      <c r="K797" s="222"/>
      <c r="L797" s="222"/>
      <c r="M797" s="222"/>
      <c r="N797" s="221"/>
      <c r="O797" s="221"/>
      <c r="P797" s="221"/>
      <c r="Q797" s="221"/>
      <c r="R797" s="222"/>
      <c r="S797" s="222"/>
      <c r="T797" s="222"/>
      <c r="U797" s="222"/>
      <c r="V797" s="222"/>
      <c r="W797" s="222"/>
      <c r="X797" s="222"/>
      <c r="Y797" s="222"/>
      <c r="Z797" s="212"/>
      <c r="AA797" s="212"/>
      <c r="AB797" s="212"/>
      <c r="AC797" s="212"/>
      <c r="AD797" s="212"/>
      <c r="AE797" s="212"/>
      <c r="AF797" s="212"/>
      <c r="AG797" s="212" t="s">
        <v>347</v>
      </c>
      <c r="AH797" s="212">
        <v>5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39">
        <v>226</v>
      </c>
      <c r="B798" s="240" t="s">
        <v>1306</v>
      </c>
      <c r="C798" s="251" t="s">
        <v>1307</v>
      </c>
      <c r="D798" s="241" t="s">
        <v>350</v>
      </c>
      <c r="E798" s="242">
        <v>0.19217999999999999</v>
      </c>
      <c r="F798" s="243">
        <v>661</v>
      </c>
      <c r="G798" s="244">
        <f>ROUND(E798*F798,2)</f>
        <v>127.03</v>
      </c>
      <c r="H798" s="243">
        <v>0</v>
      </c>
      <c r="I798" s="244">
        <f>ROUND(E798*H798,2)</f>
        <v>0</v>
      </c>
      <c r="J798" s="243">
        <v>661</v>
      </c>
      <c r="K798" s="244">
        <f>ROUND(E798*J798,2)</f>
        <v>127.03</v>
      </c>
      <c r="L798" s="244">
        <v>21</v>
      </c>
      <c r="M798" s="244">
        <f>G798*(1+L798/100)</f>
        <v>153.7063</v>
      </c>
      <c r="N798" s="242">
        <v>0</v>
      </c>
      <c r="O798" s="242">
        <f>ROUND(E798*N798,2)</f>
        <v>0</v>
      </c>
      <c r="P798" s="242">
        <v>0</v>
      </c>
      <c r="Q798" s="242">
        <f>ROUND(E798*P798,2)</f>
        <v>0</v>
      </c>
      <c r="R798" s="244" t="s">
        <v>1292</v>
      </c>
      <c r="S798" s="244" t="s">
        <v>337</v>
      </c>
      <c r="T798" s="245" t="s">
        <v>338</v>
      </c>
      <c r="U798" s="222">
        <v>1.091</v>
      </c>
      <c r="V798" s="222">
        <f>ROUND(E798*U798,2)</f>
        <v>0.21</v>
      </c>
      <c r="W798" s="222"/>
      <c r="X798" s="222" t="s">
        <v>1020</v>
      </c>
      <c r="Y798" s="222" t="s">
        <v>340</v>
      </c>
      <c r="Z798" s="212"/>
      <c r="AA798" s="212"/>
      <c r="AB798" s="212"/>
      <c r="AC798" s="212"/>
      <c r="AD798" s="212"/>
      <c r="AE798" s="212"/>
      <c r="AF798" s="212"/>
      <c r="AG798" s="212" t="s">
        <v>1021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2" x14ac:dyDescent="0.2">
      <c r="A799" s="219"/>
      <c r="B799" s="220"/>
      <c r="C799" s="252" t="s">
        <v>1308</v>
      </c>
      <c r="D799" s="246"/>
      <c r="E799" s="246"/>
      <c r="F799" s="246"/>
      <c r="G799" s="246"/>
      <c r="H799" s="222"/>
      <c r="I799" s="222"/>
      <c r="J799" s="222"/>
      <c r="K799" s="222"/>
      <c r="L799" s="222"/>
      <c r="M799" s="222"/>
      <c r="N799" s="221"/>
      <c r="O799" s="221"/>
      <c r="P799" s="221"/>
      <c r="Q799" s="221"/>
      <c r="R799" s="222"/>
      <c r="S799" s="222"/>
      <c r="T799" s="222"/>
      <c r="U799" s="222"/>
      <c r="V799" s="222"/>
      <c r="W799" s="222"/>
      <c r="X799" s="222"/>
      <c r="Y799" s="222"/>
      <c r="Z799" s="212"/>
      <c r="AA799" s="212"/>
      <c r="AB799" s="212"/>
      <c r="AC799" s="212"/>
      <c r="AD799" s="212"/>
      <c r="AE799" s="212"/>
      <c r="AF799" s="212"/>
      <c r="AG799" s="212" t="s">
        <v>343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x14ac:dyDescent="0.2">
      <c r="A800" s="229" t="s">
        <v>331</v>
      </c>
      <c r="B800" s="230" t="s">
        <v>250</v>
      </c>
      <c r="C800" s="250" t="s">
        <v>251</v>
      </c>
      <c r="D800" s="231"/>
      <c r="E800" s="232"/>
      <c r="F800" s="233"/>
      <c r="G800" s="233">
        <f>SUMIF(AG801:AG823,"&lt;&gt;NOR",G801:G823)</f>
        <v>126946.7</v>
      </c>
      <c r="H800" s="233"/>
      <c r="I800" s="233">
        <f>SUM(I801:I823)</f>
        <v>61825.179999999993</v>
      </c>
      <c r="J800" s="233"/>
      <c r="K800" s="233">
        <f>SUM(K801:K823)</f>
        <v>65121.52</v>
      </c>
      <c r="L800" s="233"/>
      <c r="M800" s="233">
        <f>SUM(M801:M823)</f>
        <v>153605.50699999998</v>
      </c>
      <c r="N800" s="232"/>
      <c r="O800" s="232">
        <f>SUM(O801:O823)</f>
        <v>1.3599999999999999</v>
      </c>
      <c r="P800" s="232"/>
      <c r="Q800" s="232">
        <f>SUM(Q801:Q823)</f>
        <v>0</v>
      </c>
      <c r="R800" s="233"/>
      <c r="S800" s="233"/>
      <c r="T800" s="234"/>
      <c r="U800" s="228"/>
      <c r="V800" s="228">
        <f>SUM(V801:V823)</f>
        <v>81.45</v>
      </c>
      <c r="W800" s="228"/>
      <c r="X800" s="228"/>
      <c r="Y800" s="228"/>
      <c r="AG800" t="s">
        <v>332</v>
      </c>
    </row>
    <row r="801" spans="1:60" outlineLevel="1" x14ac:dyDescent="0.2">
      <c r="A801" s="239">
        <v>227</v>
      </c>
      <c r="B801" s="240" t="s">
        <v>1309</v>
      </c>
      <c r="C801" s="251" t="s">
        <v>1310</v>
      </c>
      <c r="D801" s="241" t="s">
        <v>383</v>
      </c>
      <c r="E801" s="242">
        <v>168.4</v>
      </c>
      <c r="F801" s="243">
        <v>9</v>
      </c>
      <c r="G801" s="244">
        <f>ROUND(E801*F801,2)</f>
        <v>1515.6</v>
      </c>
      <c r="H801" s="243">
        <v>0</v>
      </c>
      <c r="I801" s="244">
        <f>ROUND(E801*H801,2)</f>
        <v>0</v>
      </c>
      <c r="J801" s="243">
        <v>9</v>
      </c>
      <c r="K801" s="244">
        <f>ROUND(E801*J801,2)</f>
        <v>1515.6</v>
      </c>
      <c r="L801" s="244">
        <v>21</v>
      </c>
      <c r="M801" s="244">
        <f>G801*(1+L801/100)</f>
        <v>1833.8759999999997</v>
      </c>
      <c r="N801" s="242">
        <v>0</v>
      </c>
      <c r="O801" s="242">
        <f>ROUND(E801*N801,2)</f>
        <v>0</v>
      </c>
      <c r="P801" s="242">
        <v>0</v>
      </c>
      <c r="Q801" s="242">
        <f>ROUND(E801*P801,2)</f>
        <v>0</v>
      </c>
      <c r="R801" s="244" t="s">
        <v>1311</v>
      </c>
      <c r="S801" s="244" t="s">
        <v>337</v>
      </c>
      <c r="T801" s="245" t="s">
        <v>338</v>
      </c>
      <c r="U801" s="222">
        <v>1.6E-2</v>
      </c>
      <c r="V801" s="222">
        <f>ROUND(E801*U801,2)</f>
        <v>2.69</v>
      </c>
      <c r="W801" s="222"/>
      <c r="X801" s="222" t="s">
        <v>339</v>
      </c>
      <c r="Y801" s="222" t="s">
        <v>340</v>
      </c>
      <c r="Z801" s="212"/>
      <c r="AA801" s="212"/>
      <c r="AB801" s="212"/>
      <c r="AC801" s="212"/>
      <c r="AD801" s="212"/>
      <c r="AE801" s="212"/>
      <c r="AF801" s="212"/>
      <c r="AG801" s="212" t="s">
        <v>341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2" x14ac:dyDescent="0.2">
      <c r="A802" s="219"/>
      <c r="B802" s="220"/>
      <c r="C802" s="254" t="s">
        <v>1312</v>
      </c>
      <c r="D802" s="226"/>
      <c r="E802" s="227">
        <v>168.4</v>
      </c>
      <c r="F802" s="222"/>
      <c r="G802" s="222"/>
      <c r="H802" s="222"/>
      <c r="I802" s="222"/>
      <c r="J802" s="222"/>
      <c r="K802" s="222"/>
      <c r="L802" s="222"/>
      <c r="M802" s="222"/>
      <c r="N802" s="221"/>
      <c r="O802" s="221"/>
      <c r="P802" s="221"/>
      <c r="Q802" s="221"/>
      <c r="R802" s="222"/>
      <c r="S802" s="222"/>
      <c r="T802" s="222"/>
      <c r="U802" s="222"/>
      <c r="V802" s="222"/>
      <c r="W802" s="222"/>
      <c r="X802" s="222"/>
      <c r="Y802" s="222"/>
      <c r="Z802" s="212"/>
      <c r="AA802" s="212"/>
      <c r="AB802" s="212"/>
      <c r="AC802" s="212"/>
      <c r="AD802" s="212"/>
      <c r="AE802" s="212"/>
      <c r="AF802" s="212"/>
      <c r="AG802" s="212" t="s">
        <v>347</v>
      </c>
      <c r="AH802" s="212">
        <v>5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22.5" outlineLevel="1" x14ac:dyDescent="0.2">
      <c r="A803" s="239">
        <v>228</v>
      </c>
      <c r="B803" s="240" t="s">
        <v>1313</v>
      </c>
      <c r="C803" s="251" t="s">
        <v>1314</v>
      </c>
      <c r="D803" s="241" t="s">
        <v>550</v>
      </c>
      <c r="E803" s="242">
        <v>108.19</v>
      </c>
      <c r="F803" s="243">
        <v>136.5</v>
      </c>
      <c r="G803" s="244">
        <f>ROUND(E803*F803,2)</f>
        <v>14767.94</v>
      </c>
      <c r="H803" s="243">
        <v>66.25</v>
      </c>
      <c r="I803" s="244">
        <f>ROUND(E803*H803,2)</f>
        <v>7167.59</v>
      </c>
      <c r="J803" s="243">
        <v>70.25</v>
      </c>
      <c r="K803" s="244">
        <f>ROUND(E803*J803,2)</f>
        <v>7600.35</v>
      </c>
      <c r="L803" s="244">
        <v>21</v>
      </c>
      <c r="M803" s="244">
        <f>G803*(1+L803/100)</f>
        <v>17869.207399999999</v>
      </c>
      <c r="N803" s="242">
        <v>2.0899999999999998E-3</v>
      </c>
      <c r="O803" s="242">
        <f>ROUND(E803*N803,2)</f>
        <v>0.23</v>
      </c>
      <c r="P803" s="242">
        <v>0</v>
      </c>
      <c r="Q803" s="242">
        <f>ROUND(E803*P803,2)</f>
        <v>0</v>
      </c>
      <c r="R803" s="244" t="s">
        <v>1311</v>
      </c>
      <c r="S803" s="244" t="s">
        <v>337</v>
      </c>
      <c r="T803" s="245" t="s">
        <v>338</v>
      </c>
      <c r="U803" s="222">
        <v>0.11</v>
      </c>
      <c r="V803" s="222">
        <f>ROUND(E803*U803,2)</f>
        <v>11.9</v>
      </c>
      <c r="W803" s="222"/>
      <c r="X803" s="222" t="s">
        <v>339</v>
      </c>
      <c r="Y803" s="222" t="s">
        <v>340</v>
      </c>
      <c r="Z803" s="212"/>
      <c r="AA803" s="212"/>
      <c r="AB803" s="212"/>
      <c r="AC803" s="212"/>
      <c r="AD803" s="212"/>
      <c r="AE803" s="212"/>
      <c r="AF803" s="212"/>
      <c r="AG803" s="212" t="s">
        <v>341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2" x14ac:dyDescent="0.2">
      <c r="A804" s="219"/>
      <c r="B804" s="220"/>
      <c r="C804" s="255" t="s">
        <v>1315</v>
      </c>
      <c r="D804" s="249"/>
      <c r="E804" s="249"/>
      <c r="F804" s="249"/>
      <c r="G804" s="249"/>
      <c r="H804" s="222"/>
      <c r="I804" s="222"/>
      <c r="J804" s="222"/>
      <c r="K804" s="222"/>
      <c r="L804" s="222"/>
      <c r="M804" s="222"/>
      <c r="N804" s="221"/>
      <c r="O804" s="221"/>
      <c r="P804" s="221"/>
      <c r="Q804" s="221"/>
      <c r="R804" s="222"/>
      <c r="S804" s="222"/>
      <c r="T804" s="222"/>
      <c r="U804" s="222"/>
      <c r="V804" s="222"/>
      <c r="W804" s="222"/>
      <c r="X804" s="222"/>
      <c r="Y804" s="222"/>
      <c r="Z804" s="212"/>
      <c r="AA804" s="212"/>
      <c r="AB804" s="212"/>
      <c r="AC804" s="212"/>
      <c r="AD804" s="212"/>
      <c r="AE804" s="212"/>
      <c r="AF804" s="212"/>
      <c r="AG804" s="212" t="s">
        <v>345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2" x14ac:dyDescent="0.2">
      <c r="A805" s="219"/>
      <c r="B805" s="220"/>
      <c r="C805" s="254" t="s">
        <v>1316</v>
      </c>
      <c r="D805" s="226"/>
      <c r="E805" s="227">
        <v>49.8</v>
      </c>
      <c r="F805" s="222"/>
      <c r="G805" s="222"/>
      <c r="H805" s="222"/>
      <c r="I805" s="222"/>
      <c r="J805" s="222"/>
      <c r="K805" s="222"/>
      <c r="L805" s="222"/>
      <c r="M805" s="222"/>
      <c r="N805" s="221"/>
      <c r="O805" s="221"/>
      <c r="P805" s="221"/>
      <c r="Q805" s="221"/>
      <c r="R805" s="222"/>
      <c r="S805" s="222"/>
      <c r="T805" s="222"/>
      <c r="U805" s="222"/>
      <c r="V805" s="222"/>
      <c r="W805" s="222"/>
      <c r="X805" s="222"/>
      <c r="Y805" s="222"/>
      <c r="Z805" s="212"/>
      <c r="AA805" s="212"/>
      <c r="AB805" s="212"/>
      <c r="AC805" s="212"/>
      <c r="AD805" s="212"/>
      <c r="AE805" s="212"/>
      <c r="AF805" s="212"/>
      <c r="AG805" s="212" t="s">
        <v>347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3" x14ac:dyDescent="0.2">
      <c r="A806" s="219"/>
      <c r="B806" s="220"/>
      <c r="C806" s="254" t="s">
        <v>1317</v>
      </c>
      <c r="D806" s="226"/>
      <c r="E806" s="227">
        <v>8.1999999999999993</v>
      </c>
      <c r="F806" s="222"/>
      <c r="G806" s="222"/>
      <c r="H806" s="222"/>
      <c r="I806" s="222"/>
      <c r="J806" s="222"/>
      <c r="K806" s="222"/>
      <c r="L806" s="222"/>
      <c r="M806" s="222"/>
      <c r="N806" s="221"/>
      <c r="O806" s="221"/>
      <c r="P806" s="221"/>
      <c r="Q806" s="221"/>
      <c r="R806" s="222"/>
      <c r="S806" s="222"/>
      <c r="T806" s="222"/>
      <c r="U806" s="222"/>
      <c r="V806" s="222"/>
      <c r="W806" s="222"/>
      <c r="X806" s="222"/>
      <c r="Y806" s="222"/>
      <c r="Z806" s="212"/>
      <c r="AA806" s="212"/>
      <c r="AB806" s="212"/>
      <c r="AC806" s="212"/>
      <c r="AD806" s="212"/>
      <c r="AE806" s="212"/>
      <c r="AF806" s="212"/>
      <c r="AG806" s="212" t="s">
        <v>347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3" x14ac:dyDescent="0.2">
      <c r="A807" s="219"/>
      <c r="B807" s="220"/>
      <c r="C807" s="254" t="s">
        <v>1318</v>
      </c>
      <c r="D807" s="226"/>
      <c r="E807" s="227">
        <v>8.56</v>
      </c>
      <c r="F807" s="222"/>
      <c r="G807" s="222"/>
      <c r="H807" s="222"/>
      <c r="I807" s="222"/>
      <c r="J807" s="222"/>
      <c r="K807" s="222"/>
      <c r="L807" s="222"/>
      <c r="M807" s="222"/>
      <c r="N807" s="221"/>
      <c r="O807" s="221"/>
      <c r="P807" s="221"/>
      <c r="Q807" s="221"/>
      <c r="R807" s="222"/>
      <c r="S807" s="222"/>
      <c r="T807" s="222"/>
      <c r="U807" s="222"/>
      <c r="V807" s="222"/>
      <c r="W807" s="222"/>
      <c r="X807" s="222"/>
      <c r="Y807" s="222"/>
      <c r="Z807" s="212"/>
      <c r="AA807" s="212"/>
      <c r="AB807" s="212"/>
      <c r="AC807" s="212"/>
      <c r="AD807" s="212"/>
      <c r="AE807" s="212"/>
      <c r="AF807" s="212"/>
      <c r="AG807" s="212" t="s">
        <v>347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3" x14ac:dyDescent="0.2">
      <c r="A808" s="219"/>
      <c r="B808" s="220"/>
      <c r="C808" s="254" t="s">
        <v>1319</v>
      </c>
      <c r="D808" s="226"/>
      <c r="E808" s="227">
        <v>8.6199999999999992</v>
      </c>
      <c r="F808" s="222"/>
      <c r="G808" s="222"/>
      <c r="H808" s="222"/>
      <c r="I808" s="222"/>
      <c r="J808" s="222"/>
      <c r="K808" s="222"/>
      <c r="L808" s="222"/>
      <c r="M808" s="222"/>
      <c r="N808" s="221"/>
      <c r="O808" s="221"/>
      <c r="P808" s="221"/>
      <c r="Q808" s="221"/>
      <c r="R808" s="222"/>
      <c r="S808" s="222"/>
      <c r="T808" s="222"/>
      <c r="U808" s="222"/>
      <c r="V808" s="222"/>
      <c r="W808" s="222"/>
      <c r="X808" s="222"/>
      <c r="Y808" s="222"/>
      <c r="Z808" s="212"/>
      <c r="AA808" s="212"/>
      <c r="AB808" s="212"/>
      <c r="AC808" s="212"/>
      <c r="AD808" s="212"/>
      <c r="AE808" s="212"/>
      <c r="AF808" s="212"/>
      <c r="AG808" s="212" t="s">
        <v>347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3" x14ac:dyDescent="0.2">
      <c r="A809" s="219"/>
      <c r="B809" s="220"/>
      <c r="C809" s="254" t="s">
        <v>1320</v>
      </c>
      <c r="D809" s="226"/>
      <c r="E809" s="227">
        <v>8.6999999999999993</v>
      </c>
      <c r="F809" s="222"/>
      <c r="G809" s="222"/>
      <c r="H809" s="222"/>
      <c r="I809" s="222"/>
      <c r="J809" s="222"/>
      <c r="K809" s="222"/>
      <c r="L809" s="222"/>
      <c r="M809" s="222"/>
      <c r="N809" s="221"/>
      <c r="O809" s="221"/>
      <c r="P809" s="221"/>
      <c r="Q809" s="221"/>
      <c r="R809" s="222"/>
      <c r="S809" s="222"/>
      <c r="T809" s="222"/>
      <c r="U809" s="222"/>
      <c r="V809" s="222"/>
      <c r="W809" s="222"/>
      <c r="X809" s="222"/>
      <c r="Y809" s="222"/>
      <c r="Z809" s="212"/>
      <c r="AA809" s="212"/>
      <c r="AB809" s="212"/>
      <c r="AC809" s="212"/>
      <c r="AD809" s="212"/>
      <c r="AE809" s="212"/>
      <c r="AF809" s="212"/>
      <c r="AG809" s="212" t="s">
        <v>347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3" x14ac:dyDescent="0.2">
      <c r="A810" s="219"/>
      <c r="B810" s="220"/>
      <c r="C810" s="254" t="s">
        <v>1321</v>
      </c>
      <c r="D810" s="226"/>
      <c r="E810" s="227">
        <v>24.31</v>
      </c>
      <c r="F810" s="222"/>
      <c r="G810" s="222"/>
      <c r="H810" s="222"/>
      <c r="I810" s="222"/>
      <c r="J810" s="222"/>
      <c r="K810" s="222"/>
      <c r="L810" s="222"/>
      <c r="M810" s="222"/>
      <c r="N810" s="221"/>
      <c r="O810" s="221"/>
      <c r="P810" s="221"/>
      <c r="Q810" s="221"/>
      <c r="R810" s="222"/>
      <c r="S810" s="222"/>
      <c r="T810" s="222"/>
      <c r="U810" s="222"/>
      <c r="V810" s="222"/>
      <c r="W810" s="222"/>
      <c r="X810" s="222"/>
      <c r="Y810" s="222"/>
      <c r="Z810" s="212"/>
      <c r="AA810" s="212"/>
      <c r="AB810" s="212"/>
      <c r="AC810" s="212"/>
      <c r="AD810" s="212"/>
      <c r="AE810" s="212"/>
      <c r="AF810" s="212"/>
      <c r="AG810" s="212" t="s">
        <v>347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39">
        <v>229</v>
      </c>
      <c r="B811" s="240" t="s">
        <v>1322</v>
      </c>
      <c r="C811" s="251" t="s">
        <v>1323</v>
      </c>
      <c r="D811" s="241" t="s">
        <v>383</v>
      </c>
      <c r="E811" s="242">
        <v>168.4</v>
      </c>
      <c r="F811" s="243">
        <v>571</v>
      </c>
      <c r="G811" s="244">
        <f>ROUND(E811*F811,2)</f>
        <v>96156.4</v>
      </c>
      <c r="H811" s="243">
        <v>324.57</v>
      </c>
      <c r="I811" s="244">
        <f>ROUND(E811*H811,2)</f>
        <v>54657.59</v>
      </c>
      <c r="J811" s="243">
        <v>246.43</v>
      </c>
      <c r="K811" s="244">
        <f>ROUND(E811*J811,2)</f>
        <v>41498.81</v>
      </c>
      <c r="L811" s="244">
        <v>21</v>
      </c>
      <c r="M811" s="244">
        <f>G811*(1+L811/100)</f>
        <v>116349.24399999999</v>
      </c>
      <c r="N811" s="242">
        <v>6.7000000000000002E-3</v>
      </c>
      <c r="O811" s="242">
        <f>ROUND(E811*N811,2)</f>
        <v>1.1299999999999999</v>
      </c>
      <c r="P811" s="242">
        <v>0</v>
      </c>
      <c r="Q811" s="242">
        <f>ROUND(E811*P811,2)</f>
        <v>0</v>
      </c>
      <c r="R811" s="244" t="s">
        <v>1311</v>
      </c>
      <c r="S811" s="244" t="s">
        <v>337</v>
      </c>
      <c r="T811" s="245" t="s">
        <v>338</v>
      </c>
      <c r="U811" s="222">
        <v>0.38500000000000001</v>
      </c>
      <c r="V811" s="222">
        <f>ROUND(E811*U811,2)</f>
        <v>64.83</v>
      </c>
      <c r="W811" s="222"/>
      <c r="X811" s="222" t="s">
        <v>339</v>
      </c>
      <c r="Y811" s="222" t="s">
        <v>340</v>
      </c>
      <c r="Z811" s="212"/>
      <c r="AA811" s="212"/>
      <c r="AB811" s="212"/>
      <c r="AC811" s="212"/>
      <c r="AD811" s="212"/>
      <c r="AE811" s="212"/>
      <c r="AF811" s="212"/>
      <c r="AG811" s="212" t="s">
        <v>341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2" x14ac:dyDescent="0.2">
      <c r="A812" s="219"/>
      <c r="B812" s="220"/>
      <c r="C812" s="255" t="s">
        <v>1315</v>
      </c>
      <c r="D812" s="249"/>
      <c r="E812" s="249"/>
      <c r="F812" s="249"/>
      <c r="G812" s="249"/>
      <c r="H812" s="222"/>
      <c r="I812" s="222"/>
      <c r="J812" s="222"/>
      <c r="K812" s="222"/>
      <c r="L812" s="222"/>
      <c r="M812" s="222"/>
      <c r="N812" s="221"/>
      <c r="O812" s="221"/>
      <c r="P812" s="221"/>
      <c r="Q812" s="221"/>
      <c r="R812" s="222"/>
      <c r="S812" s="222"/>
      <c r="T812" s="222"/>
      <c r="U812" s="222"/>
      <c r="V812" s="222"/>
      <c r="W812" s="222"/>
      <c r="X812" s="222"/>
      <c r="Y812" s="222"/>
      <c r="Z812" s="212"/>
      <c r="AA812" s="212"/>
      <c r="AB812" s="212"/>
      <c r="AC812" s="212"/>
      <c r="AD812" s="212"/>
      <c r="AE812" s="212"/>
      <c r="AF812" s="212"/>
      <c r="AG812" s="212" t="s">
        <v>345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2" x14ac:dyDescent="0.2">
      <c r="A813" s="219"/>
      <c r="B813" s="220"/>
      <c r="C813" s="254" t="s">
        <v>725</v>
      </c>
      <c r="D813" s="226"/>
      <c r="E813" s="227">
        <v>33.1</v>
      </c>
      <c r="F813" s="222"/>
      <c r="G813" s="222"/>
      <c r="H813" s="222"/>
      <c r="I813" s="222"/>
      <c r="J813" s="222"/>
      <c r="K813" s="222"/>
      <c r="L813" s="222"/>
      <c r="M813" s="222"/>
      <c r="N813" s="221"/>
      <c r="O813" s="221"/>
      <c r="P813" s="221"/>
      <c r="Q813" s="221"/>
      <c r="R813" s="222"/>
      <c r="S813" s="222"/>
      <c r="T813" s="222"/>
      <c r="U813" s="222"/>
      <c r="V813" s="222"/>
      <c r="W813" s="222"/>
      <c r="X813" s="222"/>
      <c r="Y813" s="222"/>
      <c r="Z813" s="212"/>
      <c r="AA813" s="212"/>
      <c r="AB813" s="212"/>
      <c r="AC813" s="212"/>
      <c r="AD813" s="212"/>
      <c r="AE813" s="212"/>
      <c r="AF813" s="212"/>
      <c r="AG813" s="212" t="s">
        <v>347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3" x14ac:dyDescent="0.2">
      <c r="A814" s="219"/>
      <c r="B814" s="220"/>
      <c r="C814" s="254" t="s">
        <v>726</v>
      </c>
      <c r="D814" s="226"/>
      <c r="E814" s="227">
        <v>9.4</v>
      </c>
      <c r="F814" s="222"/>
      <c r="G814" s="222"/>
      <c r="H814" s="222"/>
      <c r="I814" s="222"/>
      <c r="J814" s="222"/>
      <c r="K814" s="222"/>
      <c r="L814" s="222"/>
      <c r="M814" s="222"/>
      <c r="N814" s="221"/>
      <c r="O814" s="221"/>
      <c r="P814" s="221"/>
      <c r="Q814" s="221"/>
      <c r="R814" s="222"/>
      <c r="S814" s="222"/>
      <c r="T814" s="222"/>
      <c r="U814" s="222"/>
      <c r="V814" s="222"/>
      <c r="W814" s="222"/>
      <c r="X814" s="222"/>
      <c r="Y814" s="222"/>
      <c r="Z814" s="212"/>
      <c r="AA814" s="212"/>
      <c r="AB814" s="212"/>
      <c r="AC814" s="212"/>
      <c r="AD814" s="212"/>
      <c r="AE814" s="212"/>
      <c r="AF814" s="212"/>
      <c r="AG814" s="212" t="s">
        <v>347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3" x14ac:dyDescent="0.2">
      <c r="A815" s="219"/>
      <c r="B815" s="220"/>
      <c r="C815" s="254" t="s">
        <v>727</v>
      </c>
      <c r="D815" s="226"/>
      <c r="E815" s="227">
        <v>4.7</v>
      </c>
      <c r="F815" s="222"/>
      <c r="G815" s="222"/>
      <c r="H815" s="222"/>
      <c r="I815" s="222"/>
      <c r="J815" s="222"/>
      <c r="K815" s="222"/>
      <c r="L815" s="222"/>
      <c r="M815" s="222"/>
      <c r="N815" s="221"/>
      <c r="O815" s="221"/>
      <c r="P815" s="221"/>
      <c r="Q815" s="221"/>
      <c r="R815" s="222"/>
      <c r="S815" s="222"/>
      <c r="T815" s="222"/>
      <c r="U815" s="222"/>
      <c r="V815" s="222"/>
      <c r="W815" s="222"/>
      <c r="X815" s="222"/>
      <c r="Y815" s="222"/>
      <c r="Z815" s="212"/>
      <c r="AA815" s="212"/>
      <c r="AB815" s="212"/>
      <c r="AC815" s="212"/>
      <c r="AD815" s="212"/>
      <c r="AE815" s="212"/>
      <c r="AF815" s="212"/>
      <c r="AG815" s="212" t="s">
        <v>347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3" x14ac:dyDescent="0.2">
      <c r="A816" s="219"/>
      <c r="B816" s="220"/>
      <c r="C816" s="254" t="s">
        <v>728</v>
      </c>
      <c r="D816" s="226"/>
      <c r="E816" s="227">
        <v>4.8</v>
      </c>
      <c r="F816" s="222"/>
      <c r="G816" s="222"/>
      <c r="H816" s="222"/>
      <c r="I816" s="222"/>
      <c r="J816" s="222"/>
      <c r="K816" s="222"/>
      <c r="L816" s="222"/>
      <c r="M816" s="222"/>
      <c r="N816" s="221"/>
      <c r="O816" s="221"/>
      <c r="P816" s="221"/>
      <c r="Q816" s="221"/>
      <c r="R816" s="222"/>
      <c r="S816" s="222"/>
      <c r="T816" s="222"/>
      <c r="U816" s="222"/>
      <c r="V816" s="222"/>
      <c r="W816" s="222"/>
      <c r="X816" s="222"/>
      <c r="Y816" s="222"/>
      <c r="Z816" s="212"/>
      <c r="AA816" s="212"/>
      <c r="AB816" s="212"/>
      <c r="AC816" s="212"/>
      <c r="AD816" s="212"/>
      <c r="AE816" s="212"/>
      <c r="AF816" s="212"/>
      <c r="AG816" s="212" t="s">
        <v>347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3" x14ac:dyDescent="0.2">
      <c r="A817" s="219"/>
      <c r="B817" s="220"/>
      <c r="C817" s="254" t="s">
        <v>729</v>
      </c>
      <c r="D817" s="226"/>
      <c r="E817" s="227">
        <v>7.9</v>
      </c>
      <c r="F817" s="222"/>
      <c r="G817" s="222"/>
      <c r="H817" s="222"/>
      <c r="I817" s="222"/>
      <c r="J817" s="222"/>
      <c r="K817" s="222"/>
      <c r="L817" s="222"/>
      <c r="M817" s="222"/>
      <c r="N817" s="221"/>
      <c r="O817" s="221"/>
      <c r="P817" s="221"/>
      <c r="Q817" s="221"/>
      <c r="R817" s="222"/>
      <c r="S817" s="222"/>
      <c r="T817" s="222"/>
      <c r="U817" s="222"/>
      <c r="V817" s="222"/>
      <c r="W817" s="222"/>
      <c r="X817" s="222"/>
      <c r="Y817" s="222"/>
      <c r="Z817" s="212"/>
      <c r="AA817" s="212"/>
      <c r="AB817" s="212"/>
      <c r="AC817" s="212"/>
      <c r="AD817" s="212"/>
      <c r="AE817" s="212"/>
      <c r="AF817" s="212"/>
      <c r="AG817" s="212" t="s">
        <v>347</v>
      </c>
      <c r="AH817" s="212">
        <v>0</v>
      </c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3" x14ac:dyDescent="0.2">
      <c r="A818" s="219"/>
      <c r="B818" s="220"/>
      <c r="C818" s="254" t="s">
        <v>730</v>
      </c>
      <c r="D818" s="226"/>
      <c r="E818" s="227">
        <v>7.7</v>
      </c>
      <c r="F818" s="222"/>
      <c r="G818" s="222"/>
      <c r="H818" s="222"/>
      <c r="I818" s="222"/>
      <c r="J818" s="222"/>
      <c r="K818" s="222"/>
      <c r="L818" s="222"/>
      <c r="M818" s="222"/>
      <c r="N818" s="221"/>
      <c r="O818" s="221"/>
      <c r="P818" s="221"/>
      <c r="Q818" s="221"/>
      <c r="R818" s="222"/>
      <c r="S818" s="222"/>
      <c r="T818" s="222"/>
      <c r="U818" s="222"/>
      <c r="V818" s="222"/>
      <c r="W818" s="222"/>
      <c r="X818" s="222"/>
      <c r="Y818" s="222"/>
      <c r="Z818" s="212"/>
      <c r="AA818" s="212"/>
      <c r="AB818" s="212"/>
      <c r="AC818" s="212"/>
      <c r="AD818" s="212"/>
      <c r="AE818" s="212"/>
      <c r="AF818" s="212"/>
      <c r="AG818" s="212" t="s">
        <v>347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3" x14ac:dyDescent="0.2">
      <c r="A819" s="219"/>
      <c r="B819" s="220"/>
      <c r="C819" s="254" t="s">
        <v>731</v>
      </c>
      <c r="D819" s="226"/>
      <c r="E819" s="227">
        <v>100.8</v>
      </c>
      <c r="F819" s="222"/>
      <c r="G819" s="222"/>
      <c r="H819" s="222"/>
      <c r="I819" s="222"/>
      <c r="J819" s="222"/>
      <c r="K819" s="222"/>
      <c r="L819" s="222"/>
      <c r="M819" s="222"/>
      <c r="N819" s="221"/>
      <c r="O819" s="221"/>
      <c r="P819" s="221"/>
      <c r="Q819" s="221"/>
      <c r="R819" s="222"/>
      <c r="S819" s="222"/>
      <c r="T819" s="222"/>
      <c r="U819" s="222"/>
      <c r="V819" s="222"/>
      <c r="W819" s="222"/>
      <c r="X819" s="222"/>
      <c r="Y819" s="222"/>
      <c r="Z819" s="212"/>
      <c r="AA819" s="212"/>
      <c r="AB819" s="212"/>
      <c r="AC819" s="212"/>
      <c r="AD819" s="212"/>
      <c r="AE819" s="212"/>
      <c r="AF819" s="212"/>
      <c r="AG819" s="212" t="s">
        <v>347</v>
      </c>
      <c r="AH819" s="212">
        <v>0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39">
        <v>230</v>
      </c>
      <c r="B820" s="240" t="s">
        <v>1324</v>
      </c>
      <c r="C820" s="251" t="s">
        <v>1325</v>
      </c>
      <c r="D820" s="241" t="s">
        <v>383</v>
      </c>
      <c r="E820" s="242">
        <v>168.4</v>
      </c>
      <c r="F820" s="243">
        <v>80</v>
      </c>
      <c r="G820" s="244">
        <f>ROUND(E820*F820,2)</f>
        <v>13472</v>
      </c>
      <c r="H820" s="243">
        <v>0</v>
      </c>
      <c r="I820" s="244">
        <f>ROUND(E820*H820,2)</f>
        <v>0</v>
      </c>
      <c r="J820" s="243">
        <v>80</v>
      </c>
      <c r="K820" s="244">
        <f>ROUND(E820*J820,2)</f>
        <v>13472</v>
      </c>
      <c r="L820" s="244">
        <v>21</v>
      </c>
      <c r="M820" s="244">
        <f>G820*(1+L820/100)</f>
        <v>16301.119999999999</v>
      </c>
      <c r="N820" s="242">
        <v>0</v>
      </c>
      <c r="O820" s="242">
        <f>ROUND(E820*N820,2)</f>
        <v>0</v>
      </c>
      <c r="P820" s="242">
        <v>0</v>
      </c>
      <c r="Q820" s="242">
        <f>ROUND(E820*P820,2)</f>
        <v>0</v>
      </c>
      <c r="R820" s="244"/>
      <c r="S820" s="244" t="s">
        <v>365</v>
      </c>
      <c r="T820" s="245" t="s">
        <v>366</v>
      </c>
      <c r="U820" s="222">
        <v>0</v>
      </c>
      <c r="V820" s="222">
        <f>ROUND(E820*U820,2)</f>
        <v>0</v>
      </c>
      <c r="W820" s="222"/>
      <c r="X820" s="222" t="s">
        <v>339</v>
      </c>
      <c r="Y820" s="222" t="s">
        <v>340</v>
      </c>
      <c r="Z820" s="212"/>
      <c r="AA820" s="212"/>
      <c r="AB820" s="212"/>
      <c r="AC820" s="212"/>
      <c r="AD820" s="212"/>
      <c r="AE820" s="212"/>
      <c r="AF820" s="212"/>
      <c r="AG820" s="212" t="s">
        <v>341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2" x14ac:dyDescent="0.2">
      <c r="A821" s="219"/>
      <c r="B821" s="220"/>
      <c r="C821" s="254" t="s">
        <v>1326</v>
      </c>
      <c r="D821" s="226"/>
      <c r="E821" s="227">
        <v>168.4</v>
      </c>
      <c r="F821" s="222"/>
      <c r="G821" s="222"/>
      <c r="H821" s="222"/>
      <c r="I821" s="222"/>
      <c r="J821" s="222"/>
      <c r="K821" s="222"/>
      <c r="L821" s="222"/>
      <c r="M821" s="222"/>
      <c r="N821" s="221"/>
      <c r="O821" s="221"/>
      <c r="P821" s="221"/>
      <c r="Q821" s="221"/>
      <c r="R821" s="222"/>
      <c r="S821" s="222"/>
      <c r="T821" s="222"/>
      <c r="U821" s="222"/>
      <c r="V821" s="222"/>
      <c r="W821" s="222"/>
      <c r="X821" s="222"/>
      <c r="Y821" s="222"/>
      <c r="Z821" s="212"/>
      <c r="AA821" s="212"/>
      <c r="AB821" s="212"/>
      <c r="AC821" s="212"/>
      <c r="AD821" s="212"/>
      <c r="AE821" s="212"/>
      <c r="AF821" s="212"/>
      <c r="AG821" s="212" t="s">
        <v>347</v>
      </c>
      <c r="AH821" s="212">
        <v>5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39">
        <v>231</v>
      </c>
      <c r="B822" s="240" t="s">
        <v>1327</v>
      </c>
      <c r="C822" s="251" t="s">
        <v>1328</v>
      </c>
      <c r="D822" s="241" t="s">
        <v>350</v>
      </c>
      <c r="E822" s="242">
        <v>1.3544</v>
      </c>
      <c r="F822" s="243">
        <v>764</v>
      </c>
      <c r="G822" s="244">
        <f>ROUND(E822*F822,2)</f>
        <v>1034.76</v>
      </c>
      <c r="H822" s="243">
        <v>0</v>
      </c>
      <c r="I822" s="244">
        <f>ROUND(E822*H822,2)</f>
        <v>0</v>
      </c>
      <c r="J822" s="243">
        <v>764</v>
      </c>
      <c r="K822" s="244">
        <f>ROUND(E822*J822,2)</f>
        <v>1034.76</v>
      </c>
      <c r="L822" s="244">
        <v>21</v>
      </c>
      <c r="M822" s="244">
        <f>G822*(1+L822/100)</f>
        <v>1252.0596</v>
      </c>
      <c r="N822" s="242">
        <v>0</v>
      </c>
      <c r="O822" s="242">
        <f>ROUND(E822*N822,2)</f>
        <v>0</v>
      </c>
      <c r="P822" s="242">
        <v>0</v>
      </c>
      <c r="Q822" s="242">
        <f>ROUND(E822*P822,2)</f>
        <v>0</v>
      </c>
      <c r="R822" s="244" t="s">
        <v>1311</v>
      </c>
      <c r="S822" s="244" t="s">
        <v>337</v>
      </c>
      <c r="T822" s="245" t="s">
        <v>338</v>
      </c>
      <c r="U822" s="222">
        <v>1.4990000000000001</v>
      </c>
      <c r="V822" s="222">
        <f>ROUND(E822*U822,2)</f>
        <v>2.0299999999999998</v>
      </c>
      <c r="W822" s="222"/>
      <c r="X822" s="222" t="s">
        <v>1020</v>
      </c>
      <c r="Y822" s="222" t="s">
        <v>340</v>
      </c>
      <c r="Z822" s="212"/>
      <c r="AA822" s="212"/>
      <c r="AB822" s="212"/>
      <c r="AC822" s="212"/>
      <c r="AD822" s="212"/>
      <c r="AE822" s="212"/>
      <c r="AF822" s="212"/>
      <c r="AG822" s="212" t="s">
        <v>1021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2" x14ac:dyDescent="0.2">
      <c r="A823" s="219"/>
      <c r="B823" s="220"/>
      <c r="C823" s="252" t="s">
        <v>1073</v>
      </c>
      <c r="D823" s="246"/>
      <c r="E823" s="246"/>
      <c r="F823" s="246"/>
      <c r="G823" s="246"/>
      <c r="H823" s="222"/>
      <c r="I823" s="222"/>
      <c r="J823" s="222"/>
      <c r="K823" s="222"/>
      <c r="L823" s="222"/>
      <c r="M823" s="222"/>
      <c r="N823" s="221"/>
      <c r="O823" s="221"/>
      <c r="P823" s="221"/>
      <c r="Q823" s="221"/>
      <c r="R823" s="222"/>
      <c r="S823" s="222"/>
      <c r="T823" s="222"/>
      <c r="U823" s="222"/>
      <c r="V823" s="222"/>
      <c r="W823" s="222"/>
      <c r="X823" s="222"/>
      <c r="Y823" s="222"/>
      <c r="Z823" s="212"/>
      <c r="AA823" s="212"/>
      <c r="AB823" s="212"/>
      <c r="AC823" s="212"/>
      <c r="AD823" s="212"/>
      <c r="AE823" s="212"/>
      <c r="AF823" s="212"/>
      <c r="AG823" s="212" t="s">
        <v>343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x14ac:dyDescent="0.2">
      <c r="A824" s="229" t="s">
        <v>331</v>
      </c>
      <c r="B824" s="230" t="s">
        <v>252</v>
      </c>
      <c r="C824" s="250" t="s">
        <v>253</v>
      </c>
      <c r="D824" s="231"/>
      <c r="E824" s="232"/>
      <c r="F824" s="233"/>
      <c r="G824" s="233">
        <f>SUMIF(AG825:AG835,"&lt;&gt;NOR",G825:G835)</f>
        <v>82848.710000000006</v>
      </c>
      <c r="H824" s="233"/>
      <c r="I824" s="233">
        <f>SUM(I825:I835)</f>
        <v>47020.87</v>
      </c>
      <c r="J824" s="233"/>
      <c r="K824" s="233">
        <f>SUM(K825:K835)</f>
        <v>35827.839999999997</v>
      </c>
      <c r="L824" s="233"/>
      <c r="M824" s="233">
        <f>SUM(M825:M835)</f>
        <v>100246.9391</v>
      </c>
      <c r="N824" s="232"/>
      <c r="O824" s="232">
        <f>SUM(O825:O835)</f>
        <v>1.0900000000000001</v>
      </c>
      <c r="P824" s="232"/>
      <c r="Q824" s="232">
        <f>SUM(Q825:Q835)</f>
        <v>0</v>
      </c>
      <c r="R824" s="233"/>
      <c r="S824" s="233"/>
      <c r="T824" s="234"/>
      <c r="U824" s="228"/>
      <c r="V824" s="228">
        <f>SUM(V825:V835)</f>
        <v>56.410000000000004</v>
      </c>
      <c r="W824" s="228"/>
      <c r="X824" s="228"/>
      <c r="Y824" s="228"/>
      <c r="AG824" t="s">
        <v>332</v>
      </c>
    </row>
    <row r="825" spans="1:60" outlineLevel="1" x14ac:dyDescent="0.2">
      <c r="A825" s="239">
        <v>232</v>
      </c>
      <c r="B825" s="240" t="s">
        <v>1329</v>
      </c>
      <c r="C825" s="251" t="s">
        <v>1330</v>
      </c>
      <c r="D825" s="241" t="s">
        <v>383</v>
      </c>
      <c r="E825" s="242">
        <v>40.86</v>
      </c>
      <c r="F825" s="243">
        <v>57.5</v>
      </c>
      <c r="G825" s="244">
        <f>ROUND(E825*F825,2)</f>
        <v>2349.4499999999998</v>
      </c>
      <c r="H825" s="243">
        <v>25.71</v>
      </c>
      <c r="I825" s="244">
        <f>ROUND(E825*H825,2)</f>
        <v>1050.51</v>
      </c>
      <c r="J825" s="243">
        <v>31.79</v>
      </c>
      <c r="K825" s="244">
        <f>ROUND(E825*J825,2)</f>
        <v>1298.94</v>
      </c>
      <c r="L825" s="244">
        <v>21</v>
      </c>
      <c r="M825" s="244">
        <f>G825*(1+L825/100)</f>
        <v>2842.8344999999995</v>
      </c>
      <c r="N825" s="242">
        <v>2.1000000000000001E-4</v>
      </c>
      <c r="O825" s="242">
        <f>ROUND(E825*N825,2)</f>
        <v>0.01</v>
      </c>
      <c r="P825" s="242">
        <v>0</v>
      </c>
      <c r="Q825" s="242">
        <f>ROUND(E825*P825,2)</f>
        <v>0</v>
      </c>
      <c r="R825" s="244" t="s">
        <v>1266</v>
      </c>
      <c r="S825" s="244" t="s">
        <v>337</v>
      </c>
      <c r="T825" s="245" t="s">
        <v>338</v>
      </c>
      <c r="U825" s="222">
        <v>0.05</v>
      </c>
      <c r="V825" s="222">
        <f>ROUND(E825*U825,2)</f>
        <v>2.04</v>
      </c>
      <c r="W825" s="222"/>
      <c r="X825" s="222" t="s">
        <v>339</v>
      </c>
      <c r="Y825" s="222" t="s">
        <v>340</v>
      </c>
      <c r="Z825" s="212"/>
      <c r="AA825" s="212"/>
      <c r="AB825" s="212"/>
      <c r="AC825" s="212"/>
      <c r="AD825" s="212"/>
      <c r="AE825" s="212"/>
      <c r="AF825" s="212"/>
      <c r="AG825" s="212" t="s">
        <v>341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2" x14ac:dyDescent="0.2">
      <c r="A826" s="219"/>
      <c r="B826" s="220"/>
      <c r="C826" s="255" t="s">
        <v>1331</v>
      </c>
      <c r="D826" s="249"/>
      <c r="E826" s="249"/>
      <c r="F826" s="249"/>
      <c r="G826" s="249"/>
      <c r="H826" s="222"/>
      <c r="I826" s="222"/>
      <c r="J826" s="222"/>
      <c r="K826" s="222"/>
      <c r="L826" s="222"/>
      <c r="M826" s="222"/>
      <c r="N826" s="221"/>
      <c r="O826" s="221"/>
      <c r="P826" s="221"/>
      <c r="Q826" s="221"/>
      <c r="R826" s="222"/>
      <c r="S826" s="222"/>
      <c r="T826" s="222"/>
      <c r="U826" s="222"/>
      <c r="V826" s="222"/>
      <c r="W826" s="222"/>
      <c r="X826" s="222"/>
      <c r="Y826" s="222"/>
      <c r="Z826" s="212"/>
      <c r="AA826" s="212"/>
      <c r="AB826" s="212"/>
      <c r="AC826" s="212"/>
      <c r="AD826" s="212"/>
      <c r="AE826" s="212"/>
      <c r="AF826" s="212"/>
      <c r="AG826" s="212" t="s">
        <v>345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2" x14ac:dyDescent="0.2">
      <c r="A827" s="219"/>
      <c r="B827" s="220"/>
      <c r="C827" s="254" t="s">
        <v>1332</v>
      </c>
      <c r="D827" s="226"/>
      <c r="E827" s="227">
        <v>15.02</v>
      </c>
      <c r="F827" s="222"/>
      <c r="G827" s="222"/>
      <c r="H827" s="222"/>
      <c r="I827" s="222"/>
      <c r="J827" s="222"/>
      <c r="K827" s="222"/>
      <c r="L827" s="222"/>
      <c r="M827" s="222"/>
      <c r="N827" s="221"/>
      <c r="O827" s="221"/>
      <c r="P827" s="221"/>
      <c r="Q827" s="221"/>
      <c r="R827" s="222"/>
      <c r="S827" s="222"/>
      <c r="T827" s="222"/>
      <c r="U827" s="222"/>
      <c r="V827" s="222"/>
      <c r="W827" s="222"/>
      <c r="X827" s="222"/>
      <c r="Y827" s="222"/>
      <c r="Z827" s="212"/>
      <c r="AA827" s="212"/>
      <c r="AB827" s="212"/>
      <c r="AC827" s="212"/>
      <c r="AD827" s="212"/>
      <c r="AE827" s="212"/>
      <c r="AF827" s="212"/>
      <c r="AG827" s="212" t="s">
        <v>347</v>
      </c>
      <c r="AH827" s="212">
        <v>0</v>
      </c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3" x14ac:dyDescent="0.2">
      <c r="A828" s="219"/>
      <c r="B828" s="220"/>
      <c r="C828" s="254" t="s">
        <v>1333</v>
      </c>
      <c r="D828" s="226"/>
      <c r="E828" s="227">
        <v>11.82</v>
      </c>
      <c r="F828" s="222"/>
      <c r="G828" s="222"/>
      <c r="H828" s="222"/>
      <c r="I828" s="222"/>
      <c r="J828" s="222"/>
      <c r="K828" s="222"/>
      <c r="L828" s="222"/>
      <c r="M828" s="222"/>
      <c r="N828" s="221"/>
      <c r="O828" s="221"/>
      <c r="P828" s="221"/>
      <c r="Q828" s="221"/>
      <c r="R828" s="222"/>
      <c r="S828" s="222"/>
      <c r="T828" s="222"/>
      <c r="U828" s="222"/>
      <c r="V828" s="222"/>
      <c r="W828" s="222"/>
      <c r="X828" s="222"/>
      <c r="Y828" s="222"/>
      <c r="Z828" s="212"/>
      <c r="AA828" s="212"/>
      <c r="AB828" s="212"/>
      <c r="AC828" s="212"/>
      <c r="AD828" s="212"/>
      <c r="AE828" s="212"/>
      <c r="AF828" s="212"/>
      <c r="AG828" s="212" t="s">
        <v>347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3" x14ac:dyDescent="0.2">
      <c r="A829" s="219"/>
      <c r="B829" s="220"/>
      <c r="C829" s="254" t="s">
        <v>1334</v>
      </c>
      <c r="D829" s="226"/>
      <c r="E829" s="227">
        <v>8.2100000000000009</v>
      </c>
      <c r="F829" s="222"/>
      <c r="G829" s="222"/>
      <c r="H829" s="222"/>
      <c r="I829" s="222"/>
      <c r="J829" s="222"/>
      <c r="K829" s="222"/>
      <c r="L829" s="222"/>
      <c r="M829" s="222"/>
      <c r="N829" s="221"/>
      <c r="O829" s="221"/>
      <c r="P829" s="221"/>
      <c r="Q829" s="221"/>
      <c r="R829" s="222"/>
      <c r="S829" s="222"/>
      <c r="T829" s="222"/>
      <c r="U829" s="222"/>
      <c r="V829" s="222"/>
      <c r="W829" s="222"/>
      <c r="X829" s="222"/>
      <c r="Y829" s="222"/>
      <c r="Z829" s="212"/>
      <c r="AA829" s="212"/>
      <c r="AB829" s="212"/>
      <c r="AC829" s="212"/>
      <c r="AD829" s="212"/>
      <c r="AE829" s="212"/>
      <c r="AF829" s="212"/>
      <c r="AG829" s="212" t="s">
        <v>347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3" x14ac:dyDescent="0.2">
      <c r="A830" s="219"/>
      <c r="B830" s="220"/>
      <c r="C830" s="254" t="s">
        <v>1335</v>
      </c>
      <c r="D830" s="226"/>
      <c r="E830" s="227">
        <v>5.81</v>
      </c>
      <c r="F830" s="222"/>
      <c r="G830" s="222"/>
      <c r="H830" s="222"/>
      <c r="I830" s="222"/>
      <c r="J830" s="222"/>
      <c r="K830" s="222"/>
      <c r="L830" s="222"/>
      <c r="M830" s="222"/>
      <c r="N830" s="221"/>
      <c r="O830" s="221"/>
      <c r="P830" s="221"/>
      <c r="Q830" s="221"/>
      <c r="R830" s="222"/>
      <c r="S830" s="222"/>
      <c r="T830" s="222"/>
      <c r="U830" s="222"/>
      <c r="V830" s="222"/>
      <c r="W830" s="222"/>
      <c r="X830" s="222"/>
      <c r="Y830" s="222"/>
      <c r="Z830" s="212"/>
      <c r="AA830" s="212"/>
      <c r="AB830" s="212"/>
      <c r="AC830" s="212"/>
      <c r="AD830" s="212"/>
      <c r="AE830" s="212"/>
      <c r="AF830" s="212"/>
      <c r="AG830" s="212" t="s">
        <v>347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ht="22.5" outlineLevel="1" x14ac:dyDescent="0.2">
      <c r="A831" s="239">
        <v>233</v>
      </c>
      <c r="B831" s="240" t="s">
        <v>1336</v>
      </c>
      <c r="C831" s="251" t="s">
        <v>1337</v>
      </c>
      <c r="D831" s="241" t="s">
        <v>383</v>
      </c>
      <c r="E831" s="242">
        <v>40.86</v>
      </c>
      <c r="F831" s="243">
        <v>1017</v>
      </c>
      <c r="G831" s="244">
        <f>ROUND(E831*F831,2)</f>
        <v>41554.620000000003</v>
      </c>
      <c r="H831" s="243">
        <v>193.37</v>
      </c>
      <c r="I831" s="244">
        <f>ROUND(E831*H831,2)</f>
        <v>7901.1</v>
      </c>
      <c r="J831" s="243">
        <v>823.63</v>
      </c>
      <c r="K831" s="244">
        <f>ROUND(E831*J831,2)</f>
        <v>33653.519999999997</v>
      </c>
      <c r="L831" s="244">
        <v>21</v>
      </c>
      <c r="M831" s="244">
        <f>G831*(1+L831/100)</f>
        <v>50281.090199999999</v>
      </c>
      <c r="N831" s="242">
        <v>5.3499999999999997E-3</v>
      </c>
      <c r="O831" s="242">
        <f>ROUND(E831*N831,2)</f>
        <v>0.22</v>
      </c>
      <c r="P831" s="242">
        <v>0</v>
      </c>
      <c r="Q831" s="242">
        <f>ROUND(E831*P831,2)</f>
        <v>0</v>
      </c>
      <c r="R831" s="244" t="s">
        <v>1266</v>
      </c>
      <c r="S831" s="244" t="s">
        <v>337</v>
      </c>
      <c r="T831" s="245" t="s">
        <v>338</v>
      </c>
      <c r="U831" s="222">
        <v>1.288</v>
      </c>
      <c r="V831" s="222">
        <f>ROUND(E831*U831,2)</f>
        <v>52.63</v>
      </c>
      <c r="W831" s="222"/>
      <c r="X831" s="222" t="s">
        <v>339</v>
      </c>
      <c r="Y831" s="222" t="s">
        <v>340</v>
      </c>
      <c r="Z831" s="212"/>
      <c r="AA831" s="212"/>
      <c r="AB831" s="212"/>
      <c r="AC831" s="212"/>
      <c r="AD831" s="212"/>
      <c r="AE831" s="212"/>
      <c r="AF831" s="212"/>
      <c r="AG831" s="212" t="s">
        <v>341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2" x14ac:dyDescent="0.2">
      <c r="A832" s="219"/>
      <c r="B832" s="220"/>
      <c r="C832" s="254" t="s">
        <v>1338</v>
      </c>
      <c r="D832" s="226"/>
      <c r="E832" s="227">
        <v>40.86</v>
      </c>
      <c r="F832" s="222"/>
      <c r="G832" s="222"/>
      <c r="H832" s="222"/>
      <c r="I832" s="222"/>
      <c r="J832" s="222"/>
      <c r="K832" s="222"/>
      <c r="L832" s="222"/>
      <c r="M832" s="222"/>
      <c r="N832" s="221"/>
      <c r="O832" s="221"/>
      <c r="P832" s="221"/>
      <c r="Q832" s="221"/>
      <c r="R832" s="222"/>
      <c r="S832" s="222"/>
      <c r="T832" s="222"/>
      <c r="U832" s="222"/>
      <c r="V832" s="222"/>
      <c r="W832" s="222"/>
      <c r="X832" s="222"/>
      <c r="Y832" s="222"/>
      <c r="Z832" s="212"/>
      <c r="AA832" s="212"/>
      <c r="AB832" s="212"/>
      <c r="AC832" s="212"/>
      <c r="AD832" s="212"/>
      <c r="AE832" s="212"/>
      <c r="AF832" s="212"/>
      <c r="AG832" s="212" t="s">
        <v>347</v>
      </c>
      <c r="AH832" s="212">
        <v>5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ht="22.5" outlineLevel="1" x14ac:dyDescent="0.2">
      <c r="A833" s="239">
        <v>234</v>
      </c>
      <c r="B833" s="240" t="s">
        <v>1339</v>
      </c>
      <c r="C833" s="251" t="s">
        <v>1340</v>
      </c>
      <c r="D833" s="241" t="s">
        <v>383</v>
      </c>
      <c r="E833" s="242">
        <v>44.945999999999998</v>
      </c>
      <c r="F833" s="243">
        <v>847</v>
      </c>
      <c r="G833" s="244">
        <f>ROUND(E833*F833,2)</f>
        <v>38069.26</v>
      </c>
      <c r="H833" s="243">
        <v>847</v>
      </c>
      <c r="I833" s="244">
        <f>ROUND(E833*H833,2)</f>
        <v>38069.26</v>
      </c>
      <c r="J833" s="243">
        <v>0</v>
      </c>
      <c r="K833" s="244">
        <f>ROUND(E833*J833,2)</f>
        <v>0</v>
      </c>
      <c r="L833" s="244">
        <v>21</v>
      </c>
      <c r="M833" s="244">
        <f>G833*(1+L833/100)</f>
        <v>46063.804600000003</v>
      </c>
      <c r="N833" s="242">
        <v>1.9199999999999998E-2</v>
      </c>
      <c r="O833" s="242">
        <f>ROUND(E833*N833,2)</f>
        <v>0.86</v>
      </c>
      <c r="P833" s="242">
        <v>0</v>
      </c>
      <c r="Q833" s="242">
        <f>ROUND(E833*P833,2)</f>
        <v>0</v>
      </c>
      <c r="R833" s="244" t="s">
        <v>678</v>
      </c>
      <c r="S833" s="244" t="s">
        <v>338</v>
      </c>
      <c r="T833" s="245" t="s">
        <v>338</v>
      </c>
      <c r="U833" s="222">
        <v>0</v>
      </c>
      <c r="V833" s="222">
        <f>ROUND(E833*U833,2)</f>
        <v>0</v>
      </c>
      <c r="W833" s="222"/>
      <c r="X833" s="222" t="s">
        <v>679</v>
      </c>
      <c r="Y833" s="222" t="s">
        <v>340</v>
      </c>
      <c r="Z833" s="212"/>
      <c r="AA833" s="212"/>
      <c r="AB833" s="212"/>
      <c r="AC833" s="212"/>
      <c r="AD833" s="212"/>
      <c r="AE833" s="212"/>
      <c r="AF833" s="212"/>
      <c r="AG833" s="212" t="s">
        <v>680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2" x14ac:dyDescent="0.2">
      <c r="A834" s="219"/>
      <c r="B834" s="220"/>
      <c r="C834" s="254" t="s">
        <v>1341</v>
      </c>
      <c r="D834" s="226"/>
      <c r="E834" s="227">
        <v>44.945999999999998</v>
      </c>
      <c r="F834" s="222"/>
      <c r="G834" s="222"/>
      <c r="H834" s="222"/>
      <c r="I834" s="222"/>
      <c r="J834" s="222"/>
      <c r="K834" s="222"/>
      <c r="L834" s="222"/>
      <c r="M834" s="222"/>
      <c r="N834" s="221"/>
      <c r="O834" s="221"/>
      <c r="P834" s="221"/>
      <c r="Q834" s="221"/>
      <c r="R834" s="222"/>
      <c r="S834" s="222"/>
      <c r="T834" s="222"/>
      <c r="U834" s="222"/>
      <c r="V834" s="222"/>
      <c r="W834" s="222"/>
      <c r="X834" s="222"/>
      <c r="Y834" s="222"/>
      <c r="Z834" s="212"/>
      <c r="AA834" s="212"/>
      <c r="AB834" s="212"/>
      <c r="AC834" s="212"/>
      <c r="AD834" s="212"/>
      <c r="AE834" s="212"/>
      <c r="AF834" s="212"/>
      <c r="AG834" s="212" t="s">
        <v>347</v>
      </c>
      <c r="AH834" s="212">
        <v>5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61">
        <v>235</v>
      </c>
      <c r="B835" s="262" t="s">
        <v>1342</v>
      </c>
      <c r="C835" s="268" t="s">
        <v>1343</v>
      </c>
      <c r="D835" s="263" t="s">
        <v>350</v>
      </c>
      <c r="E835" s="264">
        <v>1.0901400000000001</v>
      </c>
      <c r="F835" s="265">
        <v>803</v>
      </c>
      <c r="G835" s="266">
        <f>ROUND(E835*F835,2)</f>
        <v>875.38</v>
      </c>
      <c r="H835" s="265">
        <v>0</v>
      </c>
      <c r="I835" s="266">
        <f>ROUND(E835*H835,2)</f>
        <v>0</v>
      </c>
      <c r="J835" s="265">
        <v>803</v>
      </c>
      <c r="K835" s="266">
        <f>ROUND(E835*J835,2)</f>
        <v>875.38</v>
      </c>
      <c r="L835" s="266">
        <v>21</v>
      </c>
      <c r="M835" s="266">
        <f>G835*(1+L835/100)</f>
        <v>1059.2097999999999</v>
      </c>
      <c r="N835" s="264">
        <v>0</v>
      </c>
      <c r="O835" s="264">
        <f>ROUND(E835*N835,2)</f>
        <v>0</v>
      </c>
      <c r="P835" s="264">
        <v>0</v>
      </c>
      <c r="Q835" s="264">
        <f>ROUND(E835*P835,2)</f>
        <v>0</v>
      </c>
      <c r="R835" s="266" t="s">
        <v>1266</v>
      </c>
      <c r="S835" s="266" t="s">
        <v>337</v>
      </c>
      <c r="T835" s="267" t="s">
        <v>338</v>
      </c>
      <c r="U835" s="222">
        <v>1.5980000000000001</v>
      </c>
      <c r="V835" s="222">
        <f>ROUND(E835*U835,2)</f>
        <v>1.74</v>
      </c>
      <c r="W835" s="222"/>
      <c r="X835" s="222" t="s">
        <v>1020</v>
      </c>
      <c r="Y835" s="222" t="s">
        <v>340</v>
      </c>
      <c r="Z835" s="212"/>
      <c r="AA835" s="212"/>
      <c r="AB835" s="212"/>
      <c r="AC835" s="212"/>
      <c r="AD835" s="212"/>
      <c r="AE835" s="212"/>
      <c r="AF835" s="212"/>
      <c r="AG835" s="212" t="s">
        <v>1021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x14ac:dyDescent="0.2">
      <c r="A836" s="229" t="s">
        <v>331</v>
      </c>
      <c r="B836" s="230" t="s">
        <v>254</v>
      </c>
      <c r="C836" s="250" t="s">
        <v>256</v>
      </c>
      <c r="D836" s="231"/>
      <c r="E836" s="232"/>
      <c r="F836" s="233"/>
      <c r="G836" s="233">
        <f>SUMIF(AG837:AG864,"&lt;&gt;NOR",G837:G864)</f>
        <v>61093.78</v>
      </c>
      <c r="H836" s="233"/>
      <c r="I836" s="233">
        <f>SUM(I837:I864)</f>
        <v>16897.499999999996</v>
      </c>
      <c r="J836" s="233"/>
      <c r="K836" s="233">
        <f>SUM(K837:K864)</f>
        <v>44196.29</v>
      </c>
      <c r="L836" s="233"/>
      <c r="M836" s="233">
        <f>SUM(M837:M864)</f>
        <v>73923.473799999992</v>
      </c>
      <c r="N836" s="232"/>
      <c r="O836" s="232">
        <f>SUM(O837:O864)</f>
        <v>0.15000000000000002</v>
      </c>
      <c r="P836" s="232"/>
      <c r="Q836" s="232">
        <f>SUM(Q837:Q864)</f>
        <v>0</v>
      </c>
      <c r="R836" s="233"/>
      <c r="S836" s="233"/>
      <c r="T836" s="234"/>
      <c r="U836" s="228"/>
      <c r="V836" s="228">
        <f>SUM(V837:V864)</f>
        <v>59.83</v>
      </c>
      <c r="W836" s="228"/>
      <c r="X836" s="228"/>
      <c r="Y836" s="228"/>
      <c r="AG836" t="s">
        <v>332</v>
      </c>
    </row>
    <row r="837" spans="1:60" outlineLevel="1" x14ac:dyDescent="0.2">
      <c r="A837" s="239">
        <v>236</v>
      </c>
      <c r="B837" s="240" t="s">
        <v>1344</v>
      </c>
      <c r="C837" s="251" t="s">
        <v>1345</v>
      </c>
      <c r="D837" s="241" t="s">
        <v>383</v>
      </c>
      <c r="E837" s="242">
        <v>61.373600000000003</v>
      </c>
      <c r="F837" s="243">
        <v>367</v>
      </c>
      <c r="G837" s="244">
        <f>ROUND(E837*F837,2)</f>
        <v>22524.11</v>
      </c>
      <c r="H837" s="243">
        <v>123.94</v>
      </c>
      <c r="I837" s="244">
        <f>ROUND(E837*H837,2)</f>
        <v>7606.64</v>
      </c>
      <c r="J837" s="243">
        <v>243.06</v>
      </c>
      <c r="K837" s="244">
        <f>ROUND(E837*J837,2)</f>
        <v>14917.47</v>
      </c>
      <c r="L837" s="244">
        <v>21</v>
      </c>
      <c r="M837" s="244">
        <f>G837*(1+L837/100)</f>
        <v>27254.1731</v>
      </c>
      <c r="N837" s="242">
        <v>1.2600000000000001E-3</v>
      </c>
      <c r="O837" s="242">
        <f>ROUND(E837*N837,2)</f>
        <v>0.08</v>
      </c>
      <c r="P837" s="242">
        <v>0</v>
      </c>
      <c r="Q837" s="242">
        <f>ROUND(E837*P837,2)</f>
        <v>0</v>
      </c>
      <c r="R837" s="244" t="s">
        <v>1346</v>
      </c>
      <c r="S837" s="244" t="s">
        <v>337</v>
      </c>
      <c r="T837" s="245" t="s">
        <v>338</v>
      </c>
      <c r="U837" s="222">
        <v>0.16900000000000001</v>
      </c>
      <c r="V837" s="222">
        <f>ROUND(E837*U837,2)</f>
        <v>10.37</v>
      </c>
      <c r="W837" s="222"/>
      <c r="X837" s="222" t="s">
        <v>339</v>
      </c>
      <c r="Y837" s="222" t="s">
        <v>340</v>
      </c>
      <c r="Z837" s="212"/>
      <c r="AA837" s="212"/>
      <c r="AB837" s="212"/>
      <c r="AC837" s="212"/>
      <c r="AD837" s="212"/>
      <c r="AE837" s="212"/>
      <c r="AF837" s="212"/>
      <c r="AG837" s="212" t="s">
        <v>341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2" x14ac:dyDescent="0.2">
      <c r="A838" s="219"/>
      <c r="B838" s="220"/>
      <c r="C838" s="252" t="s">
        <v>1347</v>
      </c>
      <c r="D838" s="246"/>
      <c r="E838" s="246"/>
      <c r="F838" s="246"/>
      <c r="G838" s="246"/>
      <c r="H838" s="222"/>
      <c r="I838" s="222"/>
      <c r="J838" s="222"/>
      <c r="K838" s="222"/>
      <c r="L838" s="222"/>
      <c r="M838" s="222"/>
      <c r="N838" s="221"/>
      <c r="O838" s="221"/>
      <c r="P838" s="221"/>
      <c r="Q838" s="221"/>
      <c r="R838" s="222"/>
      <c r="S838" s="222"/>
      <c r="T838" s="222"/>
      <c r="U838" s="222"/>
      <c r="V838" s="222"/>
      <c r="W838" s="222"/>
      <c r="X838" s="222"/>
      <c r="Y838" s="222"/>
      <c r="Z838" s="212"/>
      <c r="AA838" s="212"/>
      <c r="AB838" s="212"/>
      <c r="AC838" s="212"/>
      <c r="AD838" s="212"/>
      <c r="AE838" s="212"/>
      <c r="AF838" s="212"/>
      <c r="AG838" s="212" t="s">
        <v>343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2" x14ac:dyDescent="0.2">
      <c r="A839" s="219"/>
      <c r="B839" s="220"/>
      <c r="C839" s="254" t="s">
        <v>1348</v>
      </c>
      <c r="D839" s="226"/>
      <c r="E839" s="227"/>
      <c r="F839" s="222"/>
      <c r="G839" s="222"/>
      <c r="H839" s="222"/>
      <c r="I839" s="222"/>
      <c r="J839" s="222"/>
      <c r="K839" s="222"/>
      <c r="L839" s="222"/>
      <c r="M839" s="222"/>
      <c r="N839" s="221"/>
      <c r="O839" s="221"/>
      <c r="P839" s="221"/>
      <c r="Q839" s="221"/>
      <c r="R839" s="222"/>
      <c r="S839" s="222"/>
      <c r="T839" s="222"/>
      <c r="U839" s="222"/>
      <c r="V839" s="222"/>
      <c r="W839" s="222"/>
      <c r="X839" s="222"/>
      <c r="Y839" s="222"/>
      <c r="Z839" s="212"/>
      <c r="AA839" s="212"/>
      <c r="AB839" s="212"/>
      <c r="AC839" s="212"/>
      <c r="AD839" s="212"/>
      <c r="AE839" s="212"/>
      <c r="AF839" s="212"/>
      <c r="AG839" s="212" t="s">
        <v>347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3" x14ac:dyDescent="0.2">
      <c r="A840" s="219"/>
      <c r="B840" s="220"/>
      <c r="C840" s="254" t="s">
        <v>1349</v>
      </c>
      <c r="D840" s="226"/>
      <c r="E840" s="227">
        <v>1.5</v>
      </c>
      <c r="F840" s="222"/>
      <c r="G840" s="222"/>
      <c r="H840" s="222"/>
      <c r="I840" s="222"/>
      <c r="J840" s="222"/>
      <c r="K840" s="222"/>
      <c r="L840" s="222"/>
      <c r="M840" s="222"/>
      <c r="N840" s="221"/>
      <c r="O840" s="221"/>
      <c r="P840" s="221"/>
      <c r="Q840" s="221"/>
      <c r="R840" s="222"/>
      <c r="S840" s="222"/>
      <c r="T840" s="222"/>
      <c r="U840" s="222"/>
      <c r="V840" s="222"/>
      <c r="W840" s="222"/>
      <c r="X840" s="222"/>
      <c r="Y840" s="222"/>
      <c r="Z840" s="212"/>
      <c r="AA840" s="212"/>
      <c r="AB840" s="212"/>
      <c r="AC840" s="212"/>
      <c r="AD840" s="212"/>
      <c r="AE840" s="212"/>
      <c r="AF840" s="212"/>
      <c r="AG840" s="212" t="s">
        <v>347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3" x14ac:dyDescent="0.2">
      <c r="A841" s="219"/>
      <c r="B841" s="220"/>
      <c r="C841" s="254" t="s">
        <v>1350</v>
      </c>
      <c r="D841" s="226"/>
      <c r="E841" s="227">
        <v>4.2</v>
      </c>
      <c r="F841" s="222"/>
      <c r="G841" s="222"/>
      <c r="H841" s="222"/>
      <c r="I841" s="222"/>
      <c r="J841" s="222"/>
      <c r="K841" s="222"/>
      <c r="L841" s="222"/>
      <c r="M841" s="222"/>
      <c r="N841" s="221"/>
      <c r="O841" s="221"/>
      <c r="P841" s="221"/>
      <c r="Q841" s="221"/>
      <c r="R841" s="222"/>
      <c r="S841" s="222"/>
      <c r="T841" s="222"/>
      <c r="U841" s="222"/>
      <c r="V841" s="222"/>
      <c r="W841" s="222"/>
      <c r="X841" s="222"/>
      <c r="Y841" s="222"/>
      <c r="Z841" s="212"/>
      <c r="AA841" s="212"/>
      <c r="AB841" s="212"/>
      <c r="AC841" s="212"/>
      <c r="AD841" s="212"/>
      <c r="AE841" s="212"/>
      <c r="AF841" s="212"/>
      <c r="AG841" s="212" t="s">
        <v>347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ht="22.5" outlineLevel="3" x14ac:dyDescent="0.2">
      <c r="A842" s="219"/>
      <c r="B842" s="220"/>
      <c r="C842" s="254" t="s">
        <v>1351</v>
      </c>
      <c r="D842" s="226"/>
      <c r="E842" s="227">
        <v>47.6736</v>
      </c>
      <c r="F842" s="222"/>
      <c r="G842" s="222"/>
      <c r="H842" s="222"/>
      <c r="I842" s="222"/>
      <c r="J842" s="222"/>
      <c r="K842" s="222"/>
      <c r="L842" s="222"/>
      <c r="M842" s="222"/>
      <c r="N842" s="221"/>
      <c r="O842" s="221"/>
      <c r="P842" s="221"/>
      <c r="Q842" s="221"/>
      <c r="R842" s="222"/>
      <c r="S842" s="222"/>
      <c r="T842" s="222"/>
      <c r="U842" s="222"/>
      <c r="V842" s="222"/>
      <c r="W842" s="222"/>
      <c r="X842" s="222"/>
      <c r="Y842" s="222"/>
      <c r="Z842" s="212"/>
      <c r="AA842" s="212"/>
      <c r="AB842" s="212"/>
      <c r="AC842" s="212"/>
      <c r="AD842" s="212"/>
      <c r="AE842" s="212"/>
      <c r="AF842" s="212"/>
      <c r="AG842" s="212" t="s">
        <v>347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3" x14ac:dyDescent="0.2">
      <c r="A843" s="219"/>
      <c r="B843" s="220"/>
      <c r="C843" s="254" t="s">
        <v>1352</v>
      </c>
      <c r="D843" s="226"/>
      <c r="E843" s="227">
        <v>8</v>
      </c>
      <c r="F843" s="222"/>
      <c r="G843" s="222"/>
      <c r="H843" s="222"/>
      <c r="I843" s="222"/>
      <c r="J843" s="222"/>
      <c r="K843" s="222"/>
      <c r="L843" s="222"/>
      <c r="M843" s="222"/>
      <c r="N843" s="221"/>
      <c r="O843" s="221"/>
      <c r="P843" s="221"/>
      <c r="Q843" s="221"/>
      <c r="R843" s="222"/>
      <c r="S843" s="222"/>
      <c r="T843" s="222"/>
      <c r="U843" s="222"/>
      <c r="V843" s="222"/>
      <c r="W843" s="222"/>
      <c r="X843" s="222"/>
      <c r="Y843" s="222"/>
      <c r="Z843" s="212"/>
      <c r="AA843" s="212"/>
      <c r="AB843" s="212"/>
      <c r="AC843" s="212"/>
      <c r="AD843" s="212"/>
      <c r="AE843" s="212"/>
      <c r="AF843" s="212"/>
      <c r="AG843" s="212" t="s">
        <v>347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ht="22.5" outlineLevel="1" x14ac:dyDescent="0.2">
      <c r="A844" s="239">
        <v>237</v>
      </c>
      <c r="B844" s="240" t="s">
        <v>1353</v>
      </c>
      <c r="C844" s="251" t="s">
        <v>1354</v>
      </c>
      <c r="D844" s="241" t="s">
        <v>383</v>
      </c>
      <c r="E844" s="242">
        <v>112.0538</v>
      </c>
      <c r="F844" s="243">
        <v>210.5</v>
      </c>
      <c r="G844" s="244">
        <f>ROUND(E844*F844,2)</f>
        <v>23587.32</v>
      </c>
      <c r="H844" s="243">
        <v>38.39</v>
      </c>
      <c r="I844" s="244">
        <f>ROUND(E844*H844,2)</f>
        <v>4301.75</v>
      </c>
      <c r="J844" s="243">
        <v>172.11</v>
      </c>
      <c r="K844" s="244">
        <f>ROUND(E844*J844,2)</f>
        <v>19285.580000000002</v>
      </c>
      <c r="L844" s="244">
        <v>21</v>
      </c>
      <c r="M844" s="244">
        <f>G844*(1+L844/100)</f>
        <v>28540.657199999998</v>
      </c>
      <c r="N844" s="242">
        <v>2.4000000000000001E-4</v>
      </c>
      <c r="O844" s="242">
        <f>ROUND(E844*N844,2)</f>
        <v>0.03</v>
      </c>
      <c r="P844" s="242">
        <v>0</v>
      </c>
      <c r="Q844" s="242">
        <f>ROUND(E844*P844,2)</f>
        <v>0</v>
      </c>
      <c r="R844" s="244" t="s">
        <v>1346</v>
      </c>
      <c r="S844" s="244" t="s">
        <v>337</v>
      </c>
      <c r="T844" s="245" t="s">
        <v>338</v>
      </c>
      <c r="U844" s="222">
        <v>0.28699999999999998</v>
      </c>
      <c r="V844" s="222">
        <f>ROUND(E844*U844,2)</f>
        <v>32.159999999999997</v>
      </c>
      <c r="W844" s="222"/>
      <c r="X844" s="222" t="s">
        <v>339</v>
      </c>
      <c r="Y844" s="222" t="s">
        <v>340</v>
      </c>
      <c r="Z844" s="212"/>
      <c r="AA844" s="212"/>
      <c r="AB844" s="212"/>
      <c r="AC844" s="212"/>
      <c r="AD844" s="212"/>
      <c r="AE844" s="212"/>
      <c r="AF844" s="212"/>
      <c r="AG844" s="212" t="s">
        <v>341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2" x14ac:dyDescent="0.2">
      <c r="A845" s="219"/>
      <c r="B845" s="220"/>
      <c r="C845" s="255" t="s">
        <v>1355</v>
      </c>
      <c r="D845" s="249"/>
      <c r="E845" s="249"/>
      <c r="F845" s="249"/>
      <c r="G845" s="249"/>
      <c r="H845" s="222"/>
      <c r="I845" s="222"/>
      <c r="J845" s="222"/>
      <c r="K845" s="222"/>
      <c r="L845" s="222"/>
      <c r="M845" s="222"/>
      <c r="N845" s="221"/>
      <c r="O845" s="221"/>
      <c r="P845" s="221"/>
      <c r="Q845" s="221"/>
      <c r="R845" s="222"/>
      <c r="S845" s="222"/>
      <c r="T845" s="222"/>
      <c r="U845" s="222"/>
      <c r="V845" s="222"/>
      <c r="W845" s="222"/>
      <c r="X845" s="222"/>
      <c r="Y845" s="222"/>
      <c r="Z845" s="212"/>
      <c r="AA845" s="212"/>
      <c r="AB845" s="212"/>
      <c r="AC845" s="212"/>
      <c r="AD845" s="212"/>
      <c r="AE845" s="212"/>
      <c r="AF845" s="212"/>
      <c r="AG845" s="212" t="s">
        <v>345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2" x14ac:dyDescent="0.2">
      <c r="A846" s="219"/>
      <c r="B846" s="220"/>
      <c r="C846" s="254" t="s">
        <v>1356</v>
      </c>
      <c r="D846" s="226"/>
      <c r="E846" s="227">
        <v>7</v>
      </c>
      <c r="F846" s="222"/>
      <c r="G846" s="222"/>
      <c r="H846" s="222"/>
      <c r="I846" s="222"/>
      <c r="J846" s="222"/>
      <c r="K846" s="222"/>
      <c r="L846" s="222"/>
      <c r="M846" s="222"/>
      <c r="N846" s="221"/>
      <c r="O846" s="221"/>
      <c r="P846" s="221"/>
      <c r="Q846" s="221"/>
      <c r="R846" s="222"/>
      <c r="S846" s="222"/>
      <c r="T846" s="222"/>
      <c r="U846" s="222"/>
      <c r="V846" s="222"/>
      <c r="W846" s="222"/>
      <c r="X846" s="222"/>
      <c r="Y846" s="222"/>
      <c r="Z846" s="212"/>
      <c r="AA846" s="212"/>
      <c r="AB846" s="212"/>
      <c r="AC846" s="212"/>
      <c r="AD846" s="212"/>
      <c r="AE846" s="212"/>
      <c r="AF846" s="212"/>
      <c r="AG846" s="212" t="s">
        <v>347</v>
      </c>
      <c r="AH846" s="212">
        <v>5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3" x14ac:dyDescent="0.2">
      <c r="A847" s="219"/>
      <c r="B847" s="220"/>
      <c r="C847" s="254" t="s">
        <v>1357</v>
      </c>
      <c r="D847" s="226"/>
      <c r="E847" s="227">
        <v>12.25</v>
      </c>
      <c r="F847" s="222"/>
      <c r="G847" s="222"/>
      <c r="H847" s="222"/>
      <c r="I847" s="222"/>
      <c r="J847" s="222"/>
      <c r="K847" s="222"/>
      <c r="L847" s="222"/>
      <c r="M847" s="222"/>
      <c r="N847" s="221"/>
      <c r="O847" s="221"/>
      <c r="P847" s="221"/>
      <c r="Q847" s="221"/>
      <c r="R847" s="222"/>
      <c r="S847" s="222"/>
      <c r="T847" s="222"/>
      <c r="U847" s="222"/>
      <c r="V847" s="222"/>
      <c r="W847" s="222"/>
      <c r="X847" s="222"/>
      <c r="Y847" s="222"/>
      <c r="Z847" s="212"/>
      <c r="AA847" s="212"/>
      <c r="AB847" s="212"/>
      <c r="AC847" s="212"/>
      <c r="AD847" s="212"/>
      <c r="AE847" s="212"/>
      <c r="AF847" s="212"/>
      <c r="AG847" s="212" t="s">
        <v>347</v>
      </c>
      <c r="AH847" s="212">
        <v>5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3" x14ac:dyDescent="0.2">
      <c r="A848" s="219"/>
      <c r="B848" s="220"/>
      <c r="C848" s="254" t="s">
        <v>1358</v>
      </c>
      <c r="D848" s="226"/>
      <c r="E848" s="227">
        <v>7</v>
      </c>
      <c r="F848" s="222"/>
      <c r="G848" s="222"/>
      <c r="H848" s="222"/>
      <c r="I848" s="222"/>
      <c r="J848" s="222"/>
      <c r="K848" s="222"/>
      <c r="L848" s="222"/>
      <c r="M848" s="222"/>
      <c r="N848" s="221"/>
      <c r="O848" s="221"/>
      <c r="P848" s="221"/>
      <c r="Q848" s="221"/>
      <c r="R848" s="222"/>
      <c r="S848" s="222"/>
      <c r="T848" s="222"/>
      <c r="U848" s="222"/>
      <c r="V848" s="222"/>
      <c r="W848" s="222"/>
      <c r="X848" s="222"/>
      <c r="Y848" s="222"/>
      <c r="Z848" s="212"/>
      <c r="AA848" s="212"/>
      <c r="AB848" s="212"/>
      <c r="AC848" s="212"/>
      <c r="AD848" s="212"/>
      <c r="AE848" s="212"/>
      <c r="AF848" s="212"/>
      <c r="AG848" s="212" t="s">
        <v>347</v>
      </c>
      <c r="AH848" s="212">
        <v>5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3" x14ac:dyDescent="0.2">
      <c r="A849" s="219"/>
      <c r="B849" s="220"/>
      <c r="C849" s="254" t="s">
        <v>1359</v>
      </c>
      <c r="D849" s="226"/>
      <c r="E849" s="227">
        <v>1.75</v>
      </c>
      <c r="F849" s="222"/>
      <c r="G849" s="222"/>
      <c r="H849" s="222"/>
      <c r="I849" s="222"/>
      <c r="J849" s="222"/>
      <c r="K849" s="222"/>
      <c r="L849" s="222"/>
      <c r="M849" s="222"/>
      <c r="N849" s="221"/>
      <c r="O849" s="221"/>
      <c r="P849" s="221"/>
      <c r="Q849" s="221"/>
      <c r="R849" s="222"/>
      <c r="S849" s="222"/>
      <c r="T849" s="222"/>
      <c r="U849" s="222"/>
      <c r="V849" s="222"/>
      <c r="W849" s="222"/>
      <c r="X849" s="222"/>
      <c r="Y849" s="222"/>
      <c r="Z849" s="212"/>
      <c r="AA849" s="212"/>
      <c r="AB849" s="212"/>
      <c r="AC849" s="212"/>
      <c r="AD849" s="212"/>
      <c r="AE849" s="212"/>
      <c r="AF849" s="212"/>
      <c r="AG849" s="212" t="s">
        <v>347</v>
      </c>
      <c r="AH849" s="212">
        <v>5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3" x14ac:dyDescent="0.2">
      <c r="A850" s="219"/>
      <c r="B850" s="220"/>
      <c r="C850" s="254" t="s">
        <v>1360</v>
      </c>
      <c r="D850" s="226"/>
      <c r="E850" s="227">
        <v>1.75</v>
      </c>
      <c r="F850" s="222"/>
      <c r="G850" s="222"/>
      <c r="H850" s="222"/>
      <c r="I850" s="222"/>
      <c r="J850" s="222"/>
      <c r="K850" s="222"/>
      <c r="L850" s="222"/>
      <c r="M850" s="222"/>
      <c r="N850" s="221"/>
      <c r="O850" s="221"/>
      <c r="P850" s="221"/>
      <c r="Q850" s="221"/>
      <c r="R850" s="222"/>
      <c r="S850" s="222"/>
      <c r="T850" s="222"/>
      <c r="U850" s="222"/>
      <c r="V850" s="222"/>
      <c r="W850" s="222"/>
      <c r="X850" s="222"/>
      <c r="Y850" s="222"/>
      <c r="Z850" s="212"/>
      <c r="AA850" s="212"/>
      <c r="AB850" s="212"/>
      <c r="AC850" s="212"/>
      <c r="AD850" s="212"/>
      <c r="AE850" s="212"/>
      <c r="AF850" s="212"/>
      <c r="AG850" s="212" t="s">
        <v>347</v>
      </c>
      <c r="AH850" s="212">
        <v>5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3" x14ac:dyDescent="0.2">
      <c r="A851" s="219"/>
      <c r="B851" s="220"/>
      <c r="C851" s="254" t="s">
        <v>1361</v>
      </c>
      <c r="D851" s="226"/>
      <c r="E851" s="227">
        <v>61.373600000000003</v>
      </c>
      <c r="F851" s="222"/>
      <c r="G851" s="222"/>
      <c r="H851" s="222"/>
      <c r="I851" s="222"/>
      <c r="J851" s="222"/>
      <c r="K851" s="222"/>
      <c r="L851" s="222"/>
      <c r="M851" s="222"/>
      <c r="N851" s="221"/>
      <c r="O851" s="221"/>
      <c r="P851" s="221"/>
      <c r="Q851" s="221"/>
      <c r="R851" s="222"/>
      <c r="S851" s="222"/>
      <c r="T851" s="222"/>
      <c r="U851" s="222"/>
      <c r="V851" s="222"/>
      <c r="W851" s="222"/>
      <c r="X851" s="222"/>
      <c r="Y851" s="222"/>
      <c r="Z851" s="212"/>
      <c r="AA851" s="212"/>
      <c r="AB851" s="212"/>
      <c r="AC851" s="212"/>
      <c r="AD851" s="212"/>
      <c r="AE851" s="212"/>
      <c r="AF851" s="212"/>
      <c r="AG851" s="212" t="s">
        <v>347</v>
      </c>
      <c r="AH851" s="212">
        <v>5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 x14ac:dyDescent="0.2">
      <c r="A852" s="219"/>
      <c r="B852" s="220"/>
      <c r="C852" s="254" t="s">
        <v>1362</v>
      </c>
      <c r="D852" s="226"/>
      <c r="E852" s="227">
        <v>0.62719999999999998</v>
      </c>
      <c r="F852" s="222"/>
      <c r="G852" s="222"/>
      <c r="H852" s="222"/>
      <c r="I852" s="222"/>
      <c r="J852" s="222"/>
      <c r="K852" s="222"/>
      <c r="L852" s="222"/>
      <c r="M852" s="222"/>
      <c r="N852" s="221"/>
      <c r="O852" s="221"/>
      <c r="P852" s="221"/>
      <c r="Q852" s="221"/>
      <c r="R852" s="222"/>
      <c r="S852" s="222"/>
      <c r="T852" s="222"/>
      <c r="U852" s="222"/>
      <c r="V852" s="222"/>
      <c r="W852" s="222"/>
      <c r="X852" s="222"/>
      <c r="Y852" s="222"/>
      <c r="Z852" s="212"/>
      <c r="AA852" s="212"/>
      <c r="AB852" s="212"/>
      <c r="AC852" s="212"/>
      <c r="AD852" s="212"/>
      <c r="AE852" s="212"/>
      <c r="AF852" s="212"/>
      <c r="AG852" s="212" t="s">
        <v>347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3" x14ac:dyDescent="0.2">
      <c r="A853" s="219"/>
      <c r="B853" s="220"/>
      <c r="C853" s="254" t="s">
        <v>1363</v>
      </c>
      <c r="D853" s="226"/>
      <c r="E853" s="227">
        <v>0.16</v>
      </c>
      <c r="F853" s="222"/>
      <c r="G853" s="222"/>
      <c r="H853" s="222"/>
      <c r="I853" s="222"/>
      <c r="J853" s="222"/>
      <c r="K853" s="222"/>
      <c r="L853" s="222"/>
      <c r="M853" s="222"/>
      <c r="N853" s="221"/>
      <c r="O853" s="221"/>
      <c r="P853" s="221"/>
      <c r="Q853" s="221"/>
      <c r="R853" s="222"/>
      <c r="S853" s="222"/>
      <c r="T853" s="222"/>
      <c r="U853" s="222"/>
      <c r="V853" s="222"/>
      <c r="W853" s="222"/>
      <c r="X853" s="222"/>
      <c r="Y853" s="222"/>
      <c r="Z853" s="212"/>
      <c r="AA853" s="212"/>
      <c r="AB853" s="212"/>
      <c r="AC853" s="212"/>
      <c r="AD853" s="212"/>
      <c r="AE853" s="212"/>
      <c r="AF853" s="212"/>
      <c r="AG853" s="212" t="s">
        <v>347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3" x14ac:dyDescent="0.2">
      <c r="A854" s="219"/>
      <c r="B854" s="220"/>
      <c r="C854" s="254" t="s">
        <v>1364</v>
      </c>
      <c r="D854" s="226"/>
      <c r="E854" s="227">
        <v>12.8</v>
      </c>
      <c r="F854" s="222"/>
      <c r="G854" s="222"/>
      <c r="H854" s="222"/>
      <c r="I854" s="222"/>
      <c r="J854" s="222"/>
      <c r="K854" s="222"/>
      <c r="L854" s="222"/>
      <c r="M854" s="222"/>
      <c r="N854" s="221"/>
      <c r="O854" s="221"/>
      <c r="P854" s="221"/>
      <c r="Q854" s="221"/>
      <c r="R854" s="222"/>
      <c r="S854" s="222"/>
      <c r="T854" s="222"/>
      <c r="U854" s="222"/>
      <c r="V854" s="222"/>
      <c r="W854" s="222"/>
      <c r="X854" s="222"/>
      <c r="Y854" s="222"/>
      <c r="Z854" s="212"/>
      <c r="AA854" s="212"/>
      <c r="AB854" s="212"/>
      <c r="AC854" s="212"/>
      <c r="AD854" s="212"/>
      <c r="AE854" s="212"/>
      <c r="AF854" s="212"/>
      <c r="AG854" s="212" t="s">
        <v>347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3" x14ac:dyDescent="0.2">
      <c r="A855" s="219"/>
      <c r="B855" s="220"/>
      <c r="C855" s="254" t="s">
        <v>694</v>
      </c>
      <c r="D855" s="226"/>
      <c r="E855" s="227">
        <v>0.30299999999999999</v>
      </c>
      <c r="F855" s="222"/>
      <c r="G855" s="222"/>
      <c r="H855" s="222"/>
      <c r="I855" s="222"/>
      <c r="J855" s="222"/>
      <c r="K855" s="222"/>
      <c r="L855" s="222"/>
      <c r="M855" s="222"/>
      <c r="N855" s="221"/>
      <c r="O855" s="221"/>
      <c r="P855" s="221"/>
      <c r="Q855" s="221"/>
      <c r="R855" s="222"/>
      <c r="S855" s="222"/>
      <c r="T855" s="222"/>
      <c r="U855" s="222"/>
      <c r="V855" s="222"/>
      <c r="W855" s="222"/>
      <c r="X855" s="222"/>
      <c r="Y855" s="222"/>
      <c r="Z855" s="212"/>
      <c r="AA855" s="212"/>
      <c r="AB855" s="212"/>
      <c r="AC855" s="212"/>
      <c r="AD855" s="212"/>
      <c r="AE855" s="212"/>
      <c r="AF855" s="212"/>
      <c r="AG855" s="212" t="s">
        <v>347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3" x14ac:dyDescent="0.2">
      <c r="A856" s="219"/>
      <c r="B856" s="220"/>
      <c r="C856" s="254" t="s">
        <v>1365</v>
      </c>
      <c r="D856" s="226"/>
      <c r="E856" s="227">
        <v>3.84</v>
      </c>
      <c r="F856" s="222"/>
      <c r="G856" s="222"/>
      <c r="H856" s="222"/>
      <c r="I856" s="222"/>
      <c r="J856" s="222"/>
      <c r="K856" s="222"/>
      <c r="L856" s="222"/>
      <c r="M856" s="222"/>
      <c r="N856" s="221"/>
      <c r="O856" s="221"/>
      <c r="P856" s="221"/>
      <c r="Q856" s="221"/>
      <c r="R856" s="222"/>
      <c r="S856" s="222"/>
      <c r="T856" s="222"/>
      <c r="U856" s="222"/>
      <c r="V856" s="222"/>
      <c r="W856" s="222"/>
      <c r="X856" s="222"/>
      <c r="Y856" s="222"/>
      <c r="Z856" s="212"/>
      <c r="AA856" s="212"/>
      <c r="AB856" s="212"/>
      <c r="AC856" s="212"/>
      <c r="AD856" s="212"/>
      <c r="AE856" s="212"/>
      <c r="AF856" s="212"/>
      <c r="AG856" s="212" t="s">
        <v>347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3" x14ac:dyDescent="0.2">
      <c r="A857" s="219"/>
      <c r="B857" s="220"/>
      <c r="C857" s="254" t="s">
        <v>1366</v>
      </c>
      <c r="D857" s="226"/>
      <c r="E857" s="227">
        <v>1.92</v>
      </c>
      <c r="F857" s="222"/>
      <c r="G857" s="222"/>
      <c r="H857" s="222"/>
      <c r="I857" s="222"/>
      <c r="J857" s="222"/>
      <c r="K857" s="222"/>
      <c r="L857" s="222"/>
      <c r="M857" s="222"/>
      <c r="N857" s="221"/>
      <c r="O857" s="221"/>
      <c r="P857" s="221"/>
      <c r="Q857" s="221"/>
      <c r="R857" s="222"/>
      <c r="S857" s="222"/>
      <c r="T857" s="222"/>
      <c r="U857" s="222"/>
      <c r="V857" s="222"/>
      <c r="W857" s="222"/>
      <c r="X857" s="222"/>
      <c r="Y857" s="222"/>
      <c r="Z857" s="212"/>
      <c r="AA857" s="212"/>
      <c r="AB857" s="212"/>
      <c r="AC857" s="212"/>
      <c r="AD857" s="212"/>
      <c r="AE857" s="212"/>
      <c r="AF857" s="212"/>
      <c r="AG857" s="212" t="s">
        <v>347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3" x14ac:dyDescent="0.2">
      <c r="A858" s="219"/>
      <c r="B858" s="220"/>
      <c r="C858" s="254" t="s">
        <v>1367</v>
      </c>
      <c r="D858" s="226"/>
      <c r="E858" s="227">
        <v>1.28</v>
      </c>
      <c r="F858" s="222"/>
      <c r="G858" s="222"/>
      <c r="H858" s="222"/>
      <c r="I858" s="222"/>
      <c r="J858" s="222"/>
      <c r="K858" s="222"/>
      <c r="L858" s="222"/>
      <c r="M858" s="222"/>
      <c r="N858" s="221"/>
      <c r="O858" s="221"/>
      <c r="P858" s="221"/>
      <c r="Q858" s="221"/>
      <c r="R858" s="222"/>
      <c r="S858" s="222"/>
      <c r="T858" s="222"/>
      <c r="U858" s="222"/>
      <c r="V858" s="222"/>
      <c r="W858" s="222"/>
      <c r="X858" s="222"/>
      <c r="Y858" s="222"/>
      <c r="Z858" s="212"/>
      <c r="AA858" s="212"/>
      <c r="AB858" s="212"/>
      <c r="AC858" s="212"/>
      <c r="AD858" s="212"/>
      <c r="AE858" s="212"/>
      <c r="AF858" s="212"/>
      <c r="AG858" s="212" t="s">
        <v>347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ht="22.5" outlineLevel="1" x14ac:dyDescent="0.2">
      <c r="A859" s="239">
        <v>238</v>
      </c>
      <c r="B859" s="240" t="s">
        <v>1368</v>
      </c>
      <c r="C859" s="251" t="s">
        <v>1369</v>
      </c>
      <c r="D859" s="241" t="s">
        <v>383</v>
      </c>
      <c r="E859" s="242">
        <v>77.575000000000003</v>
      </c>
      <c r="F859" s="243">
        <v>142</v>
      </c>
      <c r="G859" s="244">
        <f>ROUND(E859*F859,2)</f>
        <v>11015.65</v>
      </c>
      <c r="H859" s="243">
        <v>58.81</v>
      </c>
      <c r="I859" s="244">
        <f>ROUND(E859*H859,2)</f>
        <v>4562.1899999999996</v>
      </c>
      <c r="J859" s="243">
        <v>83.19</v>
      </c>
      <c r="K859" s="244">
        <f>ROUND(E859*J859,2)</f>
        <v>6453.46</v>
      </c>
      <c r="L859" s="244">
        <v>21</v>
      </c>
      <c r="M859" s="244">
        <f>G859*(1+L859/100)</f>
        <v>13328.9365</v>
      </c>
      <c r="N859" s="242">
        <v>4.2000000000000002E-4</v>
      </c>
      <c r="O859" s="242">
        <f>ROUND(E859*N859,2)</f>
        <v>0.03</v>
      </c>
      <c r="P859" s="242">
        <v>0</v>
      </c>
      <c r="Q859" s="242">
        <f>ROUND(E859*P859,2)</f>
        <v>0</v>
      </c>
      <c r="R859" s="244" t="s">
        <v>1346</v>
      </c>
      <c r="S859" s="244" t="s">
        <v>337</v>
      </c>
      <c r="T859" s="245" t="s">
        <v>338</v>
      </c>
      <c r="U859" s="222">
        <v>0.13200000000000001</v>
      </c>
      <c r="V859" s="222">
        <f>ROUND(E859*U859,2)</f>
        <v>10.24</v>
      </c>
      <c r="W859" s="222"/>
      <c r="X859" s="222" t="s">
        <v>339</v>
      </c>
      <c r="Y859" s="222" t="s">
        <v>340</v>
      </c>
      <c r="Z859" s="212"/>
      <c r="AA859" s="212"/>
      <c r="AB859" s="212"/>
      <c r="AC859" s="212"/>
      <c r="AD859" s="212"/>
      <c r="AE859" s="212"/>
      <c r="AF859" s="212"/>
      <c r="AG859" s="212" t="s">
        <v>341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2" x14ac:dyDescent="0.2">
      <c r="A860" s="219"/>
      <c r="B860" s="220"/>
      <c r="C860" s="252" t="s">
        <v>1370</v>
      </c>
      <c r="D860" s="246"/>
      <c r="E860" s="246"/>
      <c r="F860" s="246"/>
      <c r="G860" s="246"/>
      <c r="H860" s="222"/>
      <c r="I860" s="222"/>
      <c r="J860" s="222"/>
      <c r="K860" s="222"/>
      <c r="L860" s="222"/>
      <c r="M860" s="222"/>
      <c r="N860" s="221"/>
      <c r="O860" s="221"/>
      <c r="P860" s="221"/>
      <c r="Q860" s="221"/>
      <c r="R860" s="222"/>
      <c r="S860" s="222"/>
      <c r="T860" s="222"/>
      <c r="U860" s="222"/>
      <c r="V860" s="222"/>
      <c r="W860" s="222"/>
      <c r="X860" s="222"/>
      <c r="Y860" s="222"/>
      <c r="Z860" s="212"/>
      <c r="AA860" s="212"/>
      <c r="AB860" s="212"/>
      <c r="AC860" s="212"/>
      <c r="AD860" s="212"/>
      <c r="AE860" s="212"/>
      <c r="AF860" s="212"/>
      <c r="AG860" s="212" t="s">
        <v>343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2" x14ac:dyDescent="0.2">
      <c r="A861" s="219"/>
      <c r="B861" s="220"/>
      <c r="C861" s="254" t="s">
        <v>1371</v>
      </c>
      <c r="D861" s="226"/>
      <c r="E861" s="227">
        <v>45.5</v>
      </c>
      <c r="F861" s="222"/>
      <c r="G861" s="222"/>
      <c r="H861" s="222"/>
      <c r="I861" s="222"/>
      <c r="J861" s="222"/>
      <c r="K861" s="222"/>
      <c r="L861" s="222"/>
      <c r="M861" s="222"/>
      <c r="N861" s="221"/>
      <c r="O861" s="221"/>
      <c r="P861" s="221"/>
      <c r="Q861" s="221"/>
      <c r="R861" s="222"/>
      <c r="S861" s="222"/>
      <c r="T861" s="222"/>
      <c r="U861" s="222"/>
      <c r="V861" s="222"/>
      <c r="W861" s="222"/>
      <c r="X861" s="222"/>
      <c r="Y861" s="222"/>
      <c r="Z861" s="212"/>
      <c r="AA861" s="212"/>
      <c r="AB861" s="212"/>
      <c r="AC861" s="212"/>
      <c r="AD861" s="212"/>
      <c r="AE861" s="212"/>
      <c r="AF861" s="212"/>
      <c r="AG861" s="212" t="s">
        <v>347</v>
      </c>
      <c r="AH861" s="212">
        <v>5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3" x14ac:dyDescent="0.2">
      <c r="A862" s="219"/>
      <c r="B862" s="220"/>
      <c r="C862" s="254" t="s">
        <v>1372</v>
      </c>
      <c r="D862" s="226"/>
      <c r="E862" s="227">
        <v>32.075000000000003</v>
      </c>
      <c r="F862" s="222"/>
      <c r="G862" s="222"/>
      <c r="H862" s="222"/>
      <c r="I862" s="222"/>
      <c r="J862" s="222"/>
      <c r="K862" s="222"/>
      <c r="L862" s="222"/>
      <c r="M862" s="222"/>
      <c r="N862" s="221"/>
      <c r="O862" s="221"/>
      <c r="P862" s="221"/>
      <c r="Q862" s="221"/>
      <c r="R862" s="222"/>
      <c r="S862" s="222"/>
      <c r="T862" s="222"/>
      <c r="U862" s="222"/>
      <c r="V862" s="222"/>
      <c r="W862" s="222"/>
      <c r="X862" s="222"/>
      <c r="Y862" s="222"/>
      <c r="Z862" s="212"/>
      <c r="AA862" s="212"/>
      <c r="AB862" s="212"/>
      <c r="AC862" s="212"/>
      <c r="AD862" s="212"/>
      <c r="AE862" s="212"/>
      <c r="AF862" s="212"/>
      <c r="AG862" s="212" t="s">
        <v>347</v>
      </c>
      <c r="AH862" s="212">
        <v>5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39">
        <v>239</v>
      </c>
      <c r="B863" s="240" t="s">
        <v>1373</v>
      </c>
      <c r="C863" s="251" t="s">
        <v>1374</v>
      </c>
      <c r="D863" s="241" t="s">
        <v>383</v>
      </c>
      <c r="E863" s="242">
        <v>112.0538</v>
      </c>
      <c r="F863" s="243">
        <v>35.4</v>
      </c>
      <c r="G863" s="244">
        <f>ROUND(E863*F863,2)</f>
        <v>3966.7</v>
      </c>
      <c r="H863" s="243">
        <v>3.81</v>
      </c>
      <c r="I863" s="244">
        <f>ROUND(E863*H863,2)</f>
        <v>426.92</v>
      </c>
      <c r="J863" s="243">
        <v>31.59</v>
      </c>
      <c r="K863" s="244">
        <f>ROUND(E863*J863,2)</f>
        <v>3539.78</v>
      </c>
      <c r="L863" s="244">
        <v>21</v>
      </c>
      <c r="M863" s="244">
        <f>G863*(1+L863/100)</f>
        <v>4799.7069999999994</v>
      </c>
      <c r="N863" s="242">
        <v>5.0000000000000002E-5</v>
      </c>
      <c r="O863" s="242">
        <f>ROUND(E863*N863,2)</f>
        <v>0.01</v>
      </c>
      <c r="P863" s="242">
        <v>0</v>
      </c>
      <c r="Q863" s="242">
        <f>ROUND(E863*P863,2)</f>
        <v>0</v>
      </c>
      <c r="R863" s="244" t="s">
        <v>1346</v>
      </c>
      <c r="S863" s="244" t="s">
        <v>337</v>
      </c>
      <c r="T863" s="245" t="s">
        <v>338</v>
      </c>
      <c r="U863" s="222">
        <v>6.3E-2</v>
      </c>
      <c r="V863" s="222">
        <f>ROUND(E863*U863,2)</f>
        <v>7.06</v>
      </c>
      <c r="W863" s="222"/>
      <c r="X863" s="222" t="s">
        <v>339</v>
      </c>
      <c r="Y863" s="222" t="s">
        <v>340</v>
      </c>
      <c r="Z863" s="212"/>
      <c r="AA863" s="212"/>
      <c r="AB863" s="212"/>
      <c r="AC863" s="212"/>
      <c r="AD863" s="212"/>
      <c r="AE863" s="212"/>
      <c r="AF863" s="212"/>
      <c r="AG863" s="212" t="s">
        <v>341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2" x14ac:dyDescent="0.2">
      <c r="A864" s="219"/>
      <c r="B864" s="220"/>
      <c r="C864" s="254" t="s">
        <v>1375</v>
      </c>
      <c r="D864" s="226"/>
      <c r="E864" s="227">
        <v>112.0538</v>
      </c>
      <c r="F864" s="222"/>
      <c r="G864" s="222"/>
      <c r="H864" s="222"/>
      <c r="I864" s="222"/>
      <c r="J864" s="222"/>
      <c r="K864" s="222"/>
      <c r="L864" s="222"/>
      <c r="M864" s="222"/>
      <c r="N864" s="221"/>
      <c r="O864" s="221"/>
      <c r="P864" s="221"/>
      <c r="Q864" s="221"/>
      <c r="R864" s="222"/>
      <c r="S864" s="222"/>
      <c r="T864" s="222"/>
      <c r="U864" s="222"/>
      <c r="V864" s="222"/>
      <c r="W864" s="222"/>
      <c r="X864" s="222"/>
      <c r="Y864" s="222"/>
      <c r="Z864" s="212"/>
      <c r="AA864" s="212"/>
      <c r="AB864" s="212"/>
      <c r="AC864" s="212"/>
      <c r="AD864" s="212"/>
      <c r="AE864" s="212"/>
      <c r="AF864" s="212"/>
      <c r="AG864" s="212" t="s">
        <v>347</v>
      </c>
      <c r="AH864" s="212">
        <v>5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x14ac:dyDescent="0.2">
      <c r="A865" s="229" t="s">
        <v>331</v>
      </c>
      <c r="B865" s="230" t="s">
        <v>257</v>
      </c>
      <c r="C865" s="250" t="s">
        <v>258</v>
      </c>
      <c r="D865" s="231"/>
      <c r="E865" s="232"/>
      <c r="F865" s="233"/>
      <c r="G865" s="233">
        <f>SUMIF(AG866:AG869,"&lt;&gt;NOR",G866:G869)</f>
        <v>157120.16</v>
      </c>
      <c r="H865" s="233"/>
      <c r="I865" s="233">
        <f>SUM(I866:I869)</f>
        <v>19872.38</v>
      </c>
      <c r="J865" s="233"/>
      <c r="K865" s="233">
        <f>SUM(K866:K869)</f>
        <v>137247.78</v>
      </c>
      <c r="L865" s="233"/>
      <c r="M865" s="233">
        <f>SUM(M866:M869)</f>
        <v>190115.39360000001</v>
      </c>
      <c r="N865" s="232"/>
      <c r="O865" s="232">
        <f>SUM(O866:O869)</f>
        <v>0.33</v>
      </c>
      <c r="P865" s="232"/>
      <c r="Q865" s="232">
        <f>SUM(Q866:Q869)</f>
        <v>0</v>
      </c>
      <c r="R865" s="233"/>
      <c r="S865" s="233"/>
      <c r="T865" s="234"/>
      <c r="U865" s="228"/>
      <c r="V865" s="228">
        <f>SUM(V866:V869)</f>
        <v>215.81</v>
      </c>
      <c r="W865" s="228"/>
      <c r="X865" s="228"/>
      <c r="Y865" s="228"/>
      <c r="AG865" t="s">
        <v>332</v>
      </c>
    </row>
    <row r="866" spans="1:60" ht="33.75" outlineLevel="1" x14ac:dyDescent="0.2">
      <c r="A866" s="239">
        <v>240</v>
      </c>
      <c r="B866" s="240" t="s">
        <v>1376</v>
      </c>
      <c r="C866" s="251" t="s">
        <v>1377</v>
      </c>
      <c r="D866" s="241" t="s">
        <v>383</v>
      </c>
      <c r="E866" s="242">
        <v>1106.48</v>
      </c>
      <c r="F866" s="243">
        <v>142</v>
      </c>
      <c r="G866" s="244">
        <f>ROUND(E866*F866,2)</f>
        <v>157120.16</v>
      </c>
      <c r="H866" s="243">
        <v>17.96</v>
      </c>
      <c r="I866" s="244">
        <f>ROUND(E866*H866,2)</f>
        <v>19872.38</v>
      </c>
      <c r="J866" s="243">
        <v>124.04</v>
      </c>
      <c r="K866" s="244">
        <f>ROUND(E866*J866,2)</f>
        <v>137247.78</v>
      </c>
      <c r="L866" s="244">
        <v>21</v>
      </c>
      <c r="M866" s="244">
        <f>G866*(1+L866/100)</f>
        <v>190115.39360000001</v>
      </c>
      <c r="N866" s="242">
        <v>2.9999999999999997E-4</v>
      </c>
      <c r="O866" s="242">
        <f>ROUND(E866*N866,2)</f>
        <v>0.33</v>
      </c>
      <c r="P866" s="242">
        <v>0</v>
      </c>
      <c r="Q866" s="242">
        <f>ROUND(E866*P866,2)</f>
        <v>0</v>
      </c>
      <c r="R866" s="244" t="s">
        <v>1378</v>
      </c>
      <c r="S866" s="244" t="s">
        <v>337</v>
      </c>
      <c r="T866" s="245" t="s">
        <v>338</v>
      </c>
      <c r="U866" s="222">
        <v>0.19503999999999999</v>
      </c>
      <c r="V866" s="222">
        <f>ROUND(E866*U866,2)</f>
        <v>215.81</v>
      </c>
      <c r="W866" s="222"/>
      <c r="X866" s="222" t="s">
        <v>339</v>
      </c>
      <c r="Y866" s="222" t="s">
        <v>340</v>
      </c>
      <c r="Z866" s="212"/>
      <c r="AA866" s="212"/>
      <c r="AB866" s="212"/>
      <c r="AC866" s="212"/>
      <c r="AD866" s="212"/>
      <c r="AE866" s="212"/>
      <c r="AF866" s="212"/>
      <c r="AG866" s="212" t="s">
        <v>341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2" x14ac:dyDescent="0.2">
      <c r="A867" s="219"/>
      <c r="B867" s="220"/>
      <c r="C867" s="254" t="s">
        <v>1379</v>
      </c>
      <c r="D867" s="226"/>
      <c r="E867" s="227">
        <v>900.78</v>
      </c>
      <c r="F867" s="222"/>
      <c r="G867" s="222"/>
      <c r="H867" s="222"/>
      <c r="I867" s="222"/>
      <c r="J867" s="222"/>
      <c r="K867" s="222"/>
      <c r="L867" s="222"/>
      <c r="M867" s="222"/>
      <c r="N867" s="221"/>
      <c r="O867" s="221"/>
      <c r="P867" s="221"/>
      <c r="Q867" s="221"/>
      <c r="R867" s="222"/>
      <c r="S867" s="222"/>
      <c r="T867" s="222"/>
      <c r="U867" s="222"/>
      <c r="V867" s="222"/>
      <c r="W867" s="222"/>
      <c r="X867" s="222"/>
      <c r="Y867" s="222"/>
      <c r="Z867" s="212"/>
      <c r="AA867" s="212"/>
      <c r="AB867" s="212"/>
      <c r="AC867" s="212"/>
      <c r="AD867" s="212"/>
      <c r="AE867" s="212"/>
      <c r="AF867" s="212"/>
      <c r="AG867" s="212" t="s">
        <v>347</v>
      </c>
      <c r="AH867" s="212">
        <v>5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3" x14ac:dyDescent="0.2">
      <c r="A868" s="219"/>
      <c r="B868" s="220"/>
      <c r="C868" s="254" t="s">
        <v>718</v>
      </c>
      <c r="D868" s="226"/>
      <c r="E868" s="227">
        <v>197.2</v>
      </c>
      <c r="F868" s="222"/>
      <c r="G868" s="222"/>
      <c r="H868" s="222"/>
      <c r="I868" s="222"/>
      <c r="J868" s="222"/>
      <c r="K868" s="222"/>
      <c r="L868" s="222"/>
      <c r="M868" s="222"/>
      <c r="N868" s="221"/>
      <c r="O868" s="221"/>
      <c r="P868" s="221"/>
      <c r="Q868" s="221"/>
      <c r="R868" s="222"/>
      <c r="S868" s="222"/>
      <c r="T868" s="222"/>
      <c r="U868" s="222"/>
      <c r="V868" s="222"/>
      <c r="W868" s="222"/>
      <c r="X868" s="222"/>
      <c r="Y868" s="222"/>
      <c r="Z868" s="212"/>
      <c r="AA868" s="212"/>
      <c r="AB868" s="212"/>
      <c r="AC868" s="212"/>
      <c r="AD868" s="212"/>
      <c r="AE868" s="212"/>
      <c r="AF868" s="212"/>
      <c r="AG868" s="212" t="s">
        <v>347</v>
      </c>
      <c r="AH868" s="212">
        <v>5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3" x14ac:dyDescent="0.2">
      <c r="A869" s="219"/>
      <c r="B869" s="220"/>
      <c r="C869" s="254" t="s">
        <v>1380</v>
      </c>
      <c r="D869" s="226"/>
      <c r="E869" s="227">
        <v>8.5</v>
      </c>
      <c r="F869" s="222"/>
      <c r="G869" s="222"/>
      <c r="H869" s="222"/>
      <c r="I869" s="222"/>
      <c r="J869" s="222"/>
      <c r="K869" s="222"/>
      <c r="L869" s="222"/>
      <c r="M869" s="222"/>
      <c r="N869" s="221"/>
      <c r="O869" s="221"/>
      <c r="P869" s="221"/>
      <c r="Q869" s="221"/>
      <c r="R869" s="222"/>
      <c r="S869" s="222"/>
      <c r="T869" s="222"/>
      <c r="U869" s="222"/>
      <c r="V869" s="222"/>
      <c r="W869" s="222"/>
      <c r="X869" s="222"/>
      <c r="Y869" s="222"/>
      <c r="Z869" s="212"/>
      <c r="AA869" s="212"/>
      <c r="AB869" s="212"/>
      <c r="AC869" s="212"/>
      <c r="AD869" s="212"/>
      <c r="AE869" s="212"/>
      <c r="AF869" s="212"/>
      <c r="AG869" s="212" t="s">
        <v>347</v>
      </c>
      <c r="AH869" s="212">
        <v>5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x14ac:dyDescent="0.2">
      <c r="A870" s="229" t="s">
        <v>331</v>
      </c>
      <c r="B870" s="230" t="s">
        <v>300</v>
      </c>
      <c r="C870" s="250" t="s">
        <v>301</v>
      </c>
      <c r="D870" s="231"/>
      <c r="E870" s="232"/>
      <c r="F870" s="233"/>
      <c r="G870" s="233">
        <f>SUMIF(AG871:AG872,"&lt;&gt;NOR",G871:G872)</f>
        <v>6906.7</v>
      </c>
      <c r="H870" s="233"/>
      <c r="I870" s="233">
        <f>SUM(I871:I872)</f>
        <v>0</v>
      </c>
      <c r="J870" s="233"/>
      <c r="K870" s="233">
        <f>SUM(K871:K872)</f>
        <v>6906.7</v>
      </c>
      <c r="L870" s="233"/>
      <c r="M870" s="233">
        <f>SUM(M871:M872)</f>
        <v>8357.107</v>
      </c>
      <c r="N870" s="232"/>
      <c r="O870" s="232">
        <f>SUM(O871:O872)</f>
        <v>0</v>
      </c>
      <c r="P870" s="232"/>
      <c r="Q870" s="232">
        <f>SUM(Q871:Q872)</f>
        <v>0</v>
      </c>
      <c r="R870" s="233"/>
      <c r="S870" s="233"/>
      <c r="T870" s="234"/>
      <c r="U870" s="228"/>
      <c r="V870" s="228">
        <f>SUM(V871:V872)</f>
        <v>2</v>
      </c>
      <c r="W870" s="228"/>
      <c r="X870" s="228"/>
      <c r="Y870" s="228"/>
      <c r="AG870" t="s">
        <v>332</v>
      </c>
    </row>
    <row r="871" spans="1:60" outlineLevel="1" x14ac:dyDescent="0.2">
      <c r="A871" s="261">
        <v>241</v>
      </c>
      <c r="B871" s="262" t="s">
        <v>415</v>
      </c>
      <c r="C871" s="268" t="s">
        <v>416</v>
      </c>
      <c r="D871" s="263" t="s">
        <v>350</v>
      </c>
      <c r="E871" s="264">
        <v>7.5650000000000004</v>
      </c>
      <c r="F871" s="265">
        <v>550</v>
      </c>
      <c r="G871" s="266">
        <f>ROUND(E871*F871,2)</f>
        <v>4160.75</v>
      </c>
      <c r="H871" s="265">
        <v>0</v>
      </c>
      <c r="I871" s="266">
        <f>ROUND(E871*H871,2)</f>
        <v>0</v>
      </c>
      <c r="J871" s="265">
        <v>550</v>
      </c>
      <c r="K871" s="266">
        <f>ROUND(E871*J871,2)</f>
        <v>4160.75</v>
      </c>
      <c r="L871" s="266">
        <v>21</v>
      </c>
      <c r="M871" s="266">
        <f>G871*(1+L871/100)</f>
        <v>5034.5074999999997</v>
      </c>
      <c r="N871" s="264">
        <v>0</v>
      </c>
      <c r="O871" s="264">
        <f>ROUND(E871*N871,2)</f>
        <v>0</v>
      </c>
      <c r="P871" s="264">
        <v>0</v>
      </c>
      <c r="Q871" s="264">
        <f>ROUND(E871*P871,2)</f>
        <v>0</v>
      </c>
      <c r="R871" s="266"/>
      <c r="S871" s="266" t="s">
        <v>365</v>
      </c>
      <c r="T871" s="267" t="s">
        <v>366</v>
      </c>
      <c r="U871" s="222">
        <v>0</v>
      </c>
      <c r="V871" s="222">
        <f>ROUND(E871*U871,2)</f>
        <v>0</v>
      </c>
      <c r="W871" s="222"/>
      <c r="X871" s="222" t="s">
        <v>1381</v>
      </c>
      <c r="Y871" s="222" t="s">
        <v>340</v>
      </c>
      <c r="Z871" s="212"/>
      <c r="AA871" s="212"/>
      <c r="AB871" s="212"/>
      <c r="AC871" s="212"/>
      <c r="AD871" s="212"/>
      <c r="AE871" s="212"/>
      <c r="AF871" s="212"/>
      <c r="AG871" s="212" t="s">
        <v>1382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39">
        <v>242</v>
      </c>
      <c r="B872" s="240" t="s">
        <v>1383</v>
      </c>
      <c r="C872" s="251" t="s">
        <v>1384</v>
      </c>
      <c r="D872" s="241" t="s">
        <v>350</v>
      </c>
      <c r="E872" s="242">
        <v>7.5645899999999999</v>
      </c>
      <c r="F872" s="243">
        <v>363</v>
      </c>
      <c r="G872" s="244">
        <f>ROUND(E872*F872,2)</f>
        <v>2745.95</v>
      </c>
      <c r="H872" s="243">
        <v>0</v>
      </c>
      <c r="I872" s="244">
        <f>ROUND(E872*H872,2)</f>
        <v>0</v>
      </c>
      <c r="J872" s="243">
        <v>363</v>
      </c>
      <c r="K872" s="244">
        <f>ROUND(E872*J872,2)</f>
        <v>2745.95</v>
      </c>
      <c r="L872" s="244">
        <v>21</v>
      </c>
      <c r="M872" s="244">
        <f>G872*(1+L872/100)</f>
        <v>3322.5994999999998</v>
      </c>
      <c r="N872" s="242">
        <v>0</v>
      </c>
      <c r="O872" s="242">
        <f>ROUND(E872*N872,2)</f>
        <v>0</v>
      </c>
      <c r="P872" s="242">
        <v>0</v>
      </c>
      <c r="Q872" s="242">
        <f>ROUND(E872*P872,2)</f>
        <v>0</v>
      </c>
      <c r="R872" s="244"/>
      <c r="S872" s="244" t="s">
        <v>337</v>
      </c>
      <c r="T872" s="245" t="s">
        <v>338</v>
      </c>
      <c r="U872" s="222">
        <v>0.26500000000000001</v>
      </c>
      <c r="V872" s="222">
        <f>ROUND(E872*U872,2)</f>
        <v>2</v>
      </c>
      <c r="W872" s="222"/>
      <c r="X872" s="222" t="s">
        <v>408</v>
      </c>
      <c r="Y872" s="222" t="s">
        <v>340</v>
      </c>
      <c r="Z872" s="212"/>
      <c r="AA872" s="212"/>
      <c r="AB872" s="212"/>
      <c r="AC872" s="212"/>
      <c r="AD872" s="212"/>
      <c r="AE872" s="212"/>
      <c r="AF872" s="212"/>
      <c r="AG872" s="212" t="s">
        <v>409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x14ac:dyDescent="0.2">
      <c r="A873" s="3"/>
      <c r="B873" s="4"/>
      <c r="C873" s="256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AE873">
        <v>12</v>
      </c>
      <c r="AF873">
        <v>21</v>
      </c>
      <c r="AG873" t="s">
        <v>317</v>
      </c>
    </row>
    <row r="874" spans="1:60" x14ac:dyDescent="0.2">
      <c r="A874" s="215"/>
      <c r="B874" s="216" t="s">
        <v>29</v>
      </c>
      <c r="C874" s="257"/>
      <c r="D874" s="217"/>
      <c r="E874" s="218"/>
      <c r="F874" s="218"/>
      <c r="G874" s="238">
        <f>G8+G42+G84+G161+G236+G252+G302+G399+G437+G457+G469+G524+G547+G550+G576+G598+G620+G664+G705+G753+G784+G800+G824+G836+G865+G870</f>
        <v>10450191.960000001</v>
      </c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AE874">
        <f>SUMIF(L7:L872,AE873,G7:G872)</f>
        <v>0</v>
      </c>
      <c r="AF874">
        <f>SUMIF(L7:L872,AF873,G7:G872)</f>
        <v>10450191.959999999</v>
      </c>
      <c r="AG874" t="s">
        <v>418</v>
      </c>
    </row>
    <row r="875" spans="1:60" x14ac:dyDescent="0.2">
      <c r="C875" s="258"/>
      <c r="D875" s="10"/>
      <c r="AG875" t="s">
        <v>419</v>
      </c>
    </row>
    <row r="876" spans="1:60" x14ac:dyDescent="0.2">
      <c r="D876" s="10"/>
    </row>
    <row r="877" spans="1:60" x14ac:dyDescent="0.2">
      <c r="D877" s="10"/>
    </row>
    <row r="878" spans="1:60" x14ac:dyDescent="0.2">
      <c r="D878" s="10"/>
    </row>
    <row r="879" spans="1:60" x14ac:dyDescent="0.2">
      <c r="D879" s="10"/>
    </row>
    <row r="880" spans="1:60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6N03ZF6UIJyFMHRQMg8tJ5i3utLh+flsYF2xQAqFV01Th1yfw5Fm1S42Utymgi8hOMNnz7h7LYtYHx/fc5Gbw==" saltValue="nXNqh1M0Pf3781GhB6el0g==" spinCount="100000" sheet="1" formatRows="0"/>
  <mergeCells count="136">
    <mergeCell ref="C826:G826"/>
    <mergeCell ref="C838:G838"/>
    <mergeCell ref="C845:G845"/>
    <mergeCell ref="C860:G860"/>
    <mergeCell ref="C786:G786"/>
    <mergeCell ref="C788:G788"/>
    <mergeCell ref="C799:G799"/>
    <mergeCell ref="C804:G804"/>
    <mergeCell ref="C812:G812"/>
    <mergeCell ref="C823:G823"/>
    <mergeCell ref="C704:G704"/>
    <mergeCell ref="C707:G707"/>
    <mergeCell ref="C752:G752"/>
    <mergeCell ref="C767:G767"/>
    <mergeCell ref="C772:G772"/>
    <mergeCell ref="C783:G783"/>
    <mergeCell ref="C645:G645"/>
    <mergeCell ref="C648:G648"/>
    <mergeCell ref="C651:G651"/>
    <mergeCell ref="C654:G654"/>
    <mergeCell ref="C656:G656"/>
    <mergeCell ref="C663:G663"/>
    <mergeCell ref="C623:G623"/>
    <mergeCell ref="C626:G626"/>
    <mergeCell ref="C635:G635"/>
    <mergeCell ref="C636:G636"/>
    <mergeCell ref="C639:G639"/>
    <mergeCell ref="C642:G642"/>
    <mergeCell ref="C592:G592"/>
    <mergeCell ref="C594:G594"/>
    <mergeCell ref="C597:G597"/>
    <mergeCell ref="C600:G600"/>
    <mergeCell ref="C619:G619"/>
    <mergeCell ref="C622:G622"/>
    <mergeCell ref="C583:G583"/>
    <mergeCell ref="C585:G585"/>
    <mergeCell ref="C586:G586"/>
    <mergeCell ref="C587:G587"/>
    <mergeCell ref="C589:G589"/>
    <mergeCell ref="C590:G590"/>
    <mergeCell ref="C549:G549"/>
    <mergeCell ref="C552:G552"/>
    <mergeCell ref="C560:G560"/>
    <mergeCell ref="C564:G564"/>
    <mergeCell ref="C575:G575"/>
    <mergeCell ref="C578:G578"/>
    <mergeCell ref="C530:G530"/>
    <mergeCell ref="C531:G531"/>
    <mergeCell ref="C534:G534"/>
    <mergeCell ref="C539:G539"/>
    <mergeCell ref="C542:G542"/>
    <mergeCell ref="C545:G545"/>
    <mergeCell ref="C423:G423"/>
    <mergeCell ref="C426:G426"/>
    <mergeCell ref="C455:G455"/>
    <mergeCell ref="C459:G459"/>
    <mergeCell ref="C460:G460"/>
    <mergeCell ref="C463:G463"/>
    <mergeCell ref="C402:G402"/>
    <mergeCell ref="C408:G408"/>
    <mergeCell ref="C409:G409"/>
    <mergeCell ref="C413:G413"/>
    <mergeCell ref="C417:G417"/>
    <mergeCell ref="C420:G420"/>
    <mergeCell ref="C384:G384"/>
    <mergeCell ref="C387:G387"/>
    <mergeCell ref="C388:G388"/>
    <mergeCell ref="C389:G389"/>
    <mergeCell ref="C391:G391"/>
    <mergeCell ref="C401:G401"/>
    <mergeCell ref="C372:G372"/>
    <mergeCell ref="C374:G374"/>
    <mergeCell ref="C376:G376"/>
    <mergeCell ref="C377:G377"/>
    <mergeCell ref="C379:G379"/>
    <mergeCell ref="C382:G382"/>
    <mergeCell ref="C340:G340"/>
    <mergeCell ref="C341:G341"/>
    <mergeCell ref="C342:G342"/>
    <mergeCell ref="C345:G345"/>
    <mergeCell ref="C361:G361"/>
    <mergeCell ref="C367:G367"/>
    <mergeCell ref="C308:G308"/>
    <mergeCell ref="C309:G309"/>
    <mergeCell ref="C327:G327"/>
    <mergeCell ref="C328:G328"/>
    <mergeCell ref="C333:G333"/>
    <mergeCell ref="C337:G337"/>
    <mergeCell ref="C284:G284"/>
    <mergeCell ref="C287:G287"/>
    <mergeCell ref="C290:G290"/>
    <mergeCell ref="C293:G293"/>
    <mergeCell ref="C296:G296"/>
    <mergeCell ref="C304:G304"/>
    <mergeCell ref="C246:G246"/>
    <mergeCell ref="C254:G254"/>
    <mergeCell ref="C255:G255"/>
    <mergeCell ref="C258:G258"/>
    <mergeCell ref="C273:G273"/>
    <mergeCell ref="C279:G279"/>
    <mergeCell ref="C177:G177"/>
    <mergeCell ref="C181:G181"/>
    <mergeCell ref="C185:G185"/>
    <mergeCell ref="C221:G221"/>
    <mergeCell ref="C238:G238"/>
    <mergeCell ref="C243:G243"/>
    <mergeCell ref="C144:G144"/>
    <mergeCell ref="C149:G149"/>
    <mergeCell ref="C152:G152"/>
    <mergeCell ref="C163:G163"/>
    <mergeCell ref="C171:G171"/>
    <mergeCell ref="C174:G174"/>
    <mergeCell ref="C73:G73"/>
    <mergeCell ref="C74:G74"/>
    <mergeCell ref="C80:G80"/>
    <mergeCell ref="C86:G86"/>
    <mergeCell ref="C124:G124"/>
    <mergeCell ref="C132:G132"/>
    <mergeCell ref="C50:G50"/>
    <mergeCell ref="C54:G54"/>
    <mergeCell ref="C55:G55"/>
    <mergeCell ref="C58:G58"/>
    <mergeCell ref="C64:G64"/>
    <mergeCell ref="C70:G70"/>
    <mergeCell ref="C16:G16"/>
    <mergeCell ref="C25:G25"/>
    <mergeCell ref="C30:G30"/>
    <mergeCell ref="C34:G34"/>
    <mergeCell ref="C40:G40"/>
    <mergeCell ref="C46:G46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5E978-B131-431E-93E3-35D8F17B52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63</v>
      </c>
      <c r="C4" s="204" t="s">
        <v>64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220</v>
      </c>
      <c r="C8" s="250" t="s">
        <v>221</v>
      </c>
      <c r="D8" s="231"/>
      <c r="E8" s="232"/>
      <c r="F8" s="233"/>
      <c r="G8" s="233">
        <f>SUMIF(AG9:AG20,"&lt;&gt;NOR",G9:G20)</f>
        <v>6116.97</v>
      </c>
      <c r="H8" s="233"/>
      <c r="I8" s="233">
        <f>SUM(I9:I20)</f>
        <v>5552</v>
      </c>
      <c r="J8" s="233"/>
      <c r="K8" s="233">
        <f>SUM(K9:K20)</f>
        <v>564.97</v>
      </c>
      <c r="L8" s="233"/>
      <c r="M8" s="233">
        <f>SUM(M9:M20)</f>
        <v>7401.533699999999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1385</v>
      </c>
      <c r="C9" s="268" t="s">
        <v>1386</v>
      </c>
      <c r="D9" s="263" t="s">
        <v>1387</v>
      </c>
      <c r="E9" s="264">
        <v>1</v>
      </c>
      <c r="F9" s="265">
        <v>231</v>
      </c>
      <c r="G9" s="266">
        <f>ROUND(E9*F9,2)</f>
        <v>231</v>
      </c>
      <c r="H9" s="265">
        <v>0</v>
      </c>
      <c r="I9" s="266">
        <f>ROUND(E9*H9,2)</f>
        <v>0</v>
      </c>
      <c r="J9" s="265">
        <v>231</v>
      </c>
      <c r="K9" s="266">
        <f>ROUND(E9*J9,2)</f>
        <v>231</v>
      </c>
      <c r="L9" s="266">
        <v>21</v>
      </c>
      <c r="M9" s="266">
        <f>G9*(1+L9/100)</f>
        <v>279.51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1388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9">
        <v>2</v>
      </c>
      <c r="B10" s="240" t="s">
        <v>1389</v>
      </c>
      <c r="C10" s="251" t="s">
        <v>1390</v>
      </c>
      <c r="D10" s="241" t="s">
        <v>1387</v>
      </c>
      <c r="E10" s="242">
        <v>1</v>
      </c>
      <c r="F10" s="243">
        <v>4136</v>
      </c>
      <c r="G10" s="244">
        <f>ROUND(E10*F10,2)</f>
        <v>4136</v>
      </c>
      <c r="H10" s="243">
        <v>4136</v>
      </c>
      <c r="I10" s="244">
        <f>ROUND(E10*H10,2)</f>
        <v>4136</v>
      </c>
      <c r="J10" s="243">
        <v>0</v>
      </c>
      <c r="K10" s="244">
        <f>ROUND(E10*J10,2)</f>
        <v>0</v>
      </c>
      <c r="L10" s="244">
        <v>21</v>
      </c>
      <c r="M10" s="244">
        <f>G10*(1+L10/100)</f>
        <v>5004.5599999999995</v>
      </c>
      <c r="N10" s="242">
        <v>1.4400000000000001E-3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365</v>
      </c>
      <c r="T10" s="245" t="s">
        <v>366</v>
      </c>
      <c r="U10" s="222">
        <v>0</v>
      </c>
      <c r="V10" s="222">
        <f>ROUND(E10*U10,2)</f>
        <v>0</v>
      </c>
      <c r="W10" s="222"/>
      <c r="X10" s="222" t="s">
        <v>679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1391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5" t="s">
        <v>1392</v>
      </c>
      <c r="D11" s="249"/>
      <c r="E11" s="249"/>
      <c r="F11" s="249"/>
      <c r="G11" s="249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3" t="s">
        <v>1393</v>
      </c>
      <c r="D12" s="247"/>
      <c r="E12" s="247"/>
      <c r="F12" s="247"/>
      <c r="G12" s="247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3" t="s">
        <v>1394</v>
      </c>
      <c r="D13" s="247"/>
      <c r="E13" s="247"/>
      <c r="F13" s="247"/>
      <c r="G13" s="247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3</v>
      </c>
      <c r="B14" s="262" t="s">
        <v>1395</v>
      </c>
      <c r="C14" s="268" t="s">
        <v>1396</v>
      </c>
      <c r="D14" s="263" t="s">
        <v>1387</v>
      </c>
      <c r="E14" s="264">
        <v>1</v>
      </c>
      <c r="F14" s="265">
        <v>315</v>
      </c>
      <c r="G14" s="266">
        <f>ROUND(E14*F14,2)</f>
        <v>315</v>
      </c>
      <c r="H14" s="265">
        <v>0</v>
      </c>
      <c r="I14" s="266">
        <f>ROUND(E14*H14,2)</f>
        <v>0</v>
      </c>
      <c r="J14" s="265">
        <v>315</v>
      </c>
      <c r="K14" s="266">
        <f>ROUND(E14*J14,2)</f>
        <v>315</v>
      </c>
      <c r="L14" s="266">
        <v>21</v>
      </c>
      <c r="M14" s="266">
        <f>G14*(1+L14/100)</f>
        <v>381.15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1388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4</v>
      </c>
      <c r="B15" s="262" t="s">
        <v>1397</v>
      </c>
      <c r="C15" s="268" t="s">
        <v>1398</v>
      </c>
      <c r="D15" s="263" t="s">
        <v>1387</v>
      </c>
      <c r="E15" s="264">
        <v>1</v>
      </c>
      <c r="F15" s="265">
        <v>1197</v>
      </c>
      <c r="G15" s="266">
        <f>ROUND(E15*F15,2)</f>
        <v>1197</v>
      </c>
      <c r="H15" s="265">
        <v>1197</v>
      </c>
      <c r="I15" s="266">
        <f>ROUND(E15*H15,2)</f>
        <v>1197</v>
      </c>
      <c r="J15" s="265">
        <v>0</v>
      </c>
      <c r="K15" s="266">
        <f>ROUND(E15*J15,2)</f>
        <v>0</v>
      </c>
      <c r="L15" s="266">
        <v>21</v>
      </c>
      <c r="M15" s="266">
        <f>G15*(1+L15/100)</f>
        <v>1448.37</v>
      </c>
      <c r="N15" s="264">
        <v>1E-3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365</v>
      </c>
      <c r="T15" s="267" t="s">
        <v>366</v>
      </c>
      <c r="U15" s="222">
        <v>0</v>
      </c>
      <c r="V15" s="222">
        <f>ROUND(E15*U15,2)</f>
        <v>0</v>
      </c>
      <c r="W15" s="222"/>
      <c r="X15" s="222" t="s">
        <v>679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1391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9">
        <v>5</v>
      </c>
      <c r="B16" s="240" t="s">
        <v>1399</v>
      </c>
      <c r="C16" s="251" t="s">
        <v>1400</v>
      </c>
      <c r="D16" s="241" t="s">
        <v>550</v>
      </c>
      <c r="E16" s="242">
        <v>0.5</v>
      </c>
      <c r="F16" s="243">
        <v>438</v>
      </c>
      <c r="G16" s="244">
        <f>ROUND(E16*F16,2)</f>
        <v>219</v>
      </c>
      <c r="H16" s="243">
        <v>438</v>
      </c>
      <c r="I16" s="244">
        <f>ROUND(E16*H16,2)</f>
        <v>219</v>
      </c>
      <c r="J16" s="243">
        <v>0</v>
      </c>
      <c r="K16" s="244">
        <f>ROUND(E16*J16,2)</f>
        <v>0</v>
      </c>
      <c r="L16" s="244">
        <v>21</v>
      </c>
      <c r="M16" s="244">
        <f>G16*(1+L16/100)</f>
        <v>264.99</v>
      </c>
      <c r="N16" s="242">
        <v>3.4499999999999999E-3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365</v>
      </c>
      <c r="T16" s="245" t="s">
        <v>366</v>
      </c>
      <c r="U16" s="222">
        <v>0</v>
      </c>
      <c r="V16" s="222">
        <f>ROUND(E16*U16,2)</f>
        <v>0</v>
      </c>
      <c r="W16" s="222"/>
      <c r="X16" s="222" t="s">
        <v>679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1391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1401</v>
      </c>
      <c r="D17" s="249"/>
      <c r="E17" s="249"/>
      <c r="F17" s="249"/>
      <c r="G17" s="249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3" t="s">
        <v>1402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1403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6</v>
      </c>
      <c r="B20" s="262" t="s">
        <v>1404</v>
      </c>
      <c r="C20" s="268" t="s">
        <v>1405</v>
      </c>
      <c r="D20" s="263" t="s">
        <v>350</v>
      </c>
      <c r="E20" s="264">
        <v>4.1700000000000001E-3</v>
      </c>
      <c r="F20" s="265">
        <v>4550</v>
      </c>
      <c r="G20" s="266">
        <f>ROUND(E20*F20,2)</f>
        <v>18.97</v>
      </c>
      <c r="H20" s="265">
        <v>0</v>
      </c>
      <c r="I20" s="266">
        <f>ROUND(E20*H20,2)</f>
        <v>0</v>
      </c>
      <c r="J20" s="265">
        <v>4550</v>
      </c>
      <c r="K20" s="266">
        <f>ROUND(E20*J20,2)</f>
        <v>18.97</v>
      </c>
      <c r="L20" s="266">
        <v>21</v>
      </c>
      <c r="M20" s="266">
        <f>G20*(1+L20/100)</f>
        <v>22.953699999999998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0</v>
      </c>
      <c r="V20" s="222">
        <f>ROUND(E20*U20,2)</f>
        <v>0</v>
      </c>
      <c r="W20" s="222"/>
      <c r="X20" s="222" t="s">
        <v>339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1388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5.5" x14ac:dyDescent="0.2">
      <c r="A21" s="229" t="s">
        <v>331</v>
      </c>
      <c r="B21" s="230" t="s">
        <v>222</v>
      </c>
      <c r="C21" s="250" t="s">
        <v>223</v>
      </c>
      <c r="D21" s="231"/>
      <c r="E21" s="232"/>
      <c r="F21" s="233"/>
      <c r="G21" s="233">
        <f>SUMIF(AG22:AG35,"&lt;&gt;NOR",G22:G35)</f>
        <v>11083.87</v>
      </c>
      <c r="H21" s="233"/>
      <c r="I21" s="233">
        <f>SUM(I22:I35)</f>
        <v>9409.25</v>
      </c>
      <c r="J21" s="233"/>
      <c r="K21" s="233">
        <f>SUM(K22:K35)</f>
        <v>1674.62</v>
      </c>
      <c r="L21" s="233"/>
      <c r="M21" s="233">
        <f>SUM(M22:M35)</f>
        <v>13411.482699999999</v>
      </c>
      <c r="N21" s="232"/>
      <c r="O21" s="232">
        <f>SUM(O22:O35)</f>
        <v>0</v>
      </c>
      <c r="P21" s="232"/>
      <c r="Q21" s="232">
        <f>SUM(Q22:Q35)</f>
        <v>0</v>
      </c>
      <c r="R21" s="233"/>
      <c r="S21" s="233"/>
      <c r="T21" s="234"/>
      <c r="U21" s="228"/>
      <c r="V21" s="228">
        <f>SUM(V22:V35)</f>
        <v>0</v>
      </c>
      <c r="W21" s="228"/>
      <c r="X21" s="228"/>
      <c r="Y21" s="228"/>
      <c r="AG21" t="s">
        <v>332</v>
      </c>
    </row>
    <row r="22" spans="1:60" outlineLevel="1" x14ac:dyDescent="0.2">
      <c r="A22" s="261">
        <v>7</v>
      </c>
      <c r="B22" s="262" t="s">
        <v>1406</v>
      </c>
      <c r="C22" s="268" t="s">
        <v>1407</v>
      </c>
      <c r="D22" s="263" t="s">
        <v>1387</v>
      </c>
      <c r="E22" s="264">
        <v>2</v>
      </c>
      <c r="F22" s="265">
        <v>551</v>
      </c>
      <c r="G22" s="266">
        <f>ROUND(E22*F22,2)</f>
        <v>1102</v>
      </c>
      <c r="H22" s="265">
        <v>0</v>
      </c>
      <c r="I22" s="266">
        <f>ROUND(E22*H22,2)</f>
        <v>0</v>
      </c>
      <c r="J22" s="265">
        <v>551</v>
      </c>
      <c r="K22" s="266">
        <f>ROUND(E22*J22,2)</f>
        <v>1102</v>
      </c>
      <c r="L22" s="266">
        <v>21</v>
      </c>
      <c r="M22" s="266">
        <f>G22*(1+L22/100)</f>
        <v>1333.42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365</v>
      </c>
      <c r="T22" s="267" t="s">
        <v>366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1388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8</v>
      </c>
      <c r="B23" s="262" t="s">
        <v>1408</v>
      </c>
      <c r="C23" s="268" t="s">
        <v>1409</v>
      </c>
      <c r="D23" s="263" t="s">
        <v>1387</v>
      </c>
      <c r="E23" s="264">
        <v>2</v>
      </c>
      <c r="F23" s="265">
        <v>1102</v>
      </c>
      <c r="G23" s="266">
        <f>ROUND(E23*F23,2)</f>
        <v>2204</v>
      </c>
      <c r="H23" s="265">
        <v>1102</v>
      </c>
      <c r="I23" s="266">
        <f>ROUND(E23*H23,2)</f>
        <v>2204</v>
      </c>
      <c r="J23" s="265">
        <v>0</v>
      </c>
      <c r="K23" s="266">
        <f>ROUND(E23*J23,2)</f>
        <v>0</v>
      </c>
      <c r="L23" s="266">
        <v>21</v>
      </c>
      <c r="M23" s="266">
        <f>G23*(1+L23/100)</f>
        <v>2666.84</v>
      </c>
      <c r="N23" s="264">
        <v>7.3999999999999999E-4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365</v>
      </c>
      <c r="T23" s="267" t="s">
        <v>366</v>
      </c>
      <c r="U23" s="222">
        <v>0</v>
      </c>
      <c r="V23" s="222">
        <f>ROUND(E23*U23,2)</f>
        <v>0</v>
      </c>
      <c r="W23" s="222"/>
      <c r="X23" s="222" t="s">
        <v>679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1391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9</v>
      </c>
      <c r="B24" s="262" t="s">
        <v>1385</v>
      </c>
      <c r="C24" s="268" t="s">
        <v>1386</v>
      </c>
      <c r="D24" s="263" t="s">
        <v>1387</v>
      </c>
      <c r="E24" s="264">
        <v>1</v>
      </c>
      <c r="F24" s="265">
        <v>231</v>
      </c>
      <c r="G24" s="266">
        <f>ROUND(E24*F24,2)</f>
        <v>231</v>
      </c>
      <c r="H24" s="265">
        <v>0</v>
      </c>
      <c r="I24" s="266">
        <f>ROUND(E24*H24,2)</f>
        <v>0</v>
      </c>
      <c r="J24" s="265">
        <v>231</v>
      </c>
      <c r="K24" s="266">
        <f>ROUND(E24*J24,2)</f>
        <v>231</v>
      </c>
      <c r="L24" s="266">
        <v>21</v>
      </c>
      <c r="M24" s="266">
        <f>G24*(1+L24/100)</f>
        <v>279.51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365</v>
      </c>
      <c r="T24" s="267" t="s">
        <v>366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1388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10</v>
      </c>
      <c r="B25" s="240" t="s">
        <v>1410</v>
      </c>
      <c r="C25" s="251" t="s">
        <v>1411</v>
      </c>
      <c r="D25" s="241" t="s">
        <v>1387</v>
      </c>
      <c r="E25" s="242">
        <v>1</v>
      </c>
      <c r="F25" s="243">
        <v>5789</v>
      </c>
      <c r="G25" s="244">
        <f>ROUND(E25*F25,2)</f>
        <v>5789</v>
      </c>
      <c r="H25" s="243">
        <v>5789</v>
      </c>
      <c r="I25" s="244">
        <f>ROUND(E25*H25,2)</f>
        <v>5789</v>
      </c>
      <c r="J25" s="243">
        <v>0</v>
      </c>
      <c r="K25" s="244">
        <f>ROUND(E25*J25,2)</f>
        <v>0</v>
      </c>
      <c r="L25" s="244">
        <v>21</v>
      </c>
      <c r="M25" s="244">
        <f>G25*(1+L25/100)</f>
        <v>7004.69</v>
      </c>
      <c r="N25" s="242">
        <v>1.65E-3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365</v>
      </c>
      <c r="T25" s="245" t="s">
        <v>366</v>
      </c>
      <c r="U25" s="222">
        <v>0</v>
      </c>
      <c r="V25" s="222">
        <f>ROUND(E25*U25,2)</f>
        <v>0</v>
      </c>
      <c r="W25" s="222"/>
      <c r="X25" s="222" t="s">
        <v>679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1391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5" t="s">
        <v>1412</v>
      </c>
      <c r="D26" s="249"/>
      <c r="E26" s="249"/>
      <c r="F26" s="249"/>
      <c r="G26" s="249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1393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1394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11</v>
      </c>
      <c r="B29" s="262" t="s">
        <v>1395</v>
      </c>
      <c r="C29" s="268" t="s">
        <v>1396</v>
      </c>
      <c r="D29" s="263" t="s">
        <v>1387</v>
      </c>
      <c r="E29" s="264">
        <v>1</v>
      </c>
      <c r="F29" s="265">
        <v>315</v>
      </c>
      <c r="G29" s="266">
        <f>ROUND(E29*F29,2)</f>
        <v>315</v>
      </c>
      <c r="H29" s="265">
        <v>0</v>
      </c>
      <c r="I29" s="266">
        <f>ROUND(E29*H29,2)</f>
        <v>0</v>
      </c>
      <c r="J29" s="265">
        <v>315</v>
      </c>
      <c r="K29" s="266">
        <f>ROUND(E29*J29,2)</f>
        <v>315</v>
      </c>
      <c r="L29" s="266">
        <v>21</v>
      </c>
      <c r="M29" s="266">
        <f>G29*(1+L29/100)</f>
        <v>381.15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1388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12</v>
      </c>
      <c r="B30" s="262" t="s">
        <v>1413</v>
      </c>
      <c r="C30" s="268" t="s">
        <v>1398</v>
      </c>
      <c r="D30" s="263" t="s">
        <v>1387</v>
      </c>
      <c r="E30" s="264">
        <v>1</v>
      </c>
      <c r="F30" s="265">
        <v>1197</v>
      </c>
      <c r="G30" s="266">
        <f>ROUND(E30*F30,2)</f>
        <v>1197</v>
      </c>
      <c r="H30" s="265">
        <v>1197</v>
      </c>
      <c r="I30" s="266">
        <f>ROUND(E30*H30,2)</f>
        <v>1197</v>
      </c>
      <c r="J30" s="265">
        <v>0</v>
      </c>
      <c r="K30" s="266">
        <f>ROUND(E30*J30,2)</f>
        <v>0</v>
      </c>
      <c r="L30" s="266">
        <v>21</v>
      </c>
      <c r="M30" s="266">
        <f>G30*(1+L30/100)</f>
        <v>1448.37</v>
      </c>
      <c r="N30" s="264">
        <v>1E-3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366</v>
      </c>
      <c r="U30" s="222">
        <v>0</v>
      </c>
      <c r="V30" s="222">
        <f>ROUND(E30*U30,2)</f>
        <v>0</v>
      </c>
      <c r="W30" s="222"/>
      <c r="X30" s="222" t="s">
        <v>679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1391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9">
        <v>13</v>
      </c>
      <c r="B31" s="240" t="s">
        <v>1399</v>
      </c>
      <c r="C31" s="251" t="s">
        <v>1400</v>
      </c>
      <c r="D31" s="241" t="s">
        <v>550</v>
      </c>
      <c r="E31" s="242">
        <v>0.5</v>
      </c>
      <c r="F31" s="243">
        <v>438.5</v>
      </c>
      <c r="G31" s="244">
        <f>ROUND(E31*F31,2)</f>
        <v>219.25</v>
      </c>
      <c r="H31" s="243">
        <v>438.5</v>
      </c>
      <c r="I31" s="244">
        <f>ROUND(E31*H31,2)</f>
        <v>219.25</v>
      </c>
      <c r="J31" s="243">
        <v>0</v>
      </c>
      <c r="K31" s="244">
        <f>ROUND(E31*J31,2)</f>
        <v>0</v>
      </c>
      <c r="L31" s="244">
        <v>21</v>
      </c>
      <c r="M31" s="244">
        <f>G31*(1+L31/100)</f>
        <v>265.29250000000002</v>
      </c>
      <c r="N31" s="242">
        <v>3.4499999999999999E-3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365</v>
      </c>
      <c r="T31" s="245" t="s">
        <v>366</v>
      </c>
      <c r="U31" s="222">
        <v>0</v>
      </c>
      <c r="V31" s="222">
        <f>ROUND(E31*U31,2)</f>
        <v>0</v>
      </c>
      <c r="W31" s="222"/>
      <c r="X31" s="222" t="s">
        <v>1381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1414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5" t="s">
        <v>1401</v>
      </c>
      <c r="D32" s="249"/>
      <c r="E32" s="249"/>
      <c r="F32" s="249"/>
      <c r="G32" s="249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1402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1403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14</v>
      </c>
      <c r="B35" s="262" t="s">
        <v>1404</v>
      </c>
      <c r="C35" s="268" t="s">
        <v>1405</v>
      </c>
      <c r="D35" s="263" t="s">
        <v>350</v>
      </c>
      <c r="E35" s="264">
        <v>5.8500000000000002E-3</v>
      </c>
      <c r="F35" s="265">
        <v>4550</v>
      </c>
      <c r="G35" s="266">
        <f>ROUND(E35*F35,2)</f>
        <v>26.62</v>
      </c>
      <c r="H35" s="265">
        <v>0</v>
      </c>
      <c r="I35" s="266">
        <f>ROUND(E35*H35,2)</f>
        <v>0</v>
      </c>
      <c r="J35" s="265">
        <v>4550</v>
      </c>
      <c r="K35" s="266">
        <f>ROUND(E35*J35,2)</f>
        <v>26.62</v>
      </c>
      <c r="L35" s="266">
        <v>21</v>
      </c>
      <c r="M35" s="266">
        <f>G35*(1+L35/100)</f>
        <v>32.2102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365</v>
      </c>
      <c r="T35" s="267" t="s">
        <v>366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1388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5.5" x14ac:dyDescent="0.2">
      <c r="A36" s="215" t="s">
        <v>331</v>
      </c>
      <c r="B36" s="216" t="s">
        <v>224</v>
      </c>
      <c r="C36" s="257" t="s">
        <v>225</v>
      </c>
      <c r="D36" s="235"/>
      <c r="E36" s="236"/>
      <c r="F36" s="237"/>
      <c r="G36" s="237">
        <f>SUMIF(AG37:AG65,"&lt;&gt;NOR",G37:G65)</f>
        <v>37163.519999999997</v>
      </c>
      <c r="H36" s="237"/>
      <c r="I36" s="237">
        <f>SUM(I37:I65)</f>
        <v>30853</v>
      </c>
      <c r="J36" s="237"/>
      <c r="K36" s="237">
        <f>SUM(K37:K65)</f>
        <v>6310.52</v>
      </c>
      <c r="L36" s="237"/>
      <c r="M36" s="237">
        <f>SUM(M37:M65)</f>
        <v>44967.859199999999</v>
      </c>
      <c r="N36" s="236"/>
      <c r="O36" s="236">
        <f>SUM(O37:O65)</f>
        <v>0.04</v>
      </c>
      <c r="P36" s="236"/>
      <c r="Q36" s="236">
        <f>SUM(Q37:Q65)</f>
        <v>0</v>
      </c>
      <c r="R36" s="237"/>
      <c r="S36" s="237"/>
      <c r="T36" s="238"/>
      <c r="U36" s="228"/>
      <c r="V36" s="228">
        <f>SUM(V37:V65)</f>
        <v>0</v>
      </c>
      <c r="W36" s="228"/>
      <c r="X36" s="228"/>
      <c r="Y36" s="228"/>
      <c r="AG36" t="s">
        <v>332</v>
      </c>
    </row>
    <row r="37" spans="1:60" outlineLevel="1" x14ac:dyDescent="0.2">
      <c r="A37" s="219"/>
      <c r="B37" s="220"/>
      <c r="C37" s="255" t="s">
        <v>1415</v>
      </c>
      <c r="D37" s="249"/>
      <c r="E37" s="249"/>
      <c r="F37" s="249"/>
      <c r="G37" s="249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15</v>
      </c>
      <c r="B38" s="262" t="s">
        <v>1416</v>
      </c>
      <c r="C38" s="268" t="s">
        <v>1417</v>
      </c>
      <c r="D38" s="263" t="s">
        <v>1387</v>
      </c>
      <c r="E38" s="264">
        <v>2</v>
      </c>
      <c r="F38" s="265">
        <v>394</v>
      </c>
      <c r="G38" s="266">
        <f>ROUND(E38*F38,2)</f>
        <v>788</v>
      </c>
      <c r="H38" s="265">
        <v>0</v>
      </c>
      <c r="I38" s="266">
        <f>ROUND(E38*H38,2)</f>
        <v>0</v>
      </c>
      <c r="J38" s="265">
        <v>394</v>
      </c>
      <c r="K38" s="266">
        <f>ROUND(E38*J38,2)</f>
        <v>788</v>
      </c>
      <c r="L38" s="266">
        <v>21</v>
      </c>
      <c r="M38" s="266">
        <f>G38*(1+L38/100)</f>
        <v>953.48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365</v>
      </c>
      <c r="T38" s="267" t="s">
        <v>366</v>
      </c>
      <c r="U38" s="222">
        <v>0</v>
      </c>
      <c r="V38" s="222">
        <f>ROUND(E38*U38,2)</f>
        <v>0</v>
      </c>
      <c r="W38" s="222"/>
      <c r="X38" s="222" t="s">
        <v>339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1388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16</v>
      </c>
      <c r="B39" s="262" t="s">
        <v>1418</v>
      </c>
      <c r="C39" s="268" t="s">
        <v>1419</v>
      </c>
      <c r="D39" s="263" t="s">
        <v>1387</v>
      </c>
      <c r="E39" s="264">
        <v>2</v>
      </c>
      <c r="F39" s="265">
        <v>803</v>
      </c>
      <c r="G39" s="266">
        <f>ROUND(E39*F39,2)</f>
        <v>1606</v>
      </c>
      <c r="H39" s="265">
        <v>803</v>
      </c>
      <c r="I39" s="266">
        <f>ROUND(E39*H39,2)</f>
        <v>1606</v>
      </c>
      <c r="J39" s="265">
        <v>0</v>
      </c>
      <c r="K39" s="266">
        <f>ROUND(E39*J39,2)</f>
        <v>0</v>
      </c>
      <c r="L39" s="266">
        <v>21</v>
      </c>
      <c r="M39" s="266">
        <f>G39*(1+L39/100)</f>
        <v>1943.26</v>
      </c>
      <c r="N39" s="264">
        <v>7.3999999999999999E-4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365</v>
      </c>
      <c r="T39" s="267" t="s">
        <v>366</v>
      </c>
      <c r="U39" s="222">
        <v>0</v>
      </c>
      <c r="V39" s="222">
        <f>ROUND(E39*U39,2)</f>
        <v>0</v>
      </c>
      <c r="W39" s="222"/>
      <c r="X39" s="222" t="s">
        <v>679</v>
      </c>
      <c r="Y39" s="222" t="s">
        <v>340</v>
      </c>
      <c r="Z39" s="212"/>
      <c r="AA39" s="212"/>
      <c r="AB39" s="212"/>
      <c r="AC39" s="212"/>
      <c r="AD39" s="212"/>
      <c r="AE39" s="212"/>
      <c r="AF39" s="212"/>
      <c r="AG39" s="212" t="s">
        <v>1391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17</v>
      </c>
      <c r="B40" s="262" t="s">
        <v>1416</v>
      </c>
      <c r="C40" s="268" t="s">
        <v>1417</v>
      </c>
      <c r="D40" s="263" t="s">
        <v>1387</v>
      </c>
      <c r="E40" s="264">
        <v>2</v>
      </c>
      <c r="F40" s="265">
        <v>394</v>
      </c>
      <c r="G40" s="266">
        <f>ROUND(E40*F40,2)</f>
        <v>788</v>
      </c>
      <c r="H40" s="265">
        <v>0</v>
      </c>
      <c r="I40" s="266">
        <f>ROUND(E40*H40,2)</f>
        <v>0</v>
      </c>
      <c r="J40" s="265">
        <v>394</v>
      </c>
      <c r="K40" s="266">
        <f>ROUND(E40*J40,2)</f>
        <v>788</v>
      </c>
      <c r="L40" s="266">
        <v>21</v>
      </c>
      <c r="M40" s="266">
        <f>G40*(1+L40/100)</f>
        <v>953.48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365</v>
      </c>
      <c r="T40" s="267" t="s">
        <v>366</v>
      </c>
      <c r="U40" s="222">
        <v>0</v>
      </c>
      <c r="V40" s="222">
        <f>ROUND(E40*U40,2)</f>
        <v>0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1388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18</v>
      </c>
      <c r="B41" s="262" t="s">
        <v>1420</v>
      </c>
      <c r="C41" s="268" t="s">
        <v>1421</v>
      </c>
      <c r="D41" s="263" t="s">
        <v>1387</v>
      </c>
      <c r="E41" s="264">
        <v>2</v>
      </c>
      <c r="F41" s="265">
        <v>712</v>
      </c>
      <c r="G41" s="266">
        <f>ROUND(E41*F41,2)</f>
        <v>1424</v>
      </c>
      <c r="H41" s="265">
        <v>712</v>
      </c>
      <c r="I41" s="266">
        <f>ROUND(E41*H41,2)</f>
        <v>1424</v>
      </c>
      <c r="J41" s="265">
        <v>0</v>
      </c>
      <c r="K41" s="266">
        <f>ROUND(E41*J41,2)</f>
        <v>0</v>
      </c>
      <c r="L41" s="266">
        <v>21</v>
      </c>
      <c r="M41" s="266">
        <f>G41*(1+L41/100)</f>
        <v>1723.04</v>
      </c>
      <c r="N41" s="264">
        <v>7.3999999999999999E-4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365</v>
      </c>
      <c r="T41" s="267" t="s">
        <v>366</v>
      </c>
      <c r="U41" s="222">
        <v>0</v>
      </c>
      <c r="V41" s="222">
        <f>ROUND(E41*U41,2)</f>
        <v>0</v>
      </c>
      <c r="W41" s="222"/>
      <c r="X41" s="222" t="s">
        <v>679</v>
      </c>
      <c r="Y41" s="222" t="s">
        <v>340</v>
      </c>
      <c r="Z41" s="212"/>
      <c r="AA41" s="212"/>
      <c r="AB41" s="212"/>
      <c r="AC41" s="212"/>
      <c r="AD41" s="212"/>
      <c r="AE41" s="212"/>
      <c r="AF41" s="212"/>
      <c r="AG41" s="212" t="s">
        <v>1391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19</v>
      </c>
      <c r="B42" s="262" t="s">
        <v>1422</v>
      </c>
      <c r="C42" s="268" t="s">
        <v>1423</v>
      </c>
      <c r="D42" s="263" t="s">
        <v>1387</v>
      </c>
      <c r="E42" s="264">
        <v>4</v>
      </c>
      <c r="F42" s="265">
        <v>197</v>
      </c>
      <c r="G42" s="266">
        <f>ROUND(E42*F42,2)</f>
        <v>788</v>
      </c>
      <c r="H42" s="265">
        <v>0</v>
      </c>
      <c r="I42" s="266">
        <f>ROUND(E42*H42,2)</f>
        <v>0</v>
      </c>
      <c r="J42" s="265">
        <v>197</v>
      </c>
      <c r="K42" s="266">
        <f>ROUND(E42*J42,2)</f>
        <v>788</v>
      </c>
      <c r="L42" s="266">
        <v>21</v>
      </c>
      <c r="M42" s="266">
        <f>G42*(1+L42/100)</f>
        <v>953.48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365</v>
      </c>
      <c r="T42" s="267" t="s">
        <v>366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1388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20</v>
      </c>
      <c r="B43" s="262" t="s">
        <v>1424</v>
      </c>
      <c r="C43" s="268" t="s">
        <v>1425</v>
      </c>
      <c r="D43" s="263" t="s">
        <v>1387</v>
      </c>
      <c r="E43" s="264">
        <v>4</v>
      </c>
      <c r="F43" s="265">
        <v>297</v>
      </c>
      <c r="G43" s="266">
        <f>ROUND(E43*F43,2)</f>
        <v>1188</v>
      </c>
      <c r="H43" s="265">
        <v>297</v>
      </c>
      <c r="I43" s="266">
        <f>ROUND(E43*H43,2)</f>
        <v>1188</v>
      </c>
      <c r="J43" s="265">
        <v>0</v>
      </c>
      <c r="K43" s="266">
        <f>ROUND(E43*J43,2)</f>
        <v>0</v>
      </c>
      <c r="L43" s="266">
        <v>21</v>
      </c>
      <c r="M43" s="266">
        <f>G43*(1+L43/100)</f>
        <v>1437.48</v>
      </c>
      <c r="N43" s="264">
        <v>1E-3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365</v>
      </c>
      <c r="T43" s="267" t="s">
        <v>366</v>
      </c>
      <c r="U43" s="222">
        <v>0</v>
      </c>
      <c r="V43" s="222">
        <f>ROUND(E43*U43,2)</f>
        <v>0</v>
      </c>
      <c r="W43" s="222"/>
      <c r="X43" s="222" t="s">
        <v>679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1391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21</v>
      </c>
      <c r="B44" s="262" t="s">
        <v>1422</v>
      </c>
      <c r="C44" s="268" t="s">
        <v>1423</v>
      </c>
      <c r="D44" s="263" t="s">
        <v>1387</v>
      </c>
      <c r="E44" s="264">
        <v>2</v>
      </c>
      <c r="F44" s="265">
        <v>197</v>
      </c>
      <c r="G44" s="266">
        <f>ROUND(E44*F44,2)</f>
        <v>394</v>
      </c>
      <c r="H44" s="265">
        <v>0</v>
      </c>
      <c r="I44" s="266">
        <f>ROUND(E44*H44,2)</f>
        <v>0</v>
      </c>
      <c r="J44" s="265">
        <v>197</v>
      </c>
      <c r="K44" s="266">
        <f>ROUND(E44*J44,2)</f>
        <v>394</v>
      </c>
      <c r="L44" s="266">
        <v>21</v>
      </c>
      <c r="M44" s="266">
        <f>G44*(1+L44/100)</f>
        <v>476.74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365</v>
      </c>
      <c r="T44" s="267" t="s">
        <v>366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1388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22</v>
      </c>
      <c r="B45" s="262" t="s">
        <v>1426</v>
      </c>
      <c r="C45" s="268" t="s">
        <v>1427</v>
      </c>
      <c r="D45" s="263" t="s">
        <v>1387</v>
      </c>
      <c r="E45" s="264">
        <v>2</v>
      </c>
      <c r="F45" s="265">
        <v>198</v>
      </c>
      <c r="G45" s="266">
        <f>ROUND(E45*F45,2)</f>
        <v>396</v>
      </c>
      <c r="H45" s="265">
        <v>198</v>
      </c>
      <c r="I45" s="266">
        <f>ROUND(E45*H45,2)</f>
        <v>396</v>
      </c>
      <c r="J45" s="265">
        <v>0</v>
      </c>
      <c r="K45" s="266">
        <f>ROUND(E45*J45,2)</f>
        <v>0</v>
      </c>
      <c r="L45" s="266">
        <v>21</v>
      </c>
      <c r="M45" s="266">
        <f>G45*(1+L45/100)</f>
        <v>479.15999999999997</v>
      </c>
      <c r="N45" s="264">
        <v>1E-3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365</v>
      </c>
      <c r="T45" s="267" t="s">
        <v>366</v>
      </c>
      <c r="U45" s="222">
        <v>0</v>
      </c>
      <c r="V45" s="222">
        <f>ROUND(E45*U45,2)</f>
        <v>0</v>
      </c>
      <c r="W45" s="222"/>
      <c r="X45" s="222" t="s">
        <v>679</v>
      </c>
      <c r="Y45" s="222" t="s">
        <v>340</v>
      </c>
      <c r="Z45" s="212"/>
      <c r="AA45" s="212"/>
      <c r="AB45" s="212"/>
      <c r="AC45" s="212"/>
      <c r="AD45" s="212"/>
      <c r="AE45" s="212"/>
      <c r="AF45" s="212"/>
      <c r="AG45" s="212" t="s">
        <v>1391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23</v>
      </c>
      <c r="B46" s="262" t="s">
        <v>1428</v>
      </c>
      <c r="C46" s="268" t="s">
        <v>1429</v>
      </c>
      <c r="D46" s="263" t="s">
        <v>1387</v>
      </c>
      <c r="E46" s="264">
        <v>2</v>
      </c>
      <c r="F46" s="265">
        <v>433</v>
      </c>
      <c r="G46" s="266">
        <f>ROUND(E46*F46,2)</f>
        <v>866</v>
      </c>
      <c r="H46" s="265">
        <v>0</v>
      </c>
      <c r="I46" s="266">
        <f>ROUND(E46*H46,2)</f>
        <v>0</v>
      </c>
      <c r="J46" s="265">
        <v>433</v>
      </c>
      <c r="K46" s="266">
        <f>ROUND(E46*J46,2)</f>
        <v>866</v>
      </c>
      <c r="L46" s="266">
        <v>21</v>
      </c>
      <c r="M46" s="266">
        <f>G46*(1+L46/100)</f>
        <v>1047.8599999999999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365</v>
      </c>
      <c r="T46" s="267" t="s">
        <v>366</v>
      </c>
      <c r="U46" s="222">
        <v>0</v>
      </c>
      <c r="V46" s="222">
        <f>ROUND(E46*U46,2)</f>
        <v>0</v>
      </c>
      <c r="W46" s="222"/>
      <c r="X46" s="222" t="s">
        <v>339</v>
      </c>
      <c r="Y46" s="222" t="s">
        <v>340</v>
      </c>
      <c r="Z46" s="212"/>
      <c r="AA46" s="212"/>
      <c r="AB46" s="212"/>
      <c r="AC46" s="212"/>
      <c r="AD46" s="212"/>
      <c r="AE46" s="212"/>
      <c r="AF46" s="212"/>
      <c r="AG46" s="212" t="s">
        <v>1388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24</v>
      </c>
      <c r="B47" s="262" t="s">
        <v>1430</v>
      </c>
      <c r="C47" s="268" t="s">
        <v>1431</v>
      </c>
      <c r="D47" s="263" t="s">
        <v>1387</v>
      </c>
      <c r="E47" s="264">
        <v>2</v>
      </c>
      <c r="F47" s="265">
        <v>2655</v>
      </c>
      <c r="G47" s="266">
        <f>ROUND(E47*F47,2)</f>
        <v>5310</v>
      </c>
      <c r="H47" s="265">
        <v>2655</v>
      </c>
      <c r="I47" s="266">
        <f>ROUND(E47*H47,2)</f>
        <v>5310</v>
      </c>
      <c r="J47" s="265">
        <v>0</v>
      </c>
      <c r="K47" s="266">
        <f>ROUND(E47*J47,2)</f>
        <v>0</v>
      </c>
      <c r="L47" s="266">
        <v>21</v>
      </c>
      <c r="M47" s="266">
        <f>G47*(1+L47/100)</f>
        <v>6425.0999999999995</v>
      </c>
      <c r="N47" s="264">
        <v>5.0000000000000001E-3</v>
      </c>
      <c r="O47" s="264">
        <f>ROUND(E47*N47,2)</f>
        <v>0.01</v>
      </c>
      <c r="P47" s="264">
        <v>0</v>
      </c>
      <c r="Q47" s="264">
        <f>ROUND(E47*P47,2)</f>
        <v>0</v>
      </c>
      <c r="R47" s="266"/>
      <c r="S47" s="266" t="s">
        <v>365</v>
      </c>
      <c r="T47" s="267" t="s">
        <v>366</v>
      </c>
      <c r="U47" s="222">
        <v>0</v>
      </c>
      <c r="V47" s="222">
        <f>ROUND(E47*U47,2)</f>
        <v>0</v>
      </c>
      <c r="W47" s="222"/>
      <c r="X47" s="222" t="s">
        <v>679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1391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25</v>
      </c>
      <c r="B48" s="262" t="s">
        <v>1432</v>
      </c>
      <c r="C48" s="268" t="s">
        <v>1433</v>
      </c>
      <c r="D48" s="263" t="s">
        <v>1387</v>
      </c>
      <c r="E48" s="264">
        <v>1</v>
      </c>
      <c r="F48" s="265">
        <v>231</v>
      </c>
      <c r="G48" s="266">
        <f>ROUND(E48*F48,2)</f>
        <v>231</v>
      </c>
      <c r="H48" s="265">
        <v>0</v>
      </c>
      <c r="I48" s="266">
        <f>ROUND(E48*H48,2)</f>
        <v>0</v>
      </c>
      <c r="J48" s="265">
        <v>231</v>
      </c>
      <c r="K48" s="266">
        <f>ROUND(E48*J48,2)</f>
        <v>231</v>
      </c>
      <c r="L48" s="266">
        <v>21</v>
      </c>
      <c r="M48" s="266">
        <f>G48*(1+L48/100)</f>
        <v>279.51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365</v>
      </c>
      <c r="T48" s="267" t="s">
        <v>366</v>
      </c>
      <c r="U48" s="222">
        <v>0</v>
      </c>
      <c r="V48" s="222">
        <f>ROUND(E48*U48,2)</f>
        <v>0</v>
      </c>
      <c r="W48" s="222"/>
      <c r="X48" s="222" t="s">
        <v>339</v>
      </c>
      <c r="Y48" s="222" t="s">
        <v>340</v>
      </c>
      <c r="Z48" s="212"/>
      <c r="AA48" s="212"/>
      <c r="AB48" s="212"/>
      <c r="AC48" s="212"/>
      <c r="AD48" s="212"/>
      <c r="AE48" s="212"/>
      <c r="AF48" s="212"/>
      <c r="AG48" s="212" t="s">
        <v>1388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9">
        <v>26</v>
      </c>
      <c r="B49" s="240" t="s">
        <v>1434</v>
      </c>
      <c r="C49" s="251" t="s">
        <v>1435</v>
      </c>
      <c r="D49" s="241" t="s">
        <v>1387</v>
      </c>
      <c r="E49" s="242">
        <v>1</v>
      </c>
      <c r="F49" s="243">
        <v>10005</v>
      </c>
      <c r="G49" s="244">
        <f>ROUND(E49*F49,2)</f>
        <v>10005</v>
      </c>
      <c r="H49" s="243">
        <v>10005</v>
      </c>
      <c r="I49" s="244">
        <f>ROUND(E49*H49,2)</f>
        <v>10005</v>
      </c>
      <c r="J49" s="243">
        <v>0</v>
      </c>
      <c r="K49" s="244">
        <f>ROUND(E49*J49,2)</f>
        <v>0</v>
      </c>
      <c r="L49" s="244">
        <v>21</v>
      </c>
      <c r="M49" s="244">
        <f>G49*(1+L49/100)</f>
        <v>12106.05</v>
      </c>
      <c r="N49" s="242">
        <v>4.8999999999999998E-3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365</v>
      </c>
      <c r="T49" s="245" t="s">
        <v>366</v>
      </c>
      <c r="U49" s="222">
        <v>0</v>
      </c>
      <c r="V49" s="222">
        <f>ROUND(E49*U49,2)</f>
        <v>0</v>
      </c>
      <c r="W49" s="222"/>
      <c r="X49" s="222" t="s">
        <v>679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1391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5" t="s">
        <v>1436</v>
      </c>
      <c r="D50" s="249"/>
      <c r="E50" s="249"/>
      <c r="F50" s="249"/>
      <c r="G50" s="249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3" t="s">
        <v>1437</v>
      </c>
      <c r="D51" s="247"/>
      <c r="E51" s="247"/>
      <c r="F51" s="247"/>
      <c r="G51" s="247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1438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1439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27</v>
      </c>
      <c r="B54" s="262" t="s">
        <v>1440</v>
      </c>
      <c r="C54" s="268" t="s">
        <v>1441</v>
      </c>
      <c r="D54" s="263" t="s">
        <v>1387</v>
      </c>
      <c r="E54" s="264">
        <v>1</v>
      </c>
      <c r="F54" s="265">
        <v>182</v>
      </c>
      <c r="G54" s="266">
        <f>ROUND(E54*F54,2)</f>
        <v>182</v>
      </c>
      <c r="H54" s="265">
        <v>0</v>
      </c>
      <c r="I54" s="266">
        <f>ROUND(E54*H54,2)</f>
        <v>0</v>
      </c>
      <c r="J54" s="265">
        <v>182</v>
      </c>
      <c r="K54" s="266">
        <f>ROUND(E54*J54,2)</f>
        <v>182</v>
      </c>
      <c r="L54" s="266">
        <v>21</v>
      </c>
      <c r="M54" s="266">
        <f>G54*(1+L54/100)</f>
        <v>220.22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365</v>
      </c>
      <c r="T54" s="267" t="s">
        <v>366</v>
      </c>
      <c r="U54" s="222">
        <v>0</v>
      </c>
      <c r="V54" s="222">
        <f>ROUND(E54*U54,2)</f>
        <v>0</v>
      </c>
      <c r="W54" s="222"/>
      <c r="X54" s="222" t="s">
        <v>339</v>
      </c>
      <c r="Y54" s="222" t="s">
        <v>340</v>
      </c>
      <c r="Z54" s="212"/>
      <c r="AA54" s="212"/>
      <c r="AB54" s="212"/>
      <c r="AC54" s="212"/>
      <c r="AD54" s="212"/>
      <c r="AE54" s="212"/>
      <c r="AF54" s="212"/>
      <c r="AG54" s="212" t="s">
        <v>1388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28</v>
      </c>
      <c r="B55" s="262" t="s">
        <v>1442</v>
      </c>
      <c r="C55" s="268" t="s">
        <v>1443</v>
      </c>
      <c r="D55" s="263" t="s">
        <v>1387</v>
      </c>
      <c r="E55" s="264">
        <v>1</v>
      </c>
      <c r="F55" s="265">
        <v>578</v>
      </c>
      <c r="G55" s="266">
        <f>ROUND(E55*F55,2)</f>
        <v>578</v>
      </c>
      <c r="H55" s="265">
        <v>0</v>
      </c>
      <c r="I55" s="266">
        <f>ROUND(E55*H55,2)</f>
        <v>0</v>
      </c>
      <c r="J55" s="265">
        <v>578</v>
      </c>
      <c r="K55" s="266">
        <f>ROUND(E55*J55,2)</f>
        <v>578</v>
      </c>
      <c r="L55" s="266">
        <v>21</v>
      </c>
      <c r="M55" s="266">
        <f>G55*(1+L55/100)</f>
        <v>699.38</v>
      </c>
      <c r="N55" s="264">
        <v>1E-3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366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1388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29</v>
      </c>
      <c r="B56" s="262" t="s">
        <v>1395</v>
      </c>
      <c r="C56" s="268" t="s">
        <v>1444</v>
      </c>
      <c r="D56" s="263" t="s">
        <v>1387</v>
      </c>
      <c r="E56" s="264">
        <v>1</v>
      </c>
      <c r="F56" s="265">
        <v>315</v>
      </c>
      <c r="G56" s="266">
        <f>ROUND(E56*F56,2)</f>
        <v>315</v>
      </c>
      <c r="H56" s="265">
        <v>0</v>
      </c>
      <c r="I56" s="266">
        <f>ROUND(E56*H56,2)</f>
        <v>0</v>
      </c>
      <c r="J56" s="265">
        <v>315</v>
      </c>
      <c r="K56" s="266">
        <f>ROUND(E56*J56,2)</f>
        <v>315</v>
      </c>
      <c r="L56" s="266">
        <v>21</v>
      </c>
      <c r="M56" s="266">
        <f>G56*(1+L56/100)</f>
        <v>381.15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366</v>
      </c>
      <c r="U56" s="222">
        <v>0</v>
      </c>
      <c r="V56" s="222">
        <f>ROUND(E56*U56,2)</f>
        <v>0</v>
      </c>
      <c r="W56" s="222"/>
      <c r="X56" s="222" t="s">
        <v>1381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1382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30</v>
      </c>
      <c r="B57" s="262" t="s">
        <v>1445</v>
      </c>
      <c r="C57" s="268" t="s">
        <v>1446</v>
      </c>
      <c r="D57" s="263" t="s">
        <v>1387</v>
      </c>
      <c r="E57" s="264">
        <v>1</v>
      </c>
      <c r="F57" s="265">
        <v>2031</v>
      </c>
      <c r="G57" s="266">
        <f>ROUND(E57*F57,2)</f>
        <v>2031</v>
      </c>
      <c r="H57" s="265">
        <v>2031</v>
      </c>
      <c r="I57" s="266">
        <f>ROUND(E57*H57,2)</f>
        <v>2031</v>
      </c>
      <c r="J57" s="265">
        <v>0</v>
      </c>
      <c r="K57" s="266">
        <f>ROUND(E57*J57,2)</f>
        <v>0</v>
      </c>
      <c r="L57" s="266">
        <v>21</v>
      </c>
      <c r="M57" s="266">
        <f>G57*(1+L57/100)</f>
        <v>2457.5099999999998</v>
      </c>
      <c r="N57" s="264">
        <v>1.5E-3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366</v>
      </c>
      <c r="U57" s="222">
        <v>0</v>
      </c>
      <c r="V57" s="222">
        <f>ROUND(E57*U57,2)</f>
        <v>0</v>
      </c>
      <c r="W57" s="222"/>
      <c r="X57" s="222" t="s">
        <v>679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1391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31</v>
      </c>
      <c r="B58" s="262" t="s">
        <v>1447</v>
      </c>
      <c r="C58" s="268" t="s">
        <v>1448</v>
      </c>
      <c r="D58" s="263" t="s">
        <v>550</v>
      </c>
      <c r="E58" s="264">
        <v>6</v>
      </c>
      <c r="F58" s="265">
        <v>182</v>
      </c>
      <c r="G58" s="266">
        <f>ROUND(E58*F58,2)</f>
        <v>1092</v>
      </c>
      <c r="H58" s="265">
        <v>0</v>
      </c>
      <c r="I58" s="266">
        <f>ROUND(E58*H58,2)</f>
        <v>0</v>
      </c>
      <c r="J58" s="265">
        <v>182</v>
      </c>
      <c r="K58" s="266">
        <f>ROUND(E58*J58,2)</f>
        <v>1092</v>
      </c>
      <c r="L58" s="266">
        <v>21</v>
      </c>
      <c r="M58" s="266">
        <f>G58*(1+L58/100)</f>
        <v>1321.32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365</v>
      </c>
      <c r="T58" s="267" t="s">
        <v>366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1388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32</v>
      </c>
      <c r="B59" s="262" t="s">
        <v>1449</v>
      </c>
      <c r="C59" s="268" t="s">
        <v>1450</v>
      </c>
      <c r="D59" s="263" t="s">
        <v>550</v>
      </c>
      <c r="E59" s="264">
        <v>2</v>
      </c>
      <c r="F59" s="265">
        <v>160</v>
      </c>
      <c r="G59" s="266">
        <f>ROUND(E59*F59,2)</f>
        <v>320</v>
      </c>
      <c r="H59" s="265">
        <v>160</v>
      </c>
      <c r="I59" s="266">
        <f>ROUND(E59*H59,2)</f>
        <v>320</v>
      </c>
      <c r="J59" s="265">
        <v>0</v>
      </c>
      <c r="K59" s="266">
        <f>ROUND(E59*J59,2)</f>
        <v>0</v>
      </c>
      <c r="L59" s="266">
        <v>21</v>
      </c>
      <c r="M59" s="266">
        <f>G59*(1+L59/100)</f>
        <v>387.2</v>
      </c>
      <c r="N59" s="264">
        <v>1E-3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365</v>
      </c>
      <c r="T59" s="267" t="s">
        <v>366</v>
      </c>
      <c r="U59" s="222">
        <v>0</v>
      </c>
      <c r="V59" s="222">
        <f>ROUND(E59*U59,2)</f>
        <v>0</v>
      </c>
      <c r="W59" s="222"/>
      <c r="X59" s="222" t="s">
        <v>679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1391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33</v>
      </c>
      <c r="B60" s="262" t="s">
        <v>1451</v>
      </c>
      <c r="C60" s="268" t="s">
        <v>1452</v>
      </c>
      <c r="D60" s="263" t="s">
        <v>550</v>
      </c>
      <c r="E60" s="264">
        <v>4</v>
      </c>
      <c r="F60" s="265">
        <v>170</v>
      </c>
      <c r="G60" s="266">
        <f>ROUND(E60*F60,2)</f>
        <v>680</v>
      </c>
      <c r="H60" s="265">
        <v>170</v>
      </c>
      <c r="I60" s="266">
        <f>ROUND(E60*H60,2)</f>
        <v>680</v>
      </c>
      <c r="J60" s="265">
        <v>0</v>
      </c>
      <c r="K60" s="266">
        <f>ROUND(E60*J60,2)</f>
        <v>0</v>
      </c>
      <c r="L60" s="266">
        <v>21</v>
      </c>
      <c r="M60" s="266">
        <f>G60*(1+L60/100)</f>
        <v>822.8</v>
      </c>
      <c r="N60" s="264">
        <v>1E-3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365</v>
      </c>
      <c r="T60" s="267" t="s">
        <v>366</v>
      </c>
      <c r="U60" s="222">
        <v>0</v>
      </c>
      <c r="V60" s="222">
        <f>ROUND(E60*U60,2)</f>
        <v>0</v>
      </c>
      <c r="W60" s="222"/>
      <c r="X60" s="222" t="s">
        <v>679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1391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9">
        <v>34</v>
      </c>
      <c r="B61" s="240" t="s">
        <v>1399</v>
      </c>
      <c r="C61" s="251" t="s">
        <v>1400</v>
      </c>
      <c r="D61" s="241" t="s">
        <v>550</v>
      </c>
      <c r="E61" s="242">
        <v>9</v>
      </c>
      <c r="F61" s="243">
        <v>877</v>
      </c>
      <c r="G61" s="244">
        <f>ROUND(E61*F61,2)</f>
        <v>7893</v>
      </c>
      <c r="H61" s="243">
        <v>877</v>
      </c>
      <c r="I61" s="244">
        <f>ROUND(E61*H61,2)</f>
        <v>7893</v>
      </c>
      <c r="J61" s="243">
        <v>0</v>
      </c>
      <c r="K61" s="244">
        <f>ROUND(E61*J61,2)</f>
        <v>0</v>
      </c>
      <c r="L61" s="244">
        <v>21</v>
      </c>
      <c r="M61" s="244">
        <f>G61*(1+L61/100)</f>
        <v>9550.5299999999988</v>
      </c>
      <c r="N61" s="242">
        <v>3.4499999999999999E-3</v>
      </c>
      <c r="O61" s="242">
        <f>ROUND(E61*N61,2)</f>
        <v>0.03</v>
      </c>
      <c r="P61" s="242">
        <v>0</v>
      </c>
      <c r="Q61" s="242">
        <f>ROUND(E61*P61,2)</f>
        <v>0</v>
      </c>
      <c r="R61" s="244"/>
      <c r="S61" s="244" t="s">
        <v>365</v>
      </c>
      <c r="T61" s="245" t="s">
        <v>366</v>
      </c>
      <c r="U61" s="222">
        <v>0</v>
      </c>
      <c r="V61" s="222">
        <f>ROUND(E61*U61,2)</f>
        <v>0</v>
      </c>
      <c r="W61" s="222"/>
      <c r="X61" s="222" t="s">
        <v>1381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1414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1401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1402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1453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35</v>
      </c>
      <c r="B65" s="262" t="s">
        <v>1404</v>
      </c>
      <c r="C65" s="268" t="s">
        <v>1405</v>
      </c>
      <c r="D65" s="263" t="s">
        <v>350</v>
      </c>
      <c r="E65" s="264">
        <v>6.3409999999999994E-2</v>
      </c>
      <c r="F65" s="265">
        <v>4550</v>
      </c>
      <c r="G65" s="266">
        <f>ROUND(E65*F65,2)</f>
        <v>288.52</v>
      </c>
      <c r="H65" s="265">
        <v>0</v>
      </c>
      <c r="I65" s="266">
        <f>ROUND(E65*H65,2)</f>
        <v>0</v>
      </c>
      <c r="J65" s="265">
        <v>4550</v>
      </c>
      <c r="K65" s="266">
        <f>ROUND(E65*J65,2)</f>
        <v>288.52</v>
      </c>
      <c r="L65" s="266">
        <v>21</v>
      </c>
      <c r="M65" s="266">
        <f>G65*(1+L65/100)</f>
        <v>349.10919999999999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366</v>
      </c>
      <c r="U65" s="222">
        <v>0</v>
      </c>
      <c r="V65" s="222">
        <f>ROUND(E65*U65,2)</f>
        <v>0</v>
      </c>
      <c r="W65" s="222"/>
      <c r="X65" s="222" t="s">
        <v>339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1388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9" t="s">
        <v>331</v>
      </c>
      <c r="B66" s="230" t="s">
        <v>226</v>
      </c>
      <c r="C66" s="250" t="s">
        <v>227</v>
      </c>
      <c r="D66" s="231"/>
      <c r="E66" s="232"/>
      <c r="F66" s="233"/>
      <c r="G66" s="233">
        <f>SUMIF(AG67:AG72,"&lt;&gt;NOR",G67:G72)</f>
        <v>20881.900000000001</v>
      </c>
      <c r="H66" s="233"/>
      <c r="I66" s="233">
        <f>SUM(I67:I72)</f>
        <v>3600</v>
      </c>
      <c r="J66" s="233"/>
      <c r="K66" s="233">
        <f>SUM(K67:K72)</f>
        <v>17281.900000000001</v>
      </c>
      <c r="L66" s="233"/>
      <c r="M66" s="233">
        <f>SUM(M67:M72)</f>
        <v>25267.098999999998</v>
      </c>
      <c r="N66" s="232"/>
      <c r="O66" s="232">
        <f>SUM(O67:O72)</f>
        <v>0.02</v>
      </c>
      <c r="P66" s="232"/>
      <c r="Q66" s="232">
        <f>SUM(Q67:Q72)</f>
        <v>0</v>
      </c>
      <c r="R66" s="233"/>
      <c r="S66" s="233"/>
      <c r="T66" s="234"/>
      <c r="U66" s="228"/>
      <c r="V66" s="228">
        <f>SUM(V67:V72)</f>
        <v>0</v>
      </c>
      <c r="W66" s="228"/>
      <c r="X66" s="228"/>
      <c r="Y66" s="228"/>
      <c r="AG66" t="s">
        <v>332</v>
      </c>
    </row>
    <row r="67" spans="1:60" outlineLevel="1" x14ac:dyDescent="0.2">
      <c r="A67" s="261">
        <v>36</v>
      </c>
      <c r="B67" s="262" t="s">
        <v>1454</v>
      </c>
      <c r="C67" s="268" t="s">
        <v>1455</v>
      </c>
      <c r="D67" s="263" t="s">
        <v>1214</v>
      </c>
      <c r="E67" s="264">
        <v>12</v>
      </c>
      <c r="F67" s="265">
        <v>200</v>
      </c>
      <c r="G67" s="266">
        <f>ROUND(E67*F67,2)</f>
        <v>2400</v>
      </c>
      <c r="H67" s="265">
        <v>200</v>
      </c>
      <c r="I67" s="266">
        <f>ROUND(E67*H67,2)</f>
        <v>2400</v>
      </c>
      <c r="J67" s="265">
        <v>0</v>
      </c>
      <c r="K67" s="266">
        <f>ROUND(E67*J67,2)</f>
        <v>0</v>
      </c>
      <c r="L67" s="266">
        <v>21</v>
      </c>
      <c r="M67" s="266">
        <f>G67*(1+L67/100)</f>
        <v>2904</v>
      </c>
      <c r="N67" s="264">
        <v>1E-3</v>
      </c>
      <c r="O67" s="264">
        <f>ROUND(E67*N67,2)</f>
        <v>0.01</v>
      </c>
      <c r="P67" s="264">
        <v>0</v>
      </c>
      <c r="Q67" s="264">
        <f>ROUND(E67*P67,2)</f>
        <v>0</v>
      </c>
      <c r="R67" s="266"/>
      <c r="S67" s="266" t="s">
        <v>365</v>
      </c>
      <c r="T67" s="267" t="s">
        <v>366</v>
      </c>
      <c r="U67" s="222">
        <v>0</v>
      </c>
      <c r="V67" s="222">
        <f>ROUND(E67*U67,2)</f>
        <v>0</v>
      </c>
      <c r="W67" s="222"/>
      <c r="X67" s="222" t="s">
        <v>679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1391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37</v>
      </c>
      <c r="B68" s="262" t="s">
        <v>1456</v>
      </c>
      <c r="C68" s="268" t="s">
        <v>1457</v>
      </c>
      <c r="D68" s="263" t="s">
        <v>1214</v>
      </c>
      <c r="E68" s="264">
        <v>6</v>
      </c>
      <c r="F68" s="265">
        <v>200</v>
      </c>
      <c r="G68" s="266">
        <f>ROUND(E68*F68,2)</f>
        <v>1200</v>
      </c>
      <c r="H68" s="265">
        <v>200</v>
      </c>
      <c r="I68" s="266">
        <f>ROUND(E68*H68,2)</f>
        <v>1200</v>
      </c>
      <c r="J68" s="265">
        <v>0</v>
      </c>
      <c r="K68" s="266">
        <f>ROUND(E68*J68,2)</f>
        <v>0</v>
      </c>
      <c r="L68" s="266">
        <v>21</v>
      </c>
      <c r="M68" s="266">
        <f>G68*(1+L68/100)</f>
        <v>1452</v>
      </c>
      <c r="N68" s="264">
        <v>1E-3</v>
      </c>
      <c r="O68" s="264">
        <f>ROUND(E68*N68,2)</f>
        <v>0.01</v>
      </c>
      <c r="P68" s="264">
        <v>0</v>
      </c>
      <c r="Q68" s="264">
        <f>ROUND(E68*P68,2)</f>
        <v>0</v>
      </c>
      <c r="R68" s="266"/>
      <c r="S68" s="266" t="s">
        <v>365</v>
      </c>
      <c r="T68" s="267" t="s">
        <v>366</v>
      </c>
      <c r="U68" s="222">
        <v>0</v>
      </c>
      <c r="V68" s="222">
        <f>ROUND(E68*U68,2)</f>
        <v>0</v>
      </c>
      <c r="W68" s="222"/>
      <c r="X68" s="222" t="s">
        <v>679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1391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38</v>
      </c>
      <c r="B69" s="262" t="s">
        <v>1458</v>
      </c>
      <c r="C69" s="268" t="s">
        <v>1459</v>
      </c>
      <c r="D69" s="263" t="s">
        <v>1387</v>
      </c>
      <c r="E69" s="264">
        <v>1</v>
      </c>
      <c r="F69" s="265">
        <v>8000</v>
      </c>
      <c r="G69" s="266">
        <f>ROUND(E69*F69,2)</f>
        <v>8000</v>
      </c>
      <c r="H69" s="265">
        <v>0</v>
      </c>
      <c r="I69" s="266">
        <f>ROUND(E69*H69,2)</f>
        <v>0</v>
      </c>
      <c r="J69" s="265">
        <v>8000</v>
      </c>
      <c r="K69" s="266">
        <f>ROUND(E69*J69,2)</f>
        <v>8000</v>
      </c>
      <c r="L69" s="266">
        <v>21</v>
      </c>
      <c r="M69" s="266">
        <f>G69*(1+L69/100)</f>
        <v>9680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365</v>
      </c>
      <c r="T69" s="267" t="s">
        <v>366</v>
      </c>
      <c r="U69" s="222">
        <v>0</v>
      </c>
      <c r="V69" s="222">
        <f>ROUND(E69*U69,2)</f>
        <v>0</v>
      </c>
      <c r="W69" s="222"/>
      <c r="X69" s="222" t="s">
        <v>339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1388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39</v>
      </c>
      <c r="B70" s="262" t="s">
        <v>1460</v>
      </c>
      <c r="C70" s="268" t="s">
        <v>1461</v>
      </c>
      <c r="D70" s="263" t="s">
        <v>1387</v>
      </c>
      <c r="E70" s="264">
        <v>1</v>
      </c>
      <c r="F70" s="265">
        <v>5000</v>
      </c>
      <c r="G70" s="266">
        <f>ROUND(E70*F70,2)</f>
        <v>5000</v>
      </c>
      <c r="H70" s="265">
        <v>0</v>
      </c>
      <c r="I70" s="266">
        <f>ROUND(E70*H70,2)</f>
        <v>0</v>
      </c>
      <c r="J70" s="265">
        <v>5000</v>
      </c>
      <c r="K70" s="266">
        <f>ROUND(E70*J70,2)</f>
        <v>5000</v>
      </c>
      <c r="L70" s="266">
        <v>21</v>
      </c>
      <c r="M70" s="266">
        <f>G70*(1+L70/100)</f>
        <v>6050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365</v>
      </c>
      <c r="T70" s="267" t="s">
        <v>366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1388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40</v>
      </c>
      <c r="B71" s="262" t="s">
        <v>1462</v>
      </c>
      <c r="C71" s="268" t="s">
        <v>1463</v>
      </c>
      <c r="D71" s="263" t="s">
        <v>1464</v>
      </c>
      <c r="E71" s="264">
        <v>6</v>
      </c>
      <c r="F71" s="265">
        <v>700</v>
      </c>
      <c r="G71" s="266">
        <f>ROUND(E71*F71,2)</f>
        <v>4200</v>
      </c>
      <c r="H71" s="265">
        <v>0</v>
      </c>
      <c r="I71" s="266">
        <f>ROUND(E71*H71,2)</f>
        <v>0</v>
      </c>
      <c r="J71" s="265">
        <v>700</v>
      </c>
      <c r="K71" s="266">
        <f>ROUND(E71*J71,2)</f>
        <v>4200</v>
      </c>
      <c r="L71" s="266">
        <v>21</v>
      </c>
      <c r="M71" s="266">
        <f>G71*(1+L71/100)</f>
        <v>5082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365</v>
      </c>
      <c r="T71" s="267" t="s">
        <v>366</v>
      </c>
      <c r="U71" s="222">
        <v>0</v>
      </c>
      <c r="V71" s="222">
        <f>ROUND(E71*U71,2)</f>
        <v>0</v>
      </c>
      <c r="W71" s="222"/>
      <c r="X71" s="222" t="s">
        <v>339</v>
      </c>
      <c r="Y71" s="222" t="s">
        <v>340</v>
      </c>
      <c r="Z71" s="212"/>
      <c r="AA71" s="212"/>
      <c r="AB71" s="212"/>
      <c r="AC71" s="212"/>
      <c r="AD71" s="212"/>
      <c r="AE71" s="212"/>
      <c r="AF71" s="212"/>
      <c r="AG71" s="212" t="s">
        <v>1388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41</v>
      </c>
      <c r="B72" s="240" t="s">
        <v>1404</v>
      </c>
      <c r="C72" s="251" t="s">
        <v>1405</v>
      </c>
      <c r="D72" s="241" t="s">
        <v>350</v>
      </c>
      <c r="E72" s="242">
        <v>1.7999999999999999E-2</v>
      </c>
      <c r="F72" s="243">
        <v>4550</v>
      </c>
      <c r="G72" s="244">
        <f>ROUND(E72*F72,2)</f>
        <v>81.900000000000006</v>
      </c>
      <c r="H72" s="243">
        <v>0</v>
      </c>
      <c r="I72" s="244">
        <f>ROUND(E72*H72,2)</f>
        <v>0</v>
      </c>
      <c r="J72" s="243">
        <v>4550</v>
      </c>
      <c r="K72" s="244">
        <f>ROUND(E72*J72,2)</f>
        <v>81.900000000000006</v>
      </c>
      <c r="L72" s="244">
        <v>21</v>
      </c>
      <c r="M72" s="244">
        <f>G72*(1+L72/100)</f>
        <v>99.099000000000004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365</v>
      </c>
      <c r="T72" s="245" t="s">
        <v>366</v>
      </c>
      <c r="U72" s="222">
        <v>0</v>
      </c>
      <c r="V72" s="222">
        <f>ROUND(E72*U72,2)</f>
        <v>0</v>
      </c>
      <c r="W72" s="222"/>
      <c r="X72" s="222" t="s">
        <v>339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1388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3"/>
      <c r="B73" s="4"/>
      <c r="C73" s="256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317</v>
      </c>
    </row>
    <row r="74" spans="1:60" x14ac:dyDescent="0.2">
      <c r="A74" s="215"/>
      <c r="B74" s="216" t="s">
        <v>29</v>
      </c>
      <c r="C74" s="257"/>
      <c r="D74" s="217"/>
      <c r="E74" s="218"/>
      <c r="F74" s="218"/>
      <c r="G74" s="238">
        <f>G8+G21+G36+G66</f>
        <v>75246.260000000009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75246.25999999998</v>
      </c>
      <c r="AG74" t="s">
        <v>418</v>
      </c>
    </row>
    <row r="75" spans="1:60" x14ac:dyDescent="0.2">
      <c r="C75" s="258"/>
      <c r="D75" s="10"/>
      <c r="AG75" t="s">
        <v>419</v>
      </c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/+kkoFqEludJ8aEYSBTUGca8ZcLbXiia5mIvLb3jBzZ7rsRSpaXUoNZnXSkLDttaqUNwn73FqgVLGadqAtd9w==" saltValue="cOe2xOGGPmCb3iYdyJch+Q==" spinCount="100000" sheet="1" formatRows="0"/>
  <mergeCells count="24">
    <mergeCell ref="C51:G51"/>
    <mergeCell ref="C52:G52"/>
    <mergeCell ref="C53:G53"/>
    <mergeCell ref="C62:G62"/>
    <mergeCell ref="C63:G63"/>
    <mergeCell ref="C64:G64"/>
    <mergeCell ref="C28:G28"/>
    <mergeCell ref="C32:G32"/>
    <mergeCell ref="C33:G33"/>
    <mergeCell ref="C34:G34"/>
    <mergeCell ref="C37:G37"/>
    <mergeCell ref="C50:G50"/>
    <mergeCell ref="C13:G13"/>
    <mergeCell ref="C17:G17"/>
    <mergeCell ref="C18:G18"/>
    <mergeCell ref="C19:G19"/>
    <mergeCell ref="C26:G26"/>
    <mergeCell ref="C27:G27"/>
    <mergeCell ref="A1:G1"/>
    <mergeCell ref="C2:G2"/>
    <mergeCell ref="C3:G3"/>
    <mergeCell ref="C4:G4"/>
    <mergeCell ref="C11:G11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0857-0313-4829-9C5D-FE97CC82AED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65</v>
      </c>
      <c r="C4" s="204" t="s">
        <v>66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200</v>
      </c>
      <c r="C8" s="250" t="s">
        <v>201</v>
      </c>
      <c r="D8" s="231"/>
      <c r="E8" s="232"/>
      <c r="F8" s="233"/>
      <c r="G8" s="233">
        <f>SUMIF(AG9:AG10,"&lt;&gt;NOR",G9:G10)</f>
        <v>10800</v>
      </c>
      <c r="H8" s="233"/>
      <c r="I8" s="233">
        <f>SUM(I9:I10)</f>
        <v>0</v>
      </c>
      <c r="J8" s="233"/>
      <c r="K8" s="233">
        <f>SUM(K9:K10)</f>
        <v>10800</v>
      </c>
      <c r="L8" s="233"/>
      <c r="M8" s="233">
        <f>SUM(M9:M10)</f>
        <v>13068</v>
      </c>
      <c r="N8" s="232"/>
      <c r="O8" s="232">
        <f>SUM(O9:O10)</f>
        <v>0</v>
      </c>
      <c r="P8" s="232"/>
      <c r="Q8" s="232">
        <f>SUM(Q9:Q10)</f>
        <v>0</v>
      </c>
      <c r="R8" s="233"/>
      <c r="S8" s="233"/>
      <c r="T8" s="234"/>
      <c r="U8" s="228"/>
      <c r="V8" s="228">
        <f>SUM(V9:V10)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1465</v>
      </c>
      <c r="C9" s="268" t="s">
        <v>1466</v>
      </c>
      <c r="D9" s="263" t="s">
        <v>1464</v>
      </c>
      <c r="E9" s="264">
        <v>12</v>
      </c>
      <c r="F9" s="265">
        <v>450</v>
      </c>
      <c r="G9" s="266">
        <f>ROUND(E9*F9,2)</f>
        <v>5400</v>
      </c>
      <c r="H9" s="265">
        <v>0</v>
      </c>
      <c r="I9" s="266">
        <f>ROUND(E9*H9,2)</f>
        <v>0</v>
      </c>
      <c r="J9" s="265">
        <v>450</v>
      </c>
      <c r="K9" s="266">
        <f>ROUND(E9*J9,2)</f>
        <v>5400</v>
      </c>
      <c r="L9" s="266">
        <v>21</v>
      </c>
      <c r="M9" s="266">
        <f>G9*(1+L9/100)</f>
        <v>6534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895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1468</v>
      </c>
      <c r="C10" s="268" t="s">
        <v>1469</v>
      </c>
      <c r="D10" s="263" t="s">
        <v>1464</v>
      </c>
      <c r="E10" s="264">
        <v>12</v>
      </c>
      <c r="F10" s="265">
        <v>450</v>
      </c>
      <c r="G10" s="266">
        <f>ROUND(E10*F10,2)</f>
        <v>5400</v>
      </c>
      <c r="H10" s="265">
        <v>0</v>
      </c>
      <c r="I10" s="266">
        <f>ROUND(E10*H10,2)</f>
        <v>0</v>
      </c>
      <c r="J10" s="265">
        <v>450</v>
      </c>
      <c r="K10" s="266">
        <f>ROUND(E10*J10,2)</f>
        <v>5400</v>
      </c>
      <c r="L10" s="266">
        <v>21</v>
      </c>
      <c r="M10" s="266">
        <f>G10*(1+L10/100)</f>
        <v>6534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895</v>
      </c>
      <c r="U10" s="222">
        <v>0</v>
      </c>
      <c r="V10" s="222">
        <f>ROUND(E10*U10,2)</f>
        <v>0</v>
      </c>
      <c r="W10" s="222"/>
      <c r="X10" s="222" t="s">
        <v>339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1467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29" t="s">
        <v>331</v>
      </c>
      <c r="B11" s="230" t="s">
        <v>206</v>
      </c>
      <c r="C11" s="250" t="s">
        <v>207</v>
      </c>
      <c r="D11" s="231"/>
      <c r="E11" s="232"/>
      <c r="F11" s="233"/>
      <c r="G11" s="233">
        <f>SUMIF(AG12:AG22,"&lt;&gt;NOR",G12:G22)</f>
        <v>22269.91</v>
      </c>
      <c r="H11" s="233"/>
      <c r="I11" s="233">
        <f>SUM(I12:I22)</f>
        <v>5455.6</v>
      </c>
      <c r="J11" s="233"/>
      <c r="K11" s="233">
        <f>SUM(K12:K22)</f>
        <v>16814.310000000001</v>
      </c>
      <c r="L11" s="233"/>
      <c r="M11" s="233">
        <f>SUM(M12:M22)</f>
        <v>26946.591099999998</v>
      </c>
      <c r="N11" s="232"/>
      <c r="O11" s="232">
        <f>SUM(O12:O22)</f>
        <v>0</v>
      </c>
      <c r="P11" s="232"/>
      <c r="Q11" s="232">
        <f>SUM(Q12:Q22)</f>
        <v>0</v>
      </c>
      <c r="R11" s="233"/>
      <c r="S11" s="233"/>
      <c r="T11" s="234"/>
      <c r="U11" s="228"/>
      <c r="V11" s="228">
        <f>SUM(V12:V22)</f>
        <v>199.95</v>
      </c>
      <c r="W11" s="228"/>
      <c r="X11" s="228"/>
      <c r="Y11" s="228"/>
      <c r="AG11" t="s">
        <v>332</v>
      </c>
    </row>
    <row r="12" spans="1:60" outlineLevel="1" x14ac:dyDescent="0.2">
      <c r="A12" s="261">
        <v>3</v>
      </c>
      <c r="B12" s="262" t="s">
        <v>1470</v>
      </c>
      <c r="C12" s="268" t="s">
        <v>1471</v>
      </c>
      <c r="D12" s="263" t="s">
        <v>550</v>
      </c>
      <c r="E12" s="264">
        <v>78</v>
      </c>
      <c r="F12" s="265">
        <v>42.6</v>
      </c>
      <c r="G12" s="266">
        <f>ROUND(E12*F12,2)</f>
        <v>3322.8</v>
      </c>
      <c r="H12" s="265">
        <v>0</v>
      </c>
      <c r="I12" s="266">
        <f>ROUND(E12*H12,2)</f>
        <v>0</v>
      </c>
      <c r="J12" s="265">
        <v>42.6</v>
      </c>
      <c r="K12" s="266">
        <f>ROUND(E12*J12,2)</f>
        <v>3322.8</v>
      </c>
      <c r="L12" s="266">
        <v>21</v>
      </c>
      <c r="M12" s="266">
        <f>G12*(1+L12/100)</f>
        <v>4020.5880000000002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895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1388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1472</v>
      </c>
      <c r="C13" s="268" t="s">
        <v>1473</v>
      </c>
      <c r="D13" s="263" t="s">
        <v>550</v>
      </c>
      <c r="E13" s="264">
        <v>50</v>
      </c>
      <c r="F13" s="265">
        <v>45.9</v>
      </c>
      <c r="G13" s="266">
        <f>ROUND(E13*F13,2)</f>
        <v>2295</v>
      </c>
      <c r="H13" s="265">
        <v>45.9</v>
      </c>
      <c r="I13" s="266">
        <f>ROUND(E13*H13,2)</f>
        <v>2295</v>
      </c>
      <c r="J13" s="265">
        <v>0</v>
      </c>
      <c r="K13" s="266">
        <f>ROUND(E13*J13,2)</f>
        <v>0</v>
      </c>
      <c r="L13" s="266">
        <v>21</v>
      </c>
      <c r="M13" s="266">
        <f>G13*(1+L13/100)</f>
        <v>2776.95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895</v>
      </c>
      <c r="U13" s="222">
        <v>0</v>
      </c>
      <c r="V13" s="222">
        <f>ROUND(E13*U13,2)</f>
        <v>0</v>
      </c>
      <c r="W13" s="222"/>
      <c r="X13" s="222" t="s">
        <v>679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1391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5</v>
      </c>
      <c r="B14" s="262" t="s">
        <v>1474</v>
      </c>
      <c r="C14" s="268" t="s">
        <v>1475</v>
      </c>
      <c r="D14" s="263" t="s">
        <v>550</v>
      </c>
      <c r="E14" s="264">
        <v>1</v>
      </c>
      <c r="F14" s="265">
        <v>49.4</v>
      </c>
      <c r="G14" s="266">
        <f>ROUND(E14*F14,2)</f>
        <v>49.4</v>
      </c>
      <c r="H14" s="265">
        <v>49.4</v>
      </c>
      <c r="I14" s="266">
        <f>ROUND(E14*H14,2)</f>
        <v>49.4</v>
      </c>
      <c r="J14" s="265">
        <v>0</v>
      </c>
      <c r="K14" s="266">
        <f>ROUND(E14*J14,2)</f>
        <v>0</v>
      </c>
      <c r="L14" s="266">
        <v>21</v>
      </c>
      <c r="M14" s="266">
        <f>G14*(1+L14/100)</f>
        <v>59.773999999999994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895</v>
      </c>
      <c r="U14" s="222">
        <v>0</v>
      </c>
      <c r="V14" s="222">
        <f>ROUND(E14*U14,2)</f>
        <v>0</v>
      </c>
      <c r="W14" s="222"/>
      <c r="X14" s="222" t="s">
        <v>679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1391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6</v>
      </c>
      <c r="B15" s="262" t="s">
        <v>1476</v>
      </c>
      <c r="C15" s="268" t="s">
        <v>1477</v>
      </c>
      <c r="D15" s="263" t="s">
        <v>550</v>
      </c>
      <c r="E15" s="264">
        <v>24</v>
      </c>
      <c r="F15" s="265">
        <v>70.7</v>
      </c>
      <c r="G15" s="266">
        <f>ROUND(E15*F15,2)</f>
        <v>1696.8</v>
      </c>
      <c r="H15" s="265">
        <v>0</v>
      </c>
      <c r="I15" s="266">
        <f>ROUND(E15*H15,2)</f>
        <v>0</v>
      </c>
      <c r="J15" s="265">
        <v>70.7</v>
      </c>
      <c r="K15" s="266">
        <f>ROUND(E15*J15,2)</f>
        <v>1696.8</v>
      </c>
      <c r="L15" s="266">
        <v>21</v>
      </c>
      <c r="M15" s="266">
        <f>G15*(1+L15/100)</f>
        <v>2053.1279999999997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365</v>
      </c>
      <c r="T15" s="267" t="s">
        <v>895</v>
      </c>
      <c r="U15" s="222">
        <v>0</v>
      </c>
      <c r="V15" s="222">
        <f>ROUND(E15*U15,2)</f>
        <v>0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1388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7</v>
      </c>
      <c r="B16" s="262" t="s">
        <v>1478</v>
      </c>
      <c r="C16" s="268" t="s">
        <v>1479</v>
      </c>
      <c r="D16" s="263" t="s">
        <v>550</v>
      </c>
      <c r="E16" s="264">
        <v>12</v>
      </c>
      <c r="F16" s="265">
        <v>116</v>
      </c>
      <c r="G16" s="266">
        <f>ROUND(E16*F16,2)</f>
        <v>1392</v>
      </c>
      <c r="H16" s="265">
        <v>0</v>
      </c>
      <c r="I16" s="266">
        <f>ROUND(E16*H16,2)</f>
        <v>0</v>
      </c>
      <c r="J16" s="265">
        <v>116</v>
      </c>
      <c r="K16" s="266">
        <f>ROUND(E16*J16,2)</f>
        <v>1392</v>
      </c>
      <c r="L16" s="266">
        <v>21</v>
      </c>
      <c r="M16" s="266">
        <f>G16*(1+L16/100)</f>
        <v>1684.32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365</v>
      </c>
      <c r="T16" s="267" t="s">
        <v>895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1388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8</v>
      </c>
      <c r="B17" s="262" t="s">
        <v>1480</v>
      </c>
      <c r="C17" s="268" t="s">
        <v>1481</v>
      </c>
      <c r="D17" s="263" t="s">
        <v>550</v>
      </c>
      <c r="E17" s="264">
        <v>129</v>
      </c>
      <c r="F17" s="265">
        <v>58.6</v>
      </c>
      <c r="G17" s="266">
        <f>ROUND(E17*F17,2)</f>
        <v>7559.4</v>
      </c>
      <c r="H17" s="265">
        <v>0</v>
      </c>
      <c r="I17" s="266">
        <f>ROUND(E17*H17,2)</f>
        <v>0</v>
      </c>
      <c r="J17" s="265">
        <v>58.6</v>
      </c>
      <c r="K17" s="266">
        <f>ROUND(E17*J17,2)</f>
        <v>7559.4</v>
      </c>
      <c r="L17" s="266">
        <v>21</v>
      </c>
      <c r="M17" s="266">
        <f>G17*(1+L17/100)</f>
        <v>9146.8739999999998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365</v>
      </c>
      <c r="T17" s="267" t="s">
        <v>895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1388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9</v>
      </c>
      <c r="B18" s="262" t="s">
        <v>1482</v>
      </c>
      <c r="C18" s="268" t="s">
        <v>1483</v>
      </c>
      <c r="D18" s="263" t="s">
        <v>550</v>
      </c>
      <c r="E18" s="264">
        <v>22</v>
      </c>
      <c r="F18" s="265">
        <v>129.1</v>
      </c>
      <c r="G18" s="266">
        <f>ROUND(E18*F18,2)</f>
        <v>2840.2</v>
      </c>
      <c r="H18" s="265">
        <v>0</v>
      </c>
      <c r="I18" s="266">
        <f>ROUND(E18*H18,2)</f>
        <v>0</v>
      </c>
      <c r="J18" s="265">
        <v>129.1</v>
      </c>
      <c r="K18" s="266">
        <f>ROUND(E18*J18,2)</f>
        <v>2840.2</v>
      </c>
      <c r="L18" s="266">
        <v>21</v>
      </c>
      <c r="M18" s="266">
        <f>G18*(1+L18/100)</f>
        <v>3436.6419999999998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365</v>
      </c>
      <c r="T18" s="267" t="s">
        <v>895</v>
      </c>
      <c r="U18" s="222">
        <v>0</v>
      </c>
      <c r="V18" s="222">
        <f>ROUND(E18*U18,2)</f>
        <v>0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1388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10</v>
      </c>
      <c r="B19" s="262" t="s">
        <v>1484</v>
      </c>
      <c r="C19" s="268" t="s">
        <v>1485</v>
      </c>
      <c r="D19" s="263" t="s">
        <v>550</v>
      </c>
      <c r="E19" s="264">
        <v>14</v>
      </c>
      <c r="F19" s="265">
        <v>139.30000000000001</v>
      </c>
      <c r="G19" s="266">
        <f>ROUND(E19*F19,2)</f>
        <v>1950.2</v>
      </c>
      <c r="H19" s="265">
        <v>139.30000000000001</v>
      </c>
      <c r="I19" s="266">
        <f>ROUND(E19*H19,2)</f>
        <v>1950.2</v>
      </c>
      <c r="J19" s="265">
        <v>0</v>
      </c>
      <c r="K19" s="266">
        <f>ROUND(E19*J19,2)</f>
        <v>0</v>
      </c>
      <c r="L19" s="266">
        <v>21</v>
      </c>
      <c r="M19" s="266">
        <f>G19*(1+L19/100)</f>
        <v>2359.7420000000002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365</v>
      </c>
      <c r="T19" s="267" t="s">
        <v>895</v>
      </c>
      <c r="U19" s="222">
        <v>0</v>
      </c>
      <c r="V19" s="222">
        <f>ROUND(E19*U19,2)</f>
        <v>0</v>
      </c>
      <c r="W19" s="222"/>
      <c r="X19" s="222" t="s">
        <v>679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1391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1486</v>
      </c>
      <c r="C20" s="268" t="s">
        <v>1487</v>
      </c>
      <c r="D20" s="263" t="s">
        <v>550</v>
      </c>
      <c r="E20" s="264">
        <v>129</v>
      </c>
      <c r="F20" s="265">
        <v>9</v>
      </c>
      <c r="G20" s="266">
        <f>ROUND(E20*F20,2)</f>
        <v>1161</v>
      </c>
      <c r="H20" s="265">
        <v>9</v>
      </c>
      <c r="I20" s="266">
        <f>ROUND(E20*H20,2)</f>
        <v>1161</v>
      </c>
      <c r="J20" s="265">
        <v>0</v>
      </c>
      <c r="K20" s="266">
        <f>ROUND(E20*J20,2)</f>
        <v>0</v>
      </c>
      <c r="L20" s="266">
        <v>21</v>
      </c>
      <c r="M20" s="266">
        <f>G20*(1+L20/100)</f>
        <v>1404.81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1.55</v>
      </c>
      <c r="V20" s="222">
        <f>ROUND(E20*U20,2)</f>
        <v>199.95</v>
      </c>
      <c r="W20" s="222"/>
      <c r="X20" s="222" t="s">
        <v>679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680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9">
        <v>12</v>
      </c>
      <c r="B21" s="240" t="s">
        <v>1488</v>
      </c>
      <c r="C21" s="251" t="s">
        <v>1101</v>
      </c>
      <c r="D21" s="241" t="s">
        <v>0</v>
      </c>
      <c r="E21" s="242">
        <v>1.27</v>
      </c>
      <c r="F21" s="243">
        <v>2.4500000000000002</v>
      </c>
      <c r="G21" s="244">
        <f>ROUND(E21*F21,2)</f>
        <v>3.11</v>
      </c>
      <c r="H21" s="243">
        <v>0</v>
      </c>
      <c r="I21" s="244">
        <f>ROUND(E21*H21,2)</f>
        <v>0</v>
      </c>
      <c r="J21" s="243">
        <v>2.4500000000000002</v>
      </c>
      <c r="K21" s="244">
        <f>ROUND(E21*J21,2)</f>
        <v>3.11</v>
      </c>
      <c r="L21" s="244">
        <v>21</v>
      </c>
      <c r="M21" s="244">
        <f>G21*(1+L21/100)</f>
        <v>3.7630999999999997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 t="s">
        <v>389</v>
      </c>
      <c r="S21" s="244" t="s">
        <v>337</v>
      </c>
      <c r="T21" s="245" t="s">
        <v>338</v>
      </c>
      <c r="U21" s="222">
        <v>0</v>
      </c>
      <c r="V21" s="222">
        <f>ROUND(E21*U21,2)</f>
        <v>0</v>
      </c>
      <c r="W21" s="222"/>
      <c r="X21" s="222" t="s">
        <v>339</v>
      </c>
      <c r="Y21" s="222" t="s">
        <v>340</v>
      </c>
      <c r="Z21" s="212"/>
      <c r="AA21" s="212"/>
      <c r="AB21" s="212"/>
      <c r="AC21" s="212"/>
      <c r="AD21" s="212"/>
      <c r="AE21" s="212"/>
      <c r="AF21" s="212"/>
      <c r="AG21" s="212" t="s">
        <v>1388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2" t="s">
        <v>1073</v>
      </c>
      <c r="D22" s="246"/>
      <c r="E22" s="246"/>
      <c r="F22" s="246"/>
      <c r="G22" s="246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9" t="s">
        <v>331</v>
      </c>
      <c r="B23" s="230" t="s">
        <v>228</v>
      </c>
      <c r="C23" s="250" t="s">
        <v>229</v>
      </c>
      <c r="D23" s="231"/>
      <c r="E23" s="232"/>
      <c r="F23" s="233"/>
      <c r="G23" s="233">
        <f>SUMIF(AG24:AG27,"&lt;&gt;NOR",G24:G27)</f>
        <v>83343</v>
      </c>
      <c r="H23" s="233"/>
      <c r="I23" s="233">
        <f>SUM(I24:I27)</f>
        <v>69400</v>
      </c>
      <c r="J23" s="233"/>
      <c r="K23" s="233">
        <f>SUM(K24:K27)</f>
        <v>13943</v>
      </c>
      <c r="L23" s="233"/>
      <c r="M23" s="233">
        <f>SUM(M24:M27)</f>
        <v>100845.03</v>
      </c>
      <c r="N23" s="232"/>
      <c r="O23" s="232">
        <f>SUM(O24:O27)</f>
        <v>0</v>
      </c>
      <c r="P23" s="232"/>
      <c r="Q23" s="232">
        <f>SUM(Q24:Q27)</f>
        <v>0</v>
      </c>
      <c r="R23" s="233"/>
      <c r="S23" s="233"/>
      <c r="T23" s="234"/>
      <c r="U23" s="228"/>
      <c r="V23" s="228">
        <f>SUM(V24:V27)</f>
        <v>16.399999999999999</v>
      </c>
      <c r="W23" s="228"/>
      <c r="X23" s="228"/>
      <c r="Y23" s="228"/>
      <c r="AG23" t="s">
        <v>332</v>
      </c>
    </row>
    <row r="24" spans="1:60" outlineLevel="1" x14ac:dyDescent="0.2">
      <c r="A24" s="261">
        <v>13</v>
      </c>
      <c r="B24" s="262" t="s">
        <v>1489</v>
      </c>
      <c r="C24" s="268" t="s">
        <v>1490</v>
      </c>
      <c r="D24" s="263" t="s">
        <v>560</v>
      </c>
      <c r="E24" s="264">
        <v>1</v>
      </c>
      <c r="F24" s="265">
        <v>69400</v>
      </c>
      <c r="G24" s="266">
        <f>ROUND(E24*F24,2)</f>
        <v>69400</v>
      </c>
      <c r="H24" s="265">
        <v>69400</v>
      </c>
      <c r="I24" s="266">
        <f>ROUND(E24*H24,2)</f>
        <v>69400</v>
      </c>
      <c r="J24" s="265">
        <v>0</v>
      </c>
      <c r="K24" s="266">
        <f>ROUND(E24*J24,2)</f>
        <v>0</v>
      </c>
      <c r="L24" s="266">
        <v>21</v>
      </c>
      <c r="M24" s="266">
        <f>G24*(1+L24/100)</f>
        <v>83974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365</v>
      </c>
      <c r="T24" s="267" t="s">
        <v>895</v>
      </c>
      <c r="U24" s="222">
        <v>0</v>
      </c>
      <c r="V24" s="222">
        <f>ROUND(E24*U24,2)</f>
        <v>0</v>
      </c>
      <c r="W24" s="222"/>
      <c r="X24" s="222" t="s">
        <v>679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1391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14</v>
      </c>
      <c r="B25" s="262" t="s">
        <v>1491</v>
      </c>
      <c r="C25" s="268" t="s">
        <v>1492</v>
      </c>
      <c r="D25" s="263" t="s">
        <v>560</v>
      </c>
      <c r="E25" s="264">
        <v>1</v>
      </c>
      <c r="F25" s="265">
        <v>4860</v>
      </c>
      <c r="G25" s="266">
        <f>ROUND(E25*F25,2)</f>
        <v>4860</v>
      </c>
      <c r="H25" s="265">
        <v>0</v>
      </c>
      <c r="I25" s="266">
        <f>ROUND(E25*H25,2)</f>
        <v>0</v>
      </c>
      <c r="J25" s="265">
        <v>4860</v>
      </c>
      <c r="K25" s="266">
        <f>ROUND(E25*J25,2)</f>
        <v>4860</v>
      </c>
      <c r="L25" s="266">
        <v>21</v>
      </c>
      <c r="M25" s="266">
        <f>G25*(1+L25/100)</f>
        <v>5880.5999999999995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365</v>
      </c>
      <c r="T25" s="267" t="s">
        <v>895</v>
      </c>
      <c r="U25" s="222">
        <v>0</v>
      </c>
      <c r="V25" s="222">
        <f>ROUND(E25*U25,2)</f>
        <v>0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1388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9">
        <v>15</v>
      </c>
      <c r="B26" s="240" t="s">
        <v>1493</v>
      </c>
      <c r="C26" s="251" t="s">
        <v>1494</v>
      </c>
      <c r="D26" s="241" t="s">
        <v>0</v>
      </c>
      <c r="E26" s="242">
        <v>1.55</v>
      </c>
      <c r="F26" s="243">
        <v>5860</v>
      </c>
      <c r="G26" s="244">
        <f>ROUND(E26*F26,2)</f>
        <v>9083</v>
      </c>
      <c r="H26" s="243">
        <v>0</v>
      </c>
      <c r="I26" s="244">
        <f>ROUND(E26*H26,2)</f>
        <v>0</v>
      </c>
      <c r="J26" s="243">
        <v>5860</v>
      </c>
      <c r="K26" s="244">
        <f>ROUND(E26*J26,2)</f>
        <v>9083</v>
      </c>
      <c r="L26" s="244">
        <v>21</v>
      </c>
      <c r="M26" s="244">
        <f>G26*(1+L26/100)</f>
        <v>10990.43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 t="s">
        <v>1495</v>
      </c>
      <c r="S26" s="244" t="s">
        <v>337</v>
      </c>
      <c r="T26" s="245" t="s">
        <v>338</v>
      </c>
      <c r="U26" s="222">
        <v>10.582000000000001</v>
      </c>
      <c r="V26" s="222">
        <f>ROUND(E26*U26,2)</f>
        <v>16.399999999999999</v>
      </c>
      <c r="W26" s="222"/>
      <c r="X26" s="222" t="s">
        <v>339</v>
      </c>
      <c r="Y26" s="222" t="s">
        <v>340</v>
      </c>
      <c r="Z26" s="212"/>
      <c r="AA26" s="212"/>
      <c r="AB26" s="212"/>
      <c r="AC26" s="212"/>
      <c r="AD26" s="212"/>
      <c r="AE26" s="212"/>
      <c r="AF26" s="212"/>
      <c r="AG26" s="212" t="s">
        <v>1388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2" t="s">
        <v>1308</v>
      </c>
      <c r="D27" s="246"/>
      <c r="E27" s="246"/>
      <c r="F27" s="246"/>
      <c r="G27" s="246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29" t="s">
        <v>331</v>
      </c>
      <c r="B28" s="230" t="s">
        <v>230</v>
      </c>
      <c r="C28" s="250" t="s">
        <v>231</v>
      </c>
      <c r="D28" s="231"/>
      <c r="E28" s="232"/>
      <c r="F28" s="233"/>
      <c r="G28" s="233">
        <f>SUMIF(AG29:AG40,"&lt;&gt;NOR",G29:G40)</f>
        <v>95995.89</v>
      </c>
      <c r="H28" s="233"/>
      <c r="I28" s="233">
        <f>SUM(I29:I40)</f>
        <v>85230.92</v>
      </c>
      <c r="J28" s="233"/>
      <c r="K28" s="233">
        <f>SUM(K29:K40)</f>
        <v>10764.97</v>
      </c>
      <c r="L28" s="233"/>
      <c r="M28" s="233">
        <f>SUM(M29:M40)</f>
        <v>116155.02690000001</v>
      </c>
      <c r="N28" s="232"/>
      <c r="O28" s="232">
        <f>SUM(O29:O40)</f>
        <v>0</v>
      </c>
      <c r="P28" s="232"/>
      <c r="Q28" s="232">
        <f>SUM(Q29:Q40)</f>
        <v>0</v>
      </c>
      <c r="R28" s="233"/>
      <c r="S28" s="233"/>
      <c r="T28" s="234"/>
      <c r="U28" s="228"/>
      <c r="V28" s="228">
        <f>SUM(V29:V40)</f>
        <v>8.7200000000000006</v>
      </c>
      <c r="W28" s="228"/>
      <c r="X28" s="228"/>
      <c r="Y28" s="228"/>
      <c r="AG28" t="s">
        <v>332</v>
      </c>
    </row>
    <row r="29" spans="1:60" outlineLevel="1" x14ac:dyDescent="0.2">
      <c r="A29" s="261">
        <v>16</v>
      </c>
      <c r="B29" s="262" t="s">
        <v>1496</v>
      </c>
      <c r="C29" s="268" t="s">
        <v>1497</v>
      </c>
      <c r="D29" s="263" t="s">
        <v>560</v>
      </c>
      <c r="E29" s="264">
        <v>1</v>
      </c>
      <c r="F29" s="265">
        <v>13310</v>
      </c>
      <c r="G29" s="266">
        <f>ROUND(E29*F29,2)</f>
        <v>13310</v>
      </c>
      <c r="H29" s="265">
        <v>9675.89</v>
      </c>
      <c r="I29" s="266">
        <f>ROUND(E29*H29,2)</f>
        <v>9675.89</v>
      </c>
      <c r="J29" s="265">
        <v>3634.11</v>
      </c>
      <c r="K29" s="266">
        <f>ROUND(E29*J29,2)</f>
        <v>3634.11</v>
      </c>
      <c r="L29" s="266">
        <v>21</v>
      </c>
      <c r="M29" s="266">
        <f>G29*(1+L29/100)</f>
        <v>16105.1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 t="s">
        <v>1495</v>
      </c>
      <c r="S29" s="266" t="s">
        <v>337</v>
      </c>
      <c r="T29" s="267" t="s">
        <v>338</v>
      </c>
      <c r="U29" s="222">
        <v>5.6479999999999997</v>
      </c>
      <c r="V29" s="222">
        <f>ROUND(E29*U29,2)</f>
        <v>5.65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1388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17</v>
      </c>
      <c r="B30" s="262" t="s">
        <v>1498</v>
      </c>
      <c r="C30" s="268" t="s">
        <v>1499</v>
      </c>
      <c r="D30" s="263" t="s">
        <v>560</v>
      </c>
      <c r="E30" s="264">
        <v>1</v>
      </c>
      <c r="F30" s="265">
        <v>24700</v>
      </c>
      <c r="G30" s="266">
        <f>ROUND(E30*F30,2)</f>
        <v>24700</v>
      </c>
      <c r="H30" s="265">
        <v>24700</v>
      </c>
      <c r="I30" s="266">
        <f>ROUND(E30*H30,2)</f>
        <v>24700</v>
      </c>
      <c r="J30" s="265">
        <v>0</v>
      </c>
      <c r="K30" s="266">
        <f>ROUND(E30*J30,2)</f>
        <v>0</v>
      </c>
      <c r="L30" s="266">
        <v>21</v>
      </c>
      <c r="M30" s="266">
        <f>G30*(1+L30/100)</f>
        <v>29887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895</v>
      </c>
      <c r="U30" s="222">
        <v>0</v>
      </c>
      <c r="V30" s="222">
        <f>ROUND(E30*U30,2)</f>
        <v>0</v>
      </c>
      <c r="W30" s="222"/>
      <c r="X30" s="222" t="s">
        <v>679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1391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18</v>
      </c>
      <c r="B31" s="262" t="s">
        <v>1500</v>
      </c>
      <c r="C31" s="268" t="s">
        <v>1501</v>
      </c>
      <c r="D31" s="263" t="s">
        <v>560</v>
      </c>
      <c r="E31" s="264">
        <v>1</v>
      </c>
      <c r="F31" s="265">
        <v>2135</v>
      </c>
      <c r="G31" s="266">
        <f>ROUND(E31*F31,2)</f>
        <v>2135</v>
      </c>
      <c r="H31" s="265">
        <v>286.02999999999997</v>
      </c>
      <c r="I31" s="266">
        <f>ROUND(E31*H31,2)</f>
        <v>286.02999999999997</v>
      </c>
      <c r="J31" s="265">
        <v>1848.97</v>
      </c>
      <c r="K31" s="266">
        <f>ROUND(E31*J31,2)</f>
        <v>1848.97</v>
      </c>
      <c r="L31" s="266">
        <v>21</v>
      </c>
      <c r="M31" s="266">
        <f>G31*(1+L31/100)</f>
        <v>2583.35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 t="s">
        <v>1495</v>
      </c>
      <c r="S31" s="266" t="s">
        <v>337</v>
      </c>
      <c r="T31" s="267" t="s">
        <v>338</v>
      </c>
      <c r="U31" s="222">
        <v>3.0720000000000001</v>
      </c>
      <c r="V31" s="222">
        <f>ROUND(E31*U31,2)</f>
        <v>3.07</v>
      </c>
      <c r="W31" s="222"/>
      <c r="X31" s="222" t="s">
        <v>339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1388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19</v>
      </c>
      <c r="B32" s="262" t="s">
        <v>1502</v>
      </c>
      <c r="C32" s="268" t="s">
        <v>1503</v>
      </c>
      <c r="D32" s="263" t="s">
        <v>560</v>
      </c>
      <c r="E32" s="264">
        <v>1</v>
      </c>
      <c r="F32" s="265">
        <v>25000</v>
      </c>
      <c r="G32" s="266">
        <f>ROUND(E32*F32,2)</f>
        <v>25000</v>
      </c>
      <c r="H32" s="265">
        <v>25000</v>
      </c>
      <c r="I32" s="266">
        <f>ROUND(E32*H32,2)</f>
        <v>25000</v>
      </c>
      <c r="J32" s="265">
        <v>0</v>
      </c>
      <c r="K32" s="266">
        <f>ROUND(E32*J32,2)</f>
        <v>0</v>
      </c>
      <c r="L32" s="266">
        <v>21</v>
      </c>
      <c r="M32" s="266">
        <f>G32*(1+L32/100)</f>
        <v>30250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365</v>
      </c>
      <c r="T32" s="267" t="s">
        <v>895</v>
      </c>
      <c r="U32" s="222">
        <v>0</v>
      </c>
      <c r="V32" s="222">
        <f>ROUND(E32*U32,2)</f>
        <v>0</v>
      </c>
      <c r="W32" s="222"/>
      <c r="X32" s="222" t="s">
        <v>679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1391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20</v>
      </c>
      <c r="B33" s="262" t="s">
        <v>1504</v>
      </c>
      <c r="C33" s="268" t="s">
        <v>1505</v>
      </c>
      <c r="D33" s="263" t="s">
        <v>560</v>
      </c>
      <c r="E33" s="264">
        <v>1</v>
      </c>
      <c r="F33" s="265">
        <v>3400</v>
      </c>
      <c r="G33" s="266">
        <f>ROUND(E33*F33,2)</f>
        <v>3400</v>
      </c>
      <c r="H33" s="265">
        <v>3400</v>
      </c>
      <c r="I33" s="266">
        <f>ROUND(E33*H33,2)</f>
        <v>3400</v>
      </c>
      <c r="J33" s="265">
        <v>0</v>
      </c>
      <c r="K33" s="266">
        <f>ROUND(E33*J33,2)</f>
        <v>0</v>
      </c>
      <c r="L33" s="266">
        <v>21</v>
      </c>
      <c r="M33" s="266">
        <f>G33*(1+L33/100)</f>
        <v>4114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895</v>
      </c>
      <c r="U33" s="222">
        <v>0</v>
      </c>
      <c r="V33" s="222">
        <f>ROUND(E33*U33,2)</f>
        <v>0</v>
      </c>
      <c r="W33" s="222"/>
      <c r="X33" s="222" t="s">
        <v>679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1391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21</v>
      </c>
      <c r="B34" s="262" t="s">
        <v>1506</v>
      </c>
      <c r="C34" s="268" t="s">
        <v>1507</v>
      </c>
      <c r="D34" s="263" t="s">
        <v>560</v>
      </c>
      <c r="E34" s="264">
        <v>1</v>
      </c>
      <c r="F34" s="265">
        <v>900</v>
      </c>
      <c r="G34" s="266">
        <f>ROUND(E34*F34,2)</f>
        <v>900</v>
      </c>
      <c r="H34" s="265">
        <v>0</v>
      </c>
      <c r="I34" s="266">
        <f>ROUND(E34*H34,2)</f>
        <v>0</v>
      </c>
      <c r="J34" s="265">
        <v>900</v>
      </c>
      <c r="K34" s="266">
        <f>ROUND(E34*J34,2)</f>
        <v>900</v>
      </c>
      <c r="L34" s="266">
        <v>21</v>
      </c>
      <c r="M34" s="266">
        <f>G34*(1+L34/100)</f>
        <v>1089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365</v>
      </c>
      <c r="T34" s="267" t="s">
        <v>895</v>
      </c>
      <c r="U34" s="222">
        <v>0</v>
      </c>
      <c r="V34" s="222">
        <f>ROUND(E34*U34,2)</f>
        <v>0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1388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22</v>
      </c>
      <c r="B35" s="262" t="s">
        <v>1508</v>
      </c>
      <c r="C35" s="268" t="s">
        <v>1509</v>
      </c>
      <c r="D35" s="263" t="s">
        <v>567</v>
      </c>
      <c r="E35" s="264">
        <v>1</v>
      </c>
      <c r="F35" s="265">
        <v>8148</v>
      </c>
      <c r="G35" s="266">
        <f>ROUND(E35*F35,2)</f>
        <v>8148</v>
      </c>
      <c r="H35" s="265">
        <v>8148</v>
      </c>
      <c r="I35" s="266">
        <f>ROUND(E35*H35,2)</f>
        <v>8148</v>
      </c>
      <c r="J35" s="265">
        <v>0</v>
      </c>
      <c r="K35" s="266">
        <f>ROUND(E35*J35,2)</f>
        <v>0</v>
      </c>
      <c r="L35" s="266">
        <v>21</v>
      </c>
      <c r="M35" s="266">
        <f>G35*(1+L35/100)</f>
        <v>9859.08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365</v>
      </c>
      <c r="T35" s="267" t="s">
        <v>895</v>
      </c>
      <c r="U35" s="222">
        <v>0</v>
      </c>
      <c r="V35" s="222">
        <f>ROUND(E35*U35,2)</f>
        <v>0</v>
      </c>
      <c r="W35" s="222"/>
      <c r="X35" s="222" t="s">
        <v>679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1391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23</v>
      </c>
      <c r="B36" s="262" t="s">
        <v>1510</v>
      </c>
      <c r="C36" s="268" t="s">
        <v>1511</v>
      </c>
      <c r="D36" s="263" t="s">
        <v>567</v>
      </c>
      <c r="E36" s="264">
        <v>1</v>
      </c>
      <c r="F36" s="265">
        <v>7986</v>
      </c>
      <c r="G36" s="266">
        <f>ROUND(E36*F36,2)</f>
        <v>7986</v>
      </c>
      <c r="H36" s="265">
        <v>7986</v>
      </c>
      <c r="I36" s="266">
        <f>ROUND(E36*H36,2)</f>
        <v>7986</v>
      </c>
      <c r="J36" s="265">
        <v>0</v>
      </c>
      <c r="K36" s="266">
        <f>ROUND(E36*J36,2)</f>
        <v>0</v>
      </c>
      <c r="L36" s="266">
        <v>21</v>
      </c>
      <c r="M36" s="266">
        <f>G36*(1+L36/100)</f>
        <v>9663.06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365</v>
      </c>
      <c r="T36" s="267" t="s">
        <v>895</v>
      </c>
      <c r="U36" s="222">
        <v>0</v>
      </c>
      <c r="V36" s="222">
        <f>ROUND(E36*U36,2)</f>
        <v>0</v>
      </c>
      <c r="W36" s="222"/>
      <c r="X36" s="222" t="s">
        <v>679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1391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24</v>
      </c>
      <c r="B37" s="262" t="s">
        <v>1512</v>
      </c>
      <c r="C37" s="268" t="s">
        <v>1513</v>
      </c>
      <c r="D37" s="263" t="s">
        <v>560</v>
      </c>
      <c r="E37" s="264">
        <v>2</v>
      </c>
      <c r="F37" s="265">
        <v>1350</v>
      </c>
      <c r="G37" s="266">
        <f>ROUND(E37*F37,2)</f>
        <v>2700</v>
      </c>
      <c r="H37" s="265">
        <v>0</v>
      </c>
      <c r="I37" s="266">
        <f>ROUND(E37*H37,2)</f>
        <v>0</v>
      </c>
      <c r="J37" s="265">
        <v>1350</v>
      </c>
      <c r="K37" s="266">
        <f>ROUND(E37*J37,2)</f>
        <v>2700</v>
      </c>
      <c r="L37" s="266">
        <v>21</v>
      </c>
      <c r="M37" s="266">
        <f>G37*(1+L37/100)</f>
        <v>3267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365</v>
      </c>
      <c r="T37" s="267" t="s">
        <v>895</v>
      </c>
      <c r="U37" s="222">
        <v>0</v>
      </c>
      <c r="V37" s="222">
        <f>ROUND(E37*U37,2)</f>
        <v>0</v>
      </c>
      <c r="W37" s="222"/>
      <c r="X37" s="222" t="s">
        <v>339</v>
      </c>
      <c r="Y37" s="222" t="s">
        <v>340</v>
      </c>
      <c r="Z37" s="212"/>
      <c r="AA37" s="212"/>
      <c r="AB37" s="212"/>
      <c r="AC37" s="212"/>
      <c r="AD37" s="212"/>
      <c r="AE37" s="212"/>
      <c r="AF37" s="212"/>
      <c r="AG37" s="212" t="s">
        <v>1388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25</v>
      </c>
      <c r="B38" s="262" t="s">
        <v>1514</v>
      </c>
      <c r="C38" s="268" t="s">
        <v>1515</v>
      </c>
      <c r="D38" s="263" t="s">
        <v>560</v>
      </c>
      <c r="E38" s="264">
        <v>1</v>
      </c>
      <c r="F38" s="265">
        <v>6035</v>
      </c>
      <c r="G38" s="266">
        <f>ROUND(E38*F38,2)</f>
        <v>6035</v>
      </c>
      <c r="H38" s="265">
        <v>6035</v>
      </c>
      <c r="I38" s="266">
        <f>ROUND(E38*H38,2)</f>
        <v>6035</v>
      </c>
      <c r="J38" s="265">
        <v>0</v>
      </c>
      <c r="K38" s="266">
        <f>ROUND(E38*J38,2)</f>
        <v>0</v>
      </c>
      <c r="L38" s="266">
        <v>21</v>
      </c>
      <c r="M38" s="266">
        <f>G38*(1+L38/100)</f>
        <v>7302.3499999999995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365</v>
      </c>
      <c r="T38" s="267" t="s">
        <v>895</v>
      </c>
      <c r="U38" s="222">
        <v>0</v>
      </c>
      <c r="V38" s="222">
        <f>ROUND(E38*U38,2)</f>
        <v>0</v>
      </c>
      <c r="W38" s="222"/>
      <c r="X38" s="222" t="s">
        <v>679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1391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26</v>
      </c>
      <c r="B39" s="262" t="s">
        <v>1516</v>
      </c>
      <c r="C39" s="268" t="s">
        <v>1517</v>
      </c>
      <c r="D39" s="263" t="s">
        <v>364</v>
      </c>
      <c r="E39" s="264">
        <v>1</v>
      </c>
      <c r="F39" s="265">
        <v>1680</v>
      </c>
      <c r="G39" s="266">
        <f>ROUND(E39*F39,2)</f>
        <v>1680</v>
      </c>
      <c r="H39" s="265">
        <v>0</v>
      </c>
      <c r="I39" s="266">
        <f>ROUND(E39*H39,2)</f>
        <v>0</v>
      </c>
      <c r="J39" s="265">
        <v>1680</v>
      </c>
      <c r="K39" s="266">
        <f>ROUND(E39*J39,2)</f>
        <v>1680</v>
      </c>
      <c r="L39" s="266">
        <v>21</v>
      </c>
      <c r="M39" s="266">
        <f>G39*(1+L39/100)</f>
        <v>2032.8</v>
      </c>
      <c r="N39" s="264">
        <v>0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365</v>
      </c>
      <c r="T39" s="267" t="s">
        <v>895</v>
      </c>
      <c r="U39" s="222">
        <v>0</v>
      </c>
      <c r="V39" s="222">
        <f>ROUND(E39*U39,2)</f>
        <v>0</v>
      </c>
      <c r="W39" s="222"/>
      <c r="X39" s="222" t="s">
        <v>339</v>
      </c>
      <c r="Y39" s="222" t="s">
        <v>340</v>
      </c>
      <c r="Z39" s="212"/>
      <c r="AA39" s="212"/>
      <c r="AB39" s="212"/>
      <c r="AC39" s="212"/>
      <c r="AD39" s="212"/>
      <c r="AE39" s="212"/>
      <c r="AF39" s="212"/>
      <c r="AG39" s="212" t="s">
        <v>1388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27</v>
      </c>
      <c r="B40" s="262" t="s">
        <v>1518</v>
      </c>
      <c r="C40" s="268" t="s">
        <v>1519</v>
      </c>
      <c r="D40" s="263" t="s">
        <v>0</v>
      </c>
      <c r="E40" s="264">
        <v>0.84</v>
      </c>
      <c r="F40" s="265">
        <v>2.25</v>
      </c>
      <c r="G40" s="266">
        <f>ROUND(E40*F40,2)</f>
        <v>1.89</v>
      </c>
      <c r="H40" s="265">
        <v>0</v>
      </c>
      <c r="I40" s="266">
        <f>ROUND(E40*H40,2)</f>
        <v>0</v>
      </c>
      <c r="J40" s="265">
        <v>2.25</v>
      </c>
      <c r="K40" s="266">
        <f>ROUND(E40*J40,2)</f>
        <v>1.89</v>
      </c>
      <c r="L40" s="266">
        <v>21</v>
      </c>
      <c r="M40" s="266">
        <f>G40*(1+L40/100)</f>
        <v>2.2868999999999997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 t="s">
        <v>1495</v>
      </c>
      <c r="S40" s="266" t="s">
        <v>337</v>
      </c>
      <c r="T40" s="267" t="s">
        <v>338</v>
      </c>
      <c r="U40" s="222">
        <v>0</v>
      </c>
      <c r="V40" s="222">
        <f>ROUND(E40*U40,2)</f>
        <v>0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1388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29" t="s">
        <v>331</v>
      </c>
      <c r="B41" s="230" t="s">
        <v>232</v>
      </c>
      <c r="C41" s="250" t="s">
        <v>233</v>
      </c>
      <c r="D41" s="231"/>
      <c r="E41" s="232"/>
      <c r="F41" s="233"/>
      <c r="G41" s="233">
        <f>SUMIF(AG42:AG47,"&lt;&gt;NOR",G42:G47)</f>
        <v>91062.37999999999</v>
      </c>
      <c r="H41" s="233"/>
      <c r="I41" s="233">
        <f>SUM(I42:I47)</f>
        <v>0</v>
      </c>
      <c r="J41" s="233"/>
      <c r="K41" s="233">
        <f>SUM(K42:K47)</f>
        <v>91062.37999999999</v>
      </c>
      <c r="L41" s="233"/>
      <c r="M41" s="233">
        <f>SUM(M42:M47)</f>
        <v>110185.4798</v>
      </c>
      <c r="N41" s="232"/>
      <c r="O41" s="232">
        <f>SUM(O42:O47)</f>
        <v>0</v>
      </c>
      <c r="P41" s="232"/>
      <c r="Q41" s="232">
        <f>SUM(Q42:Q47)</f>
        <v>0</v>
      </c>
      <c r="R41" s="233"/>
      <c r="S41" s="233"/>
      <c r="T41" s="234"/>
      <c r="U41" s="228"/>
      <c r="V41" s="228">
        <f>SUM(V42:V47)</f>
        <v>0</v>
      </c>
      <c r="W41" s="228"/>
      <c r="X41" s="228"/>
      <c r="Y41" s="228"/>
      <c r="AG41" t="s">
        <v>332</v>
      </c>
    </row>
    <row r="42" spans="1:60" outlineLevel="1" x14ac:dyDescent="0.2">
      <c r="A42" s="261">
        <v>28</v>
      </c>
      <c r="B42" s="262" t="s">
        <v>1520</v>
      </c>
      <c r="C42" s="268" t="s">
        <v>1521</v>
      </c>
      <c r="D42" s="263" t="s">
        <v>550</v>
      </c>
      <c r="E42" s="264">
        <v>78</v>
      </c>
      <c r="F42" s="265">
        <v>469</v>
      </c>
      <c r="G42" s="266">
        <f>ROUND(E42*F42,2)</f>
        <v>36582</v>
      </c>
      <c r="H42" s="265">
        <v>0</v>
      </c>
      <c r="I42" s="266">
        <f>ROUND(E42*H42,2)</f>
        <v>0</v>
      </c>
      <c r="J42" s="265">
        <v>469</v>
      </c>
      <c r="K42" s="266">
        <f>ROUND(E42*J42,2)</f>
        <v>36582</v>
      </c>
      <c r="L42" s="266">
        <v>21</v>
      </c>
      <c r="M42" s="266">
        <f>G42*(1+L42/100)</f>
        <v>44264.22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365</v>
      </c>
      <c r="T42" s="267" t="s">
        <v>895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1388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29</v>
      </c>
      <c r="B43" s="262" t="s">
        <v>1522</v>
      </c>
      <c r="C43" s="268" t="s">
        <v>1523</v>
      </c>
      <c r="D43" s="263" t="s">
        <v>550</v>
      </c>
      <c r="E43" s="264">
        <v>50</v>
      </c>
      <c r="F43" s="265">
        <v>523</v>
      </c>
      <c r="G43" s="266">
        <f>ROUND(E43*F43,2)</f>
        <v>26150</v>
      </c>
      <c r="H43" s="265">
        <v>0</v>
      </c>
      <c r="I43" s="266">
        <f>ROUND(E43*H43,2)</f>
        <v>0</v>
      </c>
      <c r="J43" s="265">
        <v>523</v>
      </c>
      <c r="K43" s="266">
        <f>ROUND(E43*J43,2)</f>
        <v>26150</v>
      </c>
      <c r="L43" s="266">
        <v>21</v>
      </c>
      <c r="M43" s="266">
        <f>G43*(1+L43/100)</f>
        <v>31641.5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365</v>
      </c>
      <c r="T43" s="267" t="s">
        <v>895</v>
      </c>
      <c r="U43" s="222">
        <v>0</v>
      </c>
      <c r="V43" s="222">
        <f>ROUND(E43*U43,2)</f>
        <v>0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1388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30</v>
      </c>
      <c r="B44" s="262" t="s">
        <v>1524</v>
      </c>
      <c r="C44" s="268" t="s">
        <v>1525</v>
      </c>
      <c r="D44" s="263" t="s">
        <v>550</v>
      </c>
      <c r="E44" s="264">
        <v>21</v>
      </c>
      <c r="F44" s="265">
        <v>592</v>
      </c>
      <c r="G44" s="266">
        <f>ROUND(E44*F44,2)</f>
        <v>12432</v>
      </c>
      <c r="H44" s="265">
        <v>0</v>
      </c>
      <c r="I44" s="266">
        <f>ROUND(E44*H44,2)</f>
        <v>0</v>
      </c>
      <c r="J44" s="265">
        <v>592</v>
      </c>
      <c r="K44" s="266">
        <f>ROUND(E44*J44,2)</f>
        <v>12432</v>
      </c>
      <c r="L44" s="266">
        <v>21</v>
      </c>
      <c r="M44" s="266">
        <f>G44*(1+L44/100)</f>
        <v>15042.72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365</v>
      </c>
      <c r="T44" s="267" t="s">
        <v>895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1388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31</v>
      </c>
      <c r="B45" s="262" t="s">
        <v>1526</v>
      </c>
      <c r="C45" s="268" t="s">
        <v>1527</v>
      </c>
      <c r="D45" s="263" t="s">
        <v>550</v>
      </c>
      <c r="E45" s="264">
        <v>14</v>
      </c>
      <c r="F45" s="265">
        <v>851</v>
      </c>
      <c r="G45" s="266">
        <f>ROUND(E45*F45,2)</f>
        <v>11914</v>
      </c>
      <c r="H45" s="265">
        <v>0</v>
      </c>
      <c r="I45" s="266">
        <f>ROUND(E45*H45,2)</f>
        <v>0</v>
      </c>
      <c r="J45" s="265">
        <v>851</v>
      </c>
      <c r="K45" s="266">
        <f>ROUND(E45*J45,2)</f>
        <v>11914</v>
      </c>
      <c r="L45" s="266">
        <v>21</v>
      </c>
      <c r="M45" s="266">
        <f>G45*(1+L45/100)</f>
        <v>14415.939999999999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365</v>
      </c>
      <c r="T45" s="267" t="s">
        <v>895</v>
      </c>
      <c r="U45" s="222">
        <v>0</v>
      </c>
      <c r="V45" s="222">
        <f>ROUND(E45*U45,2)</f>
        <v>0</v>
      </c>
      <c r="W45" s="222"/>
      <c r="X45" s="222" t="s">
        <v>339</v>
      </c>
      <c r="Y45" s="222" t="s">
        <v>340</v>
      </c>
      <c r="Z45" s="212"/>
      <c r="AA45" s="212"/>
      <c r="AB45" s="212"/>
      <c r="AC45" s="212"/>
      <c r="AD45" s="212"/>
      <c r="AE45" s="212"/>
      <c r="AF45" s="212"/>
      <c r="AG45" s="212" t="s">
        <v>1388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32</v>
      </c>
      <c r="B46" s="262" t="s">
        <v>1528</v>
      </c>
      <c r="C46" s="268" t="s">
        <v>1529</v>
      </c>
      <c r="D46" s="263" t="s">
        <v>550</v>
      </c>
      <c r="E46" s="264">
        <v>163</v>
      </c>
      <c r="F46" s="265">
        <v>24.4</v>
      </c>
      <c r="G46" s="266">
        <f>ROUND(E46*F46,2)</f>
        <v>3977.2</v>
      </c>
      <c r="H46" s="265">
        <v>0</v>
      </c>
      <c r="I46" s="266">
        <f>ROUND(E46*H46,2)</f>
        <v>0</v>
      </c>
      <c r="J46" s="265">
        <v>24.4</v>
      </c>
      <c r="K46" s="266">
        <f>ROUND(E46*J46,2)</f>
        <v>3977.2</v>
      </c>
      <c r="L46" s="266">
        <v>21</v>
      </c>
      <c r="M46" s="266">
        <f>G46*(1+L46/100)</f>
        <v>4812.4119999999994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365</v>
      </c>
      <c r="T46" s="267" t="s">
        <v>895</v>
      </c>
      <c r="U46" s="222">
        <v>0</v>
      </c>
      <c r="V46" s="222">
        <f>ROUND(E46*U46,2)</f>
        <v>0</v>
      </c>
      <c r="W46" s="222"/>
      <c r="X46" s="222" t="s">
        <v>339</v>
      </c>
      <c r="Y46" s="222" t="s">
        <v>340</v>
      </c>
      <c r="Z46" s="212"/>
      <c r="AA46" s="212"/>
      <c r="AB46" s="212"/>
      <c r="AC46" s="212"/>
      <c r="AD46" s="212"/>
      <c r="AE46" s="212"/>
      <c r="AF46" s="212"/>
      <c r="AG46" s="212" t="s">
        <v>1388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33</v>
      </c>
      <c r="B47" s="262" t="s">
        <v>1530</v>
      </c>
      <c r="C47" s="268" t="s">
        <v>1531</v>
      </c>
      <c r="D47" s="263" t="s">
        <v>0</v>
      </c>
      <c r="E47" s="264">
        <v>1.75</v>
      </c>
      <c r="F47" s="265">
        <v>4.0999999999999996</v>
      </c>
      <c r="G47" s="266">
        <f>ROUND(E47*F47,2)</f>
        <v>7.18</v>
      </c>
      <c r="H47" s="265">
        <v>0</v>
      </c>
      <c r="I47" s="266">
        <f>ROUND(E47*H47,2)</f>
        <v>0</v>
      </c>
      <c r="J47" s="265">
        <v>4.0999999999999996</v>
      </c>
      <c r="K47" s="266">
        <f>ROUND(E47*J47,2)</f>
        <v>7.18</v>
      </c>
      <c r="L47" s="266">
        <v>21</v>
      </c>
      <c r="M47" s="266">
        <f>G47*(1+L47/100)</f>
        <v>8.6877999999999993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 t="s">
        <v>1495</v>
      </c>
      <c r="S47" s="266" t="s">
        <v>337</v>
      </c>
      <c r="T47" s="267" t="s">
        <v>338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1388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9" t="s">
        <v>331</v>
      </c>
      <c r="B48" s="230" t="s">
        <v>234</v>
      </c>
      <c r="C48" s="250" t="s">
        <v>235</v>
      </c>
      <c r="D48" s="231"/>
      <c r="E48" s="232"/>
      <c r="F48" s="233"/>
      <c r="G48" s="233">
        <f>SUMIF(AG49:AG72,"&lt;&gt;NOR",G49:G72)</f>
        <v>57579.09</v>
      </c>
      <c r="H48" s="233"/>
      <c r="I48" s="233">
        <f>SUM(I49:I72)</f>
        <v>38222.89</v>
      </c>
      <c r="J48" s="233"/>
      <c r="K48" s="233">
        <f>SUM(K49:K72)</f>
        <v>19356.2</v>
      </c>
      <c r="L48" s="233"/>
      <c r="M48" s="233">
        <f>SUM(M49:M72)</f>
        <v>69670.698900000003</v>
      </c>
      <c r="N48" s="232"/>
      <c r="O48" s="232">
        <f>SUM(O49:O72)</f>
        <v>0</v>
      </c>
      <c r="P48" s="232"/>
      <c r="Q48" s="232">
        <f>SUM(Q49:Q72)</f>
        <v>0</v>
      </c>
      <c r="R48" s="233"/>
      <c r="S48" s="233"/>
      <c r="T48" s="234"/>
      <c r="U48" s="228"/>
      <c r="V48" s="228">
        <f>SUM(V49:V72)</f>
        <v>8.08</v>
      </c>
      <c r="W48" s="228"/>
      <c r="X48" s="228"/>
      <c r="Y48" s="228"/>
      <c r="AG48" t="s">
        <v>332</v>
      </c>
    </row>
    <row r="49" spans="1:60" outlineLevel="1" x14ac:dyDescent="0.2">
      <c r="A49" s="261">
        <v>34</v>
      </c>
      <c r="B49" s="262" t="s">
        <v>1532</v>
      </c>
      <c r="C49" s="268" t="s">
        <v>1533</v>
      </c>
      <c r="D49" s="263" t="s">
        <v>560</v>
      </c>
      <c r="E49" s="264">
        <v>16</v>
      </c>
      <c r="F49" s="265">
        <v>109.5</v>
      </c>
      <c r="G49" s="266">
        <f>ROUND(E49*F49,2)</f>
        <v>1752</v>
      </c>
      <c r="H49" s="265">
        <v>4.3</v>
      </c>
      <c r="I49" s="266">
        <f>ROUND(E49*H49,2)</f>
        <v>68.8</v>
      </c>
      <c r="J49" s="265">
        <v>105.2</v>
      </c>
      <c r="K49" s="266">
        <f>ROUND(E49*J49,2)</f>
        <v>1683.2</v>
      </c>
      <c r="L49" s="266">
        <v>21</v>
      </c>
      <c r="M49" s="266">
        <f>G49*(1+L49/100)</f>
        <v>2119.92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 t="s">
        <v>1495</v>
      </c>
      <c r="S49" s="266" t="s">
        <v>337</v>
      </c>
      <c r="T49" s="267" t="s">
        <v>338</v>
      </c>
      <c r="U49" s="222">
        <v>0.16500000000000001</v>
      </c>
      <c r="V49" s="222">
        <f>ROUND(E49*U49,2)</f>
        <v>2.64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1388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35</v>
      </c>
      <c r="B50" s="262" t="s">
        <v>1534</v>
      </c>
      <c r="C50" s="268" t="s">
        <v>1535</v>
      </c>
      <c r="D50" s="263" t="s">
        <v>560</v>
      </c>
      <c r="E50" s="264">
        <v>2</v>
      </c>
      <c r="F50" s="265">
        <v>137</v>
      </c>
      <c r="G50" s="266">
        <f>ROUND(E50*F50,2)</f>
        <v>274</v>
      </c>
      <c r="H50" s="265">
        <v>5.73</v>
      </c>
      <c r="I50" s="266">
        <f>ROUND(E50*H50,2)</f>
        <v>11.46</v>
      </c>
      <c r="J50" s="265">
        <v>131.27000000000001</v>
      </c>
      <c r="K50" s="266">
        <f>ROUND(E50*J50,2)</f>
        <v>262.54000000000002</v>
      </c>
      <c r="L50" s="266">
        <v>21</v>
      </c>
      <c r="M50" s="266">
        <f>G50*(1+L50/100)</f>
        <v>331.53999999999996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 t="s">
        <v>1495</v>
      </c>
      <c r="S50" s="266" t="s">
        <v>337</v>
      </c>
      <c r="T50" s="267" t="s">
        <v>338</v>
      </c>
      <c r="U50" s="222">
        <v>0.20599999999999999</v>
      </c>
      <c r="V50" s="222">
        <f>ROUND(E50*U50,2)</f>
        <v>0.41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1388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36</v>
      </c>
      <c r="B51" s="262" t="s">
        <v>1536</v>
      </c>
      <c r="C51" s="268" t="s">
        <v>1537</v>
      </c>
      <c r="D51" s="263" t="s">
        <v>560</v>
      </c>
      <c r="E51" s="264">
        <v>2</v>
      </c>
      <c r="F51" s="265">
        <v>153</v>
      </c>
      <c r="G51" s="266">
        <f>ROUND(E51*F51,2)</f>
        <v>306</v>
      </c>
      <c r="H51" s="265">
        <v>8.61</v>
      </c>
      <c r="I51" s="266">
        <f>ROUND(E51*H51,2)</f>
        <v>17.22</v>
      </c>
      <c r="J51" s="265">
        <v>144.38999999999999</v>
      </c>
      <c r="K51" s="266">
        <f>ROUND(E51*J51,2)</f>
        <v>288.77999999999997</v>
      </c>
      <c r="L51" s="266">
        <v>21</v>
      </c>
      <c r="M51" s="266">
        <f>G51*(1+L51/100)</f>
        <v>370.26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 t="s">
        <v>1495</v>
      </c>
      <c r="S51" s="266" t="s">
        <v>337</v>
      </c>
      <c r="T51" s="267" t="s">
        <v>338</v>
      </c>
      <c r="U51" s="222">
        <v>0.22700000000000001</v>
      </c>
      <c r="V51" s="222">
        <f>ROUND(E51*U51,2)</f>
        <v>0.45</v>
      </c>
      <c r="W51" s="222"/>
      <c r="X51" s="222" t="s">
        <v>339</v>
      </c>
      <c r="Y51" s="222" t="s">
        <v>340</v>
      </c>
      <c r="Z51" s="212"/>
      <c r="AA51" s="212"/>
      <c r="AB51" s="212"/>
      <c r="AC51" s="212"/>
      <c r="AD51" s="212"/>
      <c r="AE51" s="212"/>
      <c r="AF51" s="212"/>
      <c r="AG51" s="212" t="s">
        <v>1388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37</v>
      </c>
      <c r="B52" s="262" t="s">
        <v>1538</v>
      </c>
      <c r="C52" s="268" t="s">
        <v>1539</v>
      </c>
      <c r="D52" s="263" t="s">
        <v>560</v>
      </c>
      <c r="E52" s="264">
        <v>1</v>
      </c>
      <c r="F52" s="265">
        <v>173</v>
      </c>
      <c r="G52" s="266">
        <f>ROUND(E52*F52,2)</f>
        <v>173</v>
      </c>
      <c r="H52" s="265">
        <v>8.61</v>
      </c>
      <c r="I52" s="266">
        <f>ROUND(E52*H52,2)</f>
        <v>8.61</v>
      </c>
      <c r="J52" s="265">
        <v>164.39</v>
      </c>
      <c r="K52" s="266">
        <f>ROUND(E52*J52,2)</f>
        <v>164.39</v>
      </c>
      <c r="L52" s="266">
        <v>21</v>
      </c>
      <c r="M52" s="266">
        <f>G52*(1+L52/100)</f>
        <v>209.32999999999998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 t="s">
        <v>1495</v>
      </c>
      <c r="S52" s="266" t="s">
        <v>337</v>
      </c>
      <c r="T52" s="267" t="s">
        <v>338</v>
      </c>
      <c r="U52" s="222">
        <v>0.25800000000000001</v>
      </c>
      <c r="V52" s="222">
        <f>ROUND(E52*U52,2)</f>
        <v>0.26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1388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38</v>
      </c>
      <c r="B53" s="262" t="s">
        <v>1540</v>
      </c>
      <c r="C53" s="268" t="s">
        <v>1541</v>
      </c>
      <c r="D53" s="263" t="s">
        <v>560</v>
      </c>
      <c r="E53" s="264">
        <v>5</v>
      </c>
      <c r="F53" s="265">
        <v>375</v>
      </c>
      <c r="G53" s="266">
        <f>ROUND(E53*F53,2)</f>
        <v>1875</v>
      </c>
      <c r="H53" s="265">
        <v>0</v>
      </c>
      <c r="I53" s="266">
        <f>ROUND(E53*H53,2)</f>
        <v>0</v>
      </c>
      <c r="J53" s="265">
        <v>375</v>
      </c>
      <c r="K53" s="266">
        <f>ROUND(E53*J53,2)</f>
        <v>1875</v>
      </c>
      <c r="L53" s="266">
        <v>21</v>
      </c>
      <c r="M53" s="266">
        <f>G53*(1+L53/100)</f>
        <v>2268.75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365</v>
      </c>
      <c r="T53" s="267" t="s">
        <v>895</v>
      </c>
      <c r="U53" s="222">
        <v>0</v>
      </c>
      <c r="V53" s="222">
        <f>ROUND(E53*U53,2)</f>
        <v>0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1388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39</v>
      </c>
      <c r="B54" s="262" t="s">
        <v>1542</v>
      </c>
      <c r="C54" s="268" t="s">
        <v>1543</v>
      </c>
      <c r="D54" s="263" t="s">
        <v>560</v>
      </c>
      <c r="E54" s="264">
        <v>1</v>
      </c>
      <c r="F54" s="265">
        <v>1078</v>
      </c>
      <c r="G54" s="266">
        <f>ROUND(E54*F54,2)</f>
        <v>1078</v>
      </c>
      <c r="H54" s="265">
        <v>1078</v>
      </c>
      <c r="I54" s="266">
        <f>ROUND(E54*H54,2)</f>
        <v>1078</v>
      </c>
      <c r="J54" s="265">
        <v>0</v>
      </c>
      <c r="K54" s="266">
        <f>ROUND(E54*J54,2)</f>
        <v>0</v>
      </c>
      <c r="L54" s="266">
        <v>21</v>
      </c>
      <c r="M54" s="266">
        <f>G54*(1+L54/100)</f>
        <v>1304.3799999999999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365</v>
      </c>
      <c r="T54" s="267" t="s">
        <v>895</v>
      </c>
      <c r="U54" s="222">
        <v>0</v>
      </c>
      <c r="V54" s="222">
        <f>ROUND(E54*U54,2)</f>
        <v>0</v>
      </c>
      <c r="W54" s="222"/>
      <c r="X54" s="222" t="s">
        <v>679</v>
      </c>
      <c r="Y54" s="222" t="s">
        <v>340</v>
      </c>
      <c r="Z54" s="212"/>
      <c r="AA54" s="212"/>
      <c r="AB54" s="212"/>
      <c r="AC54" s="212"/>
      <c r="AD54" s="212"/>
      <c r="AE54" s="212"/>
      <c r="AF54" s="212"/>
      <c r="AG54" s="212" t="s">
        <v>1391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40</v>
      </c>
      <c r="B55" s="262" t="s">
        <v>1544</v>
      </c>
      <c r="C55" s="268" t="s">
        <v>1545</v>
      </c>
      <c r="D55" s="263" t="s">
        <v>560</v>
      </c>
      <c r="E55" s="264">
        <v>1</v>
      </c>
      <c r="F55" s="265">
        <v>507</v>
      </c>
      <c r="G55" s="266">
        <f>ROUND(E55*F55,2)</f>
        <v>507</v>
      </c>
      <c r="H55" s="265">
        <v>0</v>
      </c>
      <c r="I55" s="266">
        <f>ROUND(E55*H55,2)</f>
        <v>0</v>
      </c>
      <c r="J55" s="265">
        <v>507</v>
      </c>
      <c r="K55" s="266">
        <f>ROUND(E55*J55,2)</f>
        <v>507</v>
      </c>
      <c r="L55" s="266">
        <v>21</v>
      </c>
      <c r="M55" s="266">
        <f>G55*(1+L55/100)</f>
        <v>613.47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895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1388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41</v>
      </c>
      <c r="B56" s="262" t="s">
        <v>1546</v>
      </c>
      <c r="C56" s="268" t="s">
        <v>1547</v>
      </c>
      <c r="D56" s="263" t="s">
        <v>560</v>
      </c>
      <c r="E56" s="264">
        <v>1</v>
      </c>
      <c r="F56" s="265">
        <v>947</v>
      </c>
      <c r="G56" s="266">
        <f>ROUND(E56*F56,2)</f>
        <v>947</v>
      </c>
      <c r="H56" s="265">
        <v>947</v>
      </c>
      <c r="I56" s="266">
        <f>ROUND(E56*H56,2)</f>
        <v>947</v>
      </c>
      <c r="J56" s="265">
        <v>0</v>
      </c>
      <c r="K56" s="266">
        <f>ROUND(E56*J56,2)</f>
        <v>0</v>
      </c>
      <c r="L56" s="266">
        <v>21</v>
      </c>
      <c r="M56" s="266">
        <f>G56*(1+L56/100)</f>
        <v>1145.8699999999999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895</v>
      </c>
      <c r="U56" s="222">
        <v>0</v>
      </c>
      <c r="V56" s="222">
        <f>ROUND(E56*U56,2)</f>
        <v>0</v>
      </c>
      <c r="W56" s="222"/>
      <c r="X56" s="222" t="s">
        <v>679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1391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42</v>
      </c>
      <c r="B57" s="262" t="s">
        <v>1548</v>
      </c>
      <c r="C57" s="268" t="s">
        <v>1549</v>
      </c>
      <c r="D57" s="263" t="s">
        <v>560</v>
      </c>
      <c r="E57" s="264">
        <v>15</v>
      </c>
      <c r="F57" s="265">
        <v>866</v>
      </c>
      <c r="G57" s="266">
        <f>ROUND(E57*F57,2)</f>
        <v>12990</v>
      </c>
      <c r="H57" s="265">
        <v>866</v>
      </c>
      <c r="I57" s="266">
        <f>ROUND(E57*H57,2)</f>
        <v>12990</v>
      </c>
      <c r="J57" s="265">
        <v>0</v>
      </c>
      <c r="K57" s="266">
        <f>ROUND(E57*J57,2)</f>
        <v>0</v>
      </c>
      <c r="L57" s="266">
        <v>21</v>
      </c>
      <c r="M57" s="266">
        <f>G57*(1+L57/100)</f>
        <v>15717.9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895</v>
      </c>
      <c r="U57" s="222">
        <v>0</v>
      </c>
      <c r="V57" s="222">
        <f>ROUND(E57*U57,2)</f>
        <v>0</v>
      </c>
      <c r="W57" s="222"/>
      <c r="X57" s="222" t="s">
        <v>679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1391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43</v>
      </c>
      <c r="B58" s="262" t="s">
        <v>1550</v>
      </c>
      <c r="C58" s="268" t="s">
        <v>1551</v>
      </c>
      <c r="D58" s="263" t="s">
        <v>560</v>
      </c>
      <c r="E58" s="264">
        <v>30</v>
      </c>
      <c r="F58" s="265">
        <v>106</v>
      </c>
      <c r="G58" s="266">
        <f>ROUND(E58*F58,2)</f>
        <v>3180</v>
      </c>
      <c r="H58" s="265">
        <v>106</v>
      </c>
      <c r="I58" s="266">
        <f>ROUND(E58*H58,2)</f>
        <v>3180</v>
      </c>
      <c r="J58" s="265">
        <v>0</v>
      </c>
      <c r="K58" s="266">
        <f>ROUND(E58*J58,2)</f>
        <v>0</v>
      </c>
      <c r="L58" s="266">
        <v>21</v>
      </c>
      <c r="M58" s="266">
        <f>G58*(1+L58/100)</f>
        <v>3847.7999999999997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365</v>
      </c>
      <c r="T58" s="267" t="s">
        <v>895</v>
      </c>
      <c r="U58" s="222">
        <v>0</v>
      </c>
      <c r="V58" s="222">
        <f>ROUND(E58*U58,2)</f>
        <v>0</v>
      </c>
      <c r="W58" s="222"/>
      <c r="X58" s="222" t="s">
        <v>679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1391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44</v>
      </c>
      <c r="B59" s="262" t="s">
        <v>1552</v>
      </c>
      <c r="C59" s="268" t="s">
        <v>1553</v>
      </c>
      <c r="D59" s="263" t="s">
        <v>560</v>
      </c>
      <c r="E59" s="264">
        <v>2</v>
      </c>
      <c r="F59" s="265">
        <v>339</v>
      </c>
      <c r="G59" s="266">
        <f>ROUND(E59*F59,2)</f>
        <v>678</v>
      </c>
      <c r="H59" s="265">
        <v>339</v>
      </c>
      <c r="I59" s="266">
        <f>ROUND(E59*H59,2)</f>
        <v>678</v>
      </c>
      <c r="J59" s="265">
        <v>0</v>
      </c>
      <c r="K59" s="266">
        <f>ROUND(E59*J59,2)</f>
        <v>0</v>
      </c>
      <c r="L59" s="266">
        <v>21</v>
      </c>
      <c r="M59" s="266">
        <f>G59*(1+L59/100)</f>
        <v>820.38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365</v>
      </c>
      <c r="T59" s="267" t="s">
        <v>895</v>
      </c>
      <c r="U59" s="222">
        <v>0</v>
      </c>
      <c r="V59" s="222">
        <f>ROUND(E59*U59,2)</f>
        <v>0</v>
      </c>
      <c r="W59" s="222"/>
      <c r="X59" s="222" t="s">
        <v>679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1391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45</v>
      </c>
      <c r="B60" s="262" t="s">
        <v>1554</v>
      </c>
      <c r="C60" s="268" t="s">
        <v>1555</v>
      </c>
      <c r="D60" s="263" t="s">
        <v>560</v>
      </c>
      <c r="E60" s="264">
        <v>4</v>
      </c>
      <c r="F60" s="265">
        <v>945</v>
      </c>
      <c r="G60" s="266">
        <f>ROUND(E60*F60,2)</f>
        <v>3780</v>
      </c>
      <c r="H60" s="265">
        <v>945</v>
      </c>
      <c r="I60" s="266">
        <f>ROUND(E60*H60,2)</f>
        <v>3780</v>
      </c>
      <c r="J60" s="265">
        <v>0</v>
      </c>
      <c r="K60" s="266">
        <f>ROUND(E60*J60,2)</f>
        <v>0</v>
      </c>
      <c r="L60" s="266">
        <v>21</v>
      </c>
      <c r="M60" s="266">
        <f>G60*(1+L60/100)</f>
        <v>4573.8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365</v>
      </c>
      <c r="T60" s="267" t="s">
        <v>895</v>
      </c>
      <c r="U60" s="222">
        <v>0</v>
      </c>
      <c r="V60" s="222">
        <f>ROUND(E60*U60,2)</f>
        <v>0</v>
      </c>
      <c r="W60" s="222"/>
      <c r="X60" s="222" t="s">
        <v>679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1391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61">
        <v>46</v>
      </c>
      <c r="B61" s="262" t="s">
        <v>1556</v>
      </c>
      <c r="C61" s="268" t="s">
        <v>1557</v>
      </c>
      <c r="D61" s="263" t="s">
        <v>560</v>
      </c>
      <c r="E61" s="264">
        <v>15</v>
      </c>
      <c r="F61" s="265">
        <v>519</v>
      </c>
      <c r="G61" s="266">
        <f>ROUND(E61*F61,2)</f>
        <v>7785</v>
      </c>
      <c r="H61" s="265">
        <v>519</v>
      </c>
      <c r="I61" s="266">
        <f>ROUND(E61*H61,2)</f>
        <v>7785</v>
      </c>
      <c r="J61" s="265">
        <v>0</v>
      </c>
      <c r="K61" s="266">
        <f>ROUND(E61*J61,2)</f>
        <v>0</v>
      </c>
      <c r="L61" s="266">
        <v>21</v>
      </c>
      <c r="M61" s="266">
        <f>G61*(1+L61/100)</f>
        <v>9419.85</v>
      </c>
      <c r="N61" s="264">
        <v>0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365</v>
      </c>
      <c r="T61" s="267" t="s">
        <v>895</v>
      </c>
      <c r="U61" s="222">
        <v>0</v>
      </c>
      <c r="V61" s="222">
        <f>ROUND(E61*U61,2)</f>
        <v>0</v>
      </c>
      <c r="W61" s="222"/>
      <c r="X61" s="222" t="s">
        <v>679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1391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61">
        <v>47</v>
      </c>
      <c r="B62" s="262" t="s">
        <v>1558</v>
      </c>
      <c r="C62" s="268" t="s">
        <v>1559</v>
      </c>
      <c r="D62" s="263" t="s">
        <v>560</v>
      </c>
      <c r="E62" s="264">
        <v>15</v>
      </c>
      <c r="F62" s="265">
        <v>125</v>
      </c>
      <c r="G62" s="266">
        <f>ROUND(E62*F62,2)</f>
        <v>1875</v>
      </c>
      <c r="H62" s="265">
        <v>0</v>
      </c>
      <c r="I62" s="266">
        <f>ROUND(E62*H62,2)</f>
        <v>0</v>
      </c>
      <c r="J62" s="265">
        <v>125</v>
      </c>
      <c r="K62" s="266">
        <f>ROUND(E62*J62,2)</f>
        <v>1875</v>
      </c>
      <c r="L62" s="266">
        <v>21</v>
      </c>
      <c r="M62" s="266">
        <f>G62*(1+L62/100)</f>
        <v>2268.75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365</v>
      </c>
      <c r="T62" s="267" t="s">
        <v>895</v>
      </c>
      <c r="U62" s="222">
        <v>0</v>
      </c>
      <c r="V62" s="222">
        <f>ROUND(E62*U62,2)</f>
        <v>0</v>
      </c>
      <c r="W62" s="222"/>
      <c r="X62" s="222" t="s">
        <v>339</v>
      </c>
      <c r="Y62" s="222" t="s">
        <v>340</v>
      </c>
      <c r="Z62" s="212"/>
      <c r="AA62" s="212"/>
      <c r="AB62" s="212"/>
      <c r="AC62" s="212"/>
      <c r="AD62" s="212"/>
      <c r="AE62" s="212"/>
      <c r="AF62" s="212"/>
      <c r="AG62" s="212" t="s">
        <v>1388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48</v>
      </c>
      <c r="B63" s="262" t="s">
        <v>1560</v>
      </c>
      <c r="C63" s="268" t="s">
        <v>1561</v>
      </c>
      <c r="D63" s="263" t="s">
        <v>560</v>
      </c>
      <c r="E63" s="264">
        <v>9</v>
      </c>
      <c r="F63" s="265">
        <v>292</v>
      </c>
      <c r="G63" s="266">
        <f>ROUND(E63*F63,2)</f>
        <v>2628</v>
      </c>
      <c r="H63" s="265">
        <v>0</v>
      </c>
      <c r="I63" s="266">
        <f>ROUND(E63*H63,2)</f>
        <v>0</v>
      </c>
      <c r="J63" s="265">
        <v>292</v>
      </c>
      <c r="K63" s="266">
        <f>ROUND(E63*J63,2)</f>
        <v>2628</v>
      </c>
      <c r="L63" s="266">
        <v>21</v>
      </c>
      <c r="M63" s="266">
        <f>G63*(1+L63/100)</f>
        <v>3179.88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365</v>
      </c>
      <c r="T63" s="267" t="s">
        <v>895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1388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49</v>
      </c>
      <c r="B64" s="262" t="s">
        <v>1562</v>
      </c>
      <c r="C64" s="268" t="s">
        <v>1563</v>
      </c>
      <c r="D64" s="263" t="s">
        <v>560</v>
      </c>
      <c r="E64" s="264">
        <v>1</v>
      </c>
      <c r="F64" s="265">
        <v>225</v>
      </c>
      <c r="G64" s="266">
        <f>ROUND(E64*F64,2)</f>
        <v>225</v>
      </c>
      <c r="H64" s="265">
        <v>225</v>
      </c>
      <c r="I64" s="266">
        <f>ROUND(E64*H64,2)</f>
        <v>225</v>
      </c>
      <c r="J64" s="265">
        <v>0</v>
      </c>
      <c r="K64" s="266">
        <f>ROUND(E64*J64,2)</f>
        <v>0</v>
      </c>
      <c r="L64" s="266">
        <v>21</v>
      </c>
      <c r="M64" s="266">
        <f>G64*(1+L64/100)</f>
        <v>272.25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365</v>
      </c>
      <c r="T64" s="267" t="s">
        <v>895</v>
      </c>
      <c r="U64" s="222">
        <v>0</v>
      </c>
      <c r="V64" s="222">
        <f>ROUND(E64*U64,2)</f>
        <v>0</v>
      </c>
      <c r="W64" s="222"/>
      <c r="X64" s="222" t="s">
        <v>679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1391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50</v>
      </c>
      <c r="B65" s="262" t="s">
        <v>1564</v>
      </c>
      <c r="C65" s="268" t="s">
        <v>1565</v>
      </c>
      <c r="D65" s="263" t="s">
        <v>560</v>
      </c>
      <c r="E65" s="264">
        <v>1</v>
      </c>
      <c r="F65" s="265">
        <v>482</v>
      </c>
      <c r="G65" s="266">
        <f>ROUND(E65*F65,2)</f>
        <v>482</v>
      </c>
      <c r="H65" s="265">
        <v>482</v>
      </c>
      <c r="I65" s="266">
        <f>ROUND(E65*H65,2)</f>
        <v>482</v>
      </c>
      <c r="J65" s="265">
        <v>0</v>
      </c>
      <c r="K65" s="266">
        <f>ROUND(E65*J65,2)</f>
        <v>0</v>
      </c>
      <c r="L65" s="266">
        <v>21</v>
      </c>
      <c r="M65" s="266">
        <f>G65*(1+L65/100)</f>
        <v>583.22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895</v>
      </c>
      <c r="U65" s="222">
        <v>0</v>
      </c>
      <c r="V65" s="222">
        <f>ROUND(E65*U65,2)</f>
        <v>0</v>
      </c>
      <c r="W65" s="222"/>
      <c r="X65" s="222" t="s">
        <v>679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1391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51</v>
      </c>
      <c r="B66" s="262" t="s">
        <v>1566</v>
      </c>
      <c r="C66" s="268" t="s">
        <v>1567</v>
      </c>
      <c r="D66" s="263" t="s">
        <v>560</v>
      </c>
      <c r="E66" s="264">
        <v>1</v>
      </c>
      <c r="F66" s="265">
        <v>621</v>
      </c>
      <c r="G66" s="266">
        <f>ROUND(E66*F66,2)</f>
        <v>621</v>
      </c>
      <c r="H66" s="265">
        <v>0</v>
      </c>
      <c r="I66" s="266">
        <f>ROUND(E66*H66,2)</f>
        <v>0</v>
      </c>
      <c r="J66" s="265">
        <v>621</v>
      </c>
      <c r="K66" s="266">
        <f>ROUND(E66*J66,2)</f>
        <v>621</v>
      </c>
      <c r="L66" s="266">
        <v>21</v>
      </c>
      <c r="M66" s="266">
        <f>G66*(1+L66/100)</f>
        <v>751.41</v>
      </c>
      <c r="N66" s="264">
        <v>0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365</v>
      </c>
      <c r="T66" s="267" t="s">
        <v>895</v>
      </c>
      <c r="U66" s="222">
        <v>0</v>
      </c>
      <c r="V66" s="222">
        <f>ROUND(E66*U66,2)</f>
        <v>0</v>
      </c>
      <c r="W66" s="222"/>
      <c r="X66" s="222" t="s">
        <v>339</v>
      </c>
      <c r="Y66" s="222" t="s">
        <v>340</v>
      </c>
      <c r="Z66" s="212"/>
      <c r="AA66" s="212"/>
      <c r="AB66" s="212"/>
      <c r="AC66" s="212"/>
      <c r="AD66" s="212"/>
      <c r="AE66" s="212"/>
      <c r="AF66" s="212"/>
      <c r="AG66" s="212" t="s">
        <v>1388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52</v>
      </c>
      <c r="B67" s="262" t="s">
        <v>1568</v>
      </c>
      <c r="C67" s="268" t="s">
        <v>1569</v>
      </c>
      <c r="D67" s="263" t="s">
        <v>560</v>
      </c>
      <c r="E67" s="264">
        <v>1</v>
      </c>
      <c r="F67" s="265">
        <v>2950</v>
      </c>
      <c r="G67" s="266">
        <f>ROUND(E67*F67,2)</f>
        <v>2950</v>
      </c>
      <c r="H67" s="265">
        <v>0</v>
      </c>
      <c r="I67" s="266">
        <f>ROUND(E67*H67,2)</f>
        <v>0</v>
      </c>
      <c r="J67" s="265">
        <v>2950</v>
      </c>
      <c r="K67" s="266">
        <f>ROUND(E67*J67,2)</f>
        <v>2950</v>
      </c>
      <c r="L67" s="266">
        <v>21</v>
      </c>
      <c r="M67" s="266">
        <f>G67*(1+L67/100)</f>
        <v>3569.5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365</v>
      </c>
      <c r="T67" s="267" t="s">
        <v>895</v>
      </c>
      <c r="U67" s="222">
        <v>0</v>
      </c>
      <c r="V67" s="222">
        <f>ROUND(E67*U67,2)</f>
        <v>0</v>
      </c>
      <c r="W67" s="222"/>
      <c r="X67" s="222" t="s">
        <v>339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1388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53</v>
      </c>
      <c r="B68" s="262" t="s">
        <v>1570</v>
      </c>
      <c r="C68" s="268" t="s">
        <v>1571</v>
      </c>
      <c r="D68" s="263" t="s">
        <v>560</v>
      </c>
      <c r="E68" s="264">
        <v>1</v>
      </c>
      <c r="F68" s="265">
        <v>3519</v>
      </c>
      <c r="G68" s="266">
        <f>ROUND(E68*F68,2)</f>
        <v>3519</v>
      </c>
      <c r="H68" s="265">
        <v>3519</v>
      </c>
      <c r="I68" s="266">
        <f>ROUND(E68*H68,2)</f>
        <v>3519</v>
      </c>
      <c r="J68" s="265">
        <v>0</v>
      </c>
      <c r="K68" s="266">
        <f>ROUND(E68*J68,2)</f>
        <v>0</v>
      </c>
      <c r="L68" s="266">
        <v>21</v>
      </c>
      <c r="M68" s="266">
        <f>G68*(1+L68/100)</f>
        <v>4257.99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365</v>
      </c>
      <c r="T68" s="267" t="s">
        <v>895</v>
      </c>
      <c r="U68" s="222">
        <v>0</v>
      </c>
      <c r="V68" s="222">
        <f>ROUND(E68*U68,2)</f>
        <v>0</v>
      </c>
      <c r="W68" s="222"/>
      <c r="X68" s="222" t="s">
        <v>679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1391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54</v>
      </c>
      <c r="B69" s="262" t="s">
        <v>1572</v>
      </c>
      <c r="C69" s="268" t="s">
        <v>1573</v>
      </c>
      <c r="D69" s="263" t="s">
        <v>560</v>
      </c>
      <c r="E69" s="264">
        <v>4</v>
      </c>
      <c r="F69" s="265">
        <v>887</v>
      </c>
      <c r="G69" s="266">
        <f>ROUND(E69*F69,2)</f>
        <v>3548</v>
      </c>
      <c r="H69" s="265">
        <v>0</v>
      </c>
      <c r="I69" s="266">
        <f>ROUND(E69*H69,2)</f>
        <v>0</v>
      </c>
      <c r="J69" s="265">
        <v>887</v>
      </c>
      <c r="K69" s="266">
        <f>ROUND(E69*J69,2)</f>
        <v>3548</v>
      </c>
      <c r="L69" s="266">
        <v>21</v>
      </c>
      <c r="M69" s="266">
        <f>G69*(1+L69/100)</f>
        <v>4293.08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365</v>
      </c>
      <c r="T69" s="267" t="s">
        <v>895</v>
      </c>
      <c r="U69" s="222">
        <v>0</v>
      </c>
      <c r="V69" s="222">
        <f>ROUND(E69*U69,2)</f>
        <v>0</v>
      </c>
      <c r="W69" s="222"/>
      <c r="X69" s="222" t="s">
        <v>339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1388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55</v>
      </c>
      <c r="B70" s="262" t="s">
        <v>1574</v>
      </c>
      <c r="C70" s="268" t="s">
        <v>1575</v>
      </c>
      <c r="D70" s="263" t="s">
        <v>560</v>
      </c>
      <c r="E70" s="264">
        <v>1</v>
      </c>
      <c r="F70" s="265">
        <v>2710</v>
      </c>
      <c r="G70" s="266">
        <f>ROUND(E70*F70,2)</f>
        <v>2710</v>
      </c>
      <c r="H70" s="265">
        <v>2434.7199999999998</v>
      </c>
      <c r="I70" s="266">
        <f>ROUND(E70*H70,2)</f>
        <v>2434.7199999999998</v>
      </c>
      <c r="J70" s="265">
        <v>275.27999999999997</v>
      </c>
      <c r="K70" s="266">
        <f>ROUND(E70*J70,2)</f>
        <v>275.27999999999997</v>
      </c>
      <c r="L70" s="266">
        <v>21</v>
      </c>
      <c r="M70" s="266">
        <f>G70*(1+L70/100)</f>
        <v>3279.1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 t="s">
        <v>1495</v>
      </c>
      <c r="S70" s="266" t="s">
        <v>337</v>
      </c>
      <c r="T70" s="267" t="s">
        <v>338</v>
      </c>
      <c r="U70" s="222">
        <v>0.433</v>
      </c>
      <c r="V70" s="222">
        <f>ROUND(E70*U70,2)</f>
        <v>0.43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1388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56</v>
      </c>
      <c r="B71" s="262" t="s">
        <v>1576</v>
      </c>
      <c r="C71" s="268" t="s">
        <v>1577</v>
      </c>
      <c r="D71" s="263" t="s">
        <v>560</v>
      </c>
      <c r="E71" s="264">
        <v>14</v>
      </c>
      <c r="F71" s="265">
        <v>264</v>
      </c>
      <c r="G71" s="266">
        <f>ROUND(E71*F71,2)</f>
        <v>3696</v>
      </c>
      <c r="H71" s="265">
        <v>72.72</v>
      </c>
      <c r="I71" s="266">
        <f>ROUND(E71*H71,2)</f>
        <v>1018.08</v>
      </c>
      <c r="J71" s="265">
        <v>191.28</v>
      </c>
      <c r="K71" s="266">
        <f>ROUND(E71*J71,2)</f>
        <v>2677.92</v>
      </c>
      <c r="L71" s="266">
        <v>21</v>
      </c>
      <c r="M71" s="266">
        <f>G71*(1+L71/100)</f>
        <v>4472.16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 t="s">
        <v>1495</v>
      </c>
      <c r="S71" s="266" t="s">
        <v>337</v>
      </c>
      <c r="T71" s="267" t="s">
        <v>338</v>
      </c>
      <c r="U71" s="222">
        <v>0.27800000000000002</v>
      </c>
      <c r="V71" s="222">
        <f>ROUND(E71*U71,2)</f>
        <v>3.89</v>
      </c>
      <c r="W71" s="222"/>
      <c r="X71" s="222" t="s">
        <v>339</v>
      </c>
      <c r="Y71" s="222" t="s">
        <v>340</v>
      </c>
      <c r="Z71" s="212"/>
      <c r="AA71" s="212"/>
      <c r="AB71" s="212"/>
      <c r="AC71" s="212"/>
      <c r="AD71" s="212"/>
      <c r="AE71" s="212"/>
      <c r="AF71" s="212"/>
      <c r="AG71" s="212" t="s">
        <v>1388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61">
        <v>57</v>
      </c>
      <c r="B72" s="262" t="s">
        <v>1578</v>
      </c>
      <c r="C72" s="268" t="s">
        <v>1579</v>
      </c>
      <c r="D72" s="263" t="s">
        <v>0</v>
      </c>
      <c r="E72" s="264">
        <v>0.19</v>
      </c>
      <c r="F72" s="265">
        <v>0.45</v>
      </c>
      <c r="G72" s="266">
        <f>ROUND(E72*F72,2)</f>
        <v>0.09</v>
      </c>
      <c r="H72" s="265">
        <v>0</v>
      </c>
      <c r="I72" s="266">
        <f>ROUND(E72*H72,2)</f>
        <v>0</v>
      </c>
      <c r="J72" s="265">
        <v>0.45</v>
      </c>
      <c r="K72" s="266">
        <f>ROUND(E72*J72,2)</f>
        <v>0.09</v>
      </c>
      <c r="L72" s="266">
        <v>21</v>
      </c>
      <c r="M72" s="266">
        <f>G72*(1+L72/100)</f>
        <v>0.1089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 t="s">
        <v>1495</v>
      </c>
      <c r="S72" s="266" t="s">
        <v>337</v>
      </c>
      <c r="T72" s="267" t="s">
        <v>338</v>
      </c>
      <c r="U72" s="222">
        <v>0</v>
      </c>
      <c r="V72" s="222">
        <f>ROUND(E72*U72,2)</f>
        <v>0</v>
      </c>
      <c r="W72" s="222"/>
      <c r="X72" s="222" t="s">
        <v>339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1388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29" t="s">
        <v>331</v>
      </c>
      <c r="B73" s="230" t="s">
        <v>236</v>
      </c>
      <c r="C73" s="250" t="s">
        <v>237</v>
      </c>
      <c r="D73" s="231"/>
      <c r="E73" s="232"/>
      <c r="F73" s="233"/>
      <c r="G73" s="233">
        <f>SUMIF(AG74:AG83,"&lt;&gt;NOR",G74:G83)</f>
        <v>73116.34</v>
      </c>
      <c r="H73" s="233"/>
      <c r="I73" s="233">
        <f>SUM(I74:I83)</f>
        <v>65635</v>
      </c>
      <c r="J73" s="233"/>
      <c r="K73" s="233">
        <f>SUM(K74:K83)</f>
        <v>7481.34</v>
      </c>
      <c r="L73" s="233"/>
      <c r="M73" s="233">
        <f>SUM(M74:M83)</f>
        <v>88470.771399999983</v>
      </c>
      <c r="N73" s="232"/>
      <c r="O73" s="232">
        <f>SUM(O74:O83)</f>
        <v>0</v>
      </c>
      <c r="P73" s="232"/>
      <c r="Q73" s="232">
        <f>SUM(Q74:Q83)</f>
        <v>0</v>
      </c>
      <c r="R73" s="233"/>
      <c r="S73" s="233"/>
      <c r="T73" s="234"/>
      <c r="U73" s="228"/>
      <c r="V73" s="228">
        <f>SUM(V74:V83)</f>
        <v>13.96</v>
      </c>
      <c r="W73" s="228"/>
      <c r="X73" s="228"/>
      <c r="Y73" s="228"/>
      <c r="AG73" t="s">
        <v>332</v>
      </c>
    </row>
    <row r="74" spans="1:60" outlineLevel="1" x14ac:dyDescent="0.2">
      <c r="A74" s="261">
        <v>58</v>
      </c>
      <c r="B74" s="262" t="s">
        <v>1580</v>
      </c>
      <c r="C74" s="268" t="s">
        <v>1581</v>
      </c>
      <c r="D74" s="263" t="s">
        <v>560</v>
      </c>
      <c r="E74" s="264">
        <v>2</v>
      </c>
      <c r="F74" s="265">
        <v>3267</v>
      </c>
      <c r="G74" s="266">
        <f>ROUND(E74*F74,2)</f>
        <v>6534</v>
      </c>
      <c r="H74" s="265">
        <v>3267</v>
      </c>
      <c r="I74" s="266">
        <f>ROUND(E74*H74,2)</f>
        <v>6534</v>
      </c>
      <c r="J74" s="265">
        <v>0</v>
      </c>
      <c r="K74" s="266">
        <f>ROUND(E74*J74,2)</f>
        <v>0</v>
      </c>
      <c r="L74" s="266">
        <v>21</v>
      </c>
      <c r="M74" s="266">
        <f>G74*(1+L74/100)</f>
        <v>7906.1399999999994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365</v>
      </c>
      <c r="T74" s="267" t="s">
        <v>895</v>
      </c>
      <c r="U74" s="222">
        <v>0</v>
      </c>
      <c r="V74" s="222">
        <f>ROUND(E74*U74,2)</f>
        <v>0</v>
      </c>
      <c r="W74" s="222"/>
      <c r="X74" s="222" t="s">
        <v>679</v>
      </c>
      <c r="Y74" s="222" t="s">
        <v>340</v>
      </c>
      <c r="Z74" s="212"/>
      <c r="AA74" s="212"/>
      <c r="AB74" s="212"/>
      <c r="AC74" s="212"/>
      <c r="AD74" s="212"/>
      <c r="AE74" s="212"/>
      <c r="AF74" s="212"/>
      <c r="AG74" s="212" t="s">
        <v>1391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59</v>
      </c>
      <c r="B75" s="262" t="s">
        <v>1582</v>
      </c>
      <c r="C75" s="268" t="s">
        <v>1583</v>
      </c>
      <c r="D75" s="263" t="s">
        <v>560</v>
      </c>
      <c r="E75" s="264">
        <v>4</v>
      </c>
      <c r="F75" s="265">
        <v>4021</v>
      </c>
      <c r="G75" s="266">
        <f>ROUND(E75*F75,2)</f>
        <v>16084</v>
      </c>
      <c r="H75" s="265">
        <v>4021</v>
      </c>
      <c r="I75" s="266">
        <f>ROUND(E75*H75,2)</f>
        <v>16084</v>
      </c>
      <c r="J75" s="265">
        <v>0</v>
      </c>
      <c r="K75" s="266">
        <f>ROUND(E75*J75,2)</f>
        <v>0</v>
      </c>
      <c r="L75" s="266">
        <v>21</v>
      </c>
      <c r="M75" s="266">
        <f>G75*(1+L75/100)</f>
        <v>19461.64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365</v>
      </c>
      <c r="T75" s="267" t="s">
        <v>895</v>
      </c>
      <c r="U75" s="222">
        <v>0</v>
      </c>
      <c r="V75" s="222">
        <f>ROUND(E75*U75,2)</f>
        <v>0</v>
      </c>
      <c r="W75" s="222"/>
      <c r="X75" s="222" t="s">
        <v>679</v>
      </c>
      <c r="Y75" s="222" t="s">
        <v>340</v>
      </c>
      <c r="Z75" s="212"/>
      <c r="AA75" s="212"/>
      <c r="AB75" s="212"/>
      <c r="AC75" s="212"/>
      <c r="AD75" s="212"/>
      <c r="AE75" s="212"/>
      <c r="AF75" s="212"/>
      <c r="AG75" s="212" t="s">
        <v>1391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61">
        <v>60</v>
      </c>
      <c r="B76" s="262" t="s">
        <v>1584</v>
      </c>
      <c r="C76" s="268" t="s">
        <v>1585</v>
      </c>
      <c r="D76" s="263" t="s">
        <v>560</v>
      </c>
      <c r="E76" s="264">
        <v>3</v>
      </c>
      <c r="F76" s="265">
        <v>3957</v>
      </c>
      <c r="G76" s="266">
        <f>ROUND(E76*F76,2)</f>
        <v>11871</v>
      </c>
      <c r="H76" s="265">
        <v>3957</v>
      </c>
      <c r="I76" s="266">
        <f>ROUND(E76*H76,2)</f>
        <v>11871</v>
      </c>
      <c r="J76" s="265">
        <v>0</v>
      </c>
      <c r="K76" s="266">
        <f>ROUND(E76*J76,2)</f>
        <v>0</v>
      </c>
      <c r="L76" s="266">
        <v>21</v>
      </c>
      <c r="M76" s="266">
        <f>G76*(1+L76/100)</f>
        <v>14363.91</v>
      </c>
      <c r="N76" s="264">
        <v>0</v>
      </c>
      <c r="O76" s="264">
        <f>ROUND(E76*N76,2)</f>
        <v>0</v>
      </c>
      <c r="P76" s="264">
        <v>0</v>
      </c>
      <c r="Q76" s="264">
        <f>ROUND(E76*P76,2)</f>
        <v>0</v>
      </c>
      <c r="R76" s="266"/>
      <c r="S76" s="266" t="s">
        <v>365</v>
      </c>
      <c r="T76" s="267" t="s">
        <v>895</v>
      </c>
      <c r="U76" s="222">
        <v>0</v>
      </c>
      <c r="V76" s="222">
        <f>ROUND(E76*U76,2)</f>
        <v>0</v>
      </c>
      <c r="W76" s="222"/>
      <c r="X76" s="222" t="s">
        <v>679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1391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61</v>
      </c>
      <c r="B77" s="262" t="s">
        <v>1586</v>
      </c>
      <c r="C77" s="268" t="s">
        <v>1587</v>
      </c>
      <c r="D77" s="263" t="s">
        <v>560</v>
      </c>
      <c r="E77" s="264">
        <v>1</v>
      </c>
      <c r="F77" s="265">
        <v>4538</v>
      </c>
      <c r="G77" s="266">
        <f>ROUND(E77*F77,2)</f>
        <v>4538</v>
      </c>
      <c r="H77" s="265">
        <v>4538</v>
      </c>
      <c r="I77" s="266">
        <f>ROUND(E77*H77,2)</f>
        <v>4538</v>
      </c>
      <c r="J77" s="265">
        <v>0</v>
      </c>
      <c r="K77" s="266">
        <f>ROUND(E77*J77,2)</f>
        <v>0</v>
      </c>
      <c r="L77" s="266">
        <v>21</v>
      </c>
      <c r="M77" s="266">
        <f>G77*(1+L77/100)</f>
        <v>5490.98</v>
      </c>
      <c r="N77" s="264">
        <v>0</v>
      </c>
      <c r="O77" s="264">
        <f>ROUND(E77*N77,2)</f>
        <v>0</v>
      </c>
      <c r="P77" s="264">
        <v>0</v>
      </c>
      <c r="Q77" s="264">
        <f>ROUND(E77*P77,2)</f>
        <v>0</v>
      </c>
      <c r="R77" s="266"/>
      <c r="S77" s="266" t="s">
        <v>365</v>
      </c>
      <c r="T77" s="267" t="s">
        <v>895</v>
      </c>
      <c r="U77" s="222">
        <v>0</v>
      </c>
      <c r="V77" s="222">
        <f>ROUND(E77*U77,2)</f>
        <v>0</v>
      </c>
      <c r="W77" s="222"/>
      <c r="X77" s="222" t="s">
        <v>679</v>
      </c>
      <c r="Y77" s="222" t="s">
        <v>340</v>
      </c>
      <c r="Z77" s="212"/>
      <c r="AA77" s="212"/>
      <c r="AB77" s="212"/>
      <c r="AC77" s="212"/>
      <c r="AD77" s="212"/>
      <c r="AE77" s="212"/>
      <c r="AF77" s="212"/>
      <c r="AG77" s="212" t="s">
        <v>1391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61">
        <v>62</v>
      </c>
      <c r="B78" s="262" t="s">
        <v>1588</v>
      </c>
      <c r="C78" s="268" t="s">
        <v>1589</v>
      </c>
      <c r="D78" s="263" t="s">
        <v>560</v>
      </c>
      <c r="E78" s="264">
        <v>2</v>
      </c>
      <c r="F78" s="265">
        <v>4800</v>
      </c>
      <c r="G78" s="266">
        <f>ROUND(E78*F78,2)</f>
        <v>9600</v>
      </c>
      <c r="H78" s="265">
        <v>4800</v>
      </c>
      <c r="I78" s="266">
        <f>ROUND(E78*H78,2)</f>
        <v>9600</v>
      </c>
      <c r="J78" s="265">
        <v>0</v>
      </c>
      <c r="K78" s="266">
        <f>ROUND(E78*J78,2)</f>
        <v>0</v>
      </c>
      <c r="L78" s="266">
        <v>21</v>
      </c>
      <c r="M78" s="266">
        <f>G78*(1+L78/100)</f>
        <v>11616</v>
      </c>
      <c r="N78" s="264">
        <v>0</v>
      </c>
      <c r="O78" s="264">
        <f>ROUND(E78*N78,2)</f>
        <v>0</v>
      </c>
      <c r="P78" s="264">
        <v>0</v>
      </c>
      <c r="Q78" s="264">
        <f>ROUND(E78*P78,2)</f>
        <v>0</v>
      </c>
      <c r="R78" s="266"/>
      <c r="S78" s="266" t="s">
        <v>365</v>
      </c>
      <c r="T78" s="267" t="s">
        <v>895</v>
      </c>
      <c r="U78" s="222">
        <v>0</v>
      </c>
      <c r="V78" s="222">
        <f>ROUND(E78*U78,2)</f>
        <v>0</v>
      </c>
      <c r="W78" s="222"/>
      <c r="X78" s="222" t="s">
        <v>679</v>
      </c>
      <c r="Y78" s="222" t="s">
        <v>340</v>
      </c>
      <c r="Z78" s="212"/>
      <c r="AA78" s="212"/>
      <c r="AB78" s="212"/>
      <c r="AC78" s="212"/>
      <c r="AD78" s="212"/>
      <c r="AE78" s="212"/>
      <c r="AF78" s="212"/>
      <c r="AG78" s="212" t="s">
        <v>1391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61">
        <v>63</v>
      </c>
      <c r="B79" s="262" t="s">
        <v>1590</v>
      </c>
      <c r="C79" s="268" t="s">
        <v>1591</v>
      </c>
      <c r="D79" s="263" t="s">
        <v>560</v>
      </c>
      <c r="E79" s="264">
        <v>1</v>
      </c>
      <c r="F79" s="265">
        <v>4888</v>
      </c>
      <c r="G79" s="266">
        <f>ROUND(E79*F79,2)</f>
        <v>4888</v>
      </c>
      <c r="H79" s="265">
        <v>4888</v>
      </c>
      <c r="I79" s="266">
        <f>ROUND(E79*H79,2)</f>
        <v>4888</v>
      </c>
      <c r="J79" s="265">
        <v>0</v>
      </c>
      <c r="K79" s="266">
        <f>ROUND(E79*J79,2)</f>
        <v>0</v>
      </c>
      <c r="L79" s="266">
        <v>21</v>
      </c>
      <c r="M79" s="266">
        <f>G79*(1+L79/100)</f>
        <v>5914.48</v>
      </c>
      <c r="N79" s="264">
        <v>0</v>
      </c>
      <c r="O79" s="264">
        <f>ROUND(E79*N79,2)</f>
        <v>0</v>
      </c>
      <c r="P79" s="264">
        <v>0</v>
      </c>
      <c r="Q79" s="264">
        <f>ROUND(E79*P79,2)</f>
        <v>0</v>
      </c>
      <c r="R79" s="266"/>
      <c r="S79" s="266" t="s">
        <v>365</v>
      </c>
      <c r="T79" s="267" t="s">
        <v>895</v>
      </c>
      <c r="U79" s="222">
        <v>0</v>
      </c>
      <c r="V79" s="222">
        <f>ROUND(E79*U79,2)</f>
        <v>0</v>
      </c>
      <c r="W79" s="222"/>
      <c r="X79" s="222" t="s">
        <v>679</v>
      </c>
      <c r="Y79" s="222" t="s">
        <v>340</v>
      </c>
      <c r="Z79" s="212"/>
      <c r="AA79" s="212"/>
      <c r="AB79" s="212"/>
      <c r="AC79" s="212"/>
      <c r="AD79" s="212"/>
      <c r="AE79" s="212"/>
      <c r="AF79" s="212"/>
      <c r="AG79" s="212" t="s">
        <v>1391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61">
        <v>64</v>
      </c>
      <c r="B80" s="262" t="s">
        <v>1592</v>
      </c>
      <c r="C80" s="268" t="s">
        <v>1593</v>
      </c>
      <c r="D80" s="263" t="s">
        <v>560</v>
      </c>
      <c r="E80" s="264">
        <v>2</v>
      </c>
      <c r="F80" s="265">
        <v>6060</v>
      </c>
      <c r="G80" s="266">
        <f>ROUND(E80*F80,2)</f>
        <v>12120</v>
      </c>
      <c r="H80" s="265">
        <v>6060</v>
      </c>
      <c r="I80" s="266">
        <f>ROUND(E80*H80,2)</f>
        <v>12120</v>
      </c>
      <c r="J80" s="265">
        <v>0</v>
      </c>
      <c r="K80" s="266">
        <f>ROUND(E80*J80,2)</f>
        <v>0</v>
      </c>
      <c r="L80" s="266">
        <v>21</v>
      </c>
      <c r="M80" s="266">
        <f>G80*(1+L80/100)</f>
        <v>14665.199999999999</v>
      </c>
      <c r="N80" s="264">
        <v>0</v>
      </c>
      <c r="O80" s="264">
        <f>ROUND(E80*N80,2)</f>
        <v>0</v>
      </c>
      <c r="P80" s="264">
        <v>0</v>
      </c>
      <c r="Q80" s="264">
        <f>ROUND(E80*P80,2)</f>
        <v>0</v>
      </c>
      <c r="R80" s="266"/>
      <c r="S80" s="266" t="s">
        <v>365</v>
      </c>
      <c r="T80" s="267" t="s">
        <v>895</v>
      </c>
      <c r="U80" s="222">
        <v>0</v>
      </c>
      <c r="V80" s="222">
        <f>ROUND(E80*U80,2)</f>
        <v>0</v>
      </c>
      <c r="W80" s="222"/>
      <c r="X80" s="222" t="s">
        <v>679</v>
      </c>
      <c r="Y80" s="222" t="s">
        <v>340</v>
      </c>
      <c r="Z80" s="212"/>
      <c r="AA80" s="212"/>
      <c r="AB80" s="212"/>
      <c r="AC80" s="212"/>
      <c r="AD80" s="212"/>
      <c r="AE80" s="212"/>
      <c r="AF80" s="212"/>
      <c r="AG80" s="212" t="s">
        <v>1391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61">
        <v>65</v>
      </c>
      <c r="B81" s="262" t="s">
        <v>1594</v>
      </c>
      <c r="C81" s="268" t="s">
        <v>1595</v>
      </c>
      <c r="D81" s="263" t="s">
        <v>560</v>
      </c>
      <c r="E81" s="264">
        <v>2</v>
      </c>
      <c r="F81" s="265">
        <v>462.5</v>
      </c>
      <c r="G81" s="266">
        <f>ROUND(E81*F81,2)</f>
        <v>925</v>
      </c>
      <c r="H81" s="265">
        <v>0</v>
      </c>
      <c r="I81" s="266">
        <f>ROUND(E81*H81,2)</f>
        <v>0</v>
      </c>
      <c r="J81" s="265">
        <v>462.5</v>
      </c>
      <c r="K81" s="266">
        <f>ROUND(E81*J81,2)</f>
        <v>925</v>
      </c>
      <c r="L81" s="266">
        <v>21</v>
      </c>
      <c r="M81" s="266">
        <f>G81*(1+L81/100)</f>
        <v>1119.25</v>
      </c>
      <c r="N81" s="264">
        <v>0</v>
      </c>
      <c r="O81" s="264">
        <f>ROUND(E81*N81,2)</f>
        <v>0</v>
      </c>
      <c r="P81" s="264">
        <v>0</v>
      </c>
      <c r="Q81" s="264">
        <f>ROUND(E81*P81,2)</f>
        <v>0</v>
      </c>
      <c r="R81" s="266" t="s">
        <v>1495</v>
      </c>
      <c r="S81" s="266" t="s">
        <v>337</v>
      </c>
      <c r="T81" s="267" t="s">
        <v>338</v>
      </c>
      <c r="U81" s="222">
        <v>0.86799999999999999</v>
      </c>
      <c r="V81" s="222">
        <f>ROUND(E81*U81,2)</f>
        <v>1.74</v>
      </c>
      <c r="W81" s="222"/>
      <c r="X81" s="222" t="s">
        <v>339</v>
      </c>
      <c r="Y81" s="222" t="s">
        <v>340</v>
      </c>
      <c r="Z81" s="212"/>
      <c r="AA81" s="212"/>
      <c r="AB81" s="212"/>
      <c r="AC81" s="212"/>
      <c r="AD81" s="212"/>
      <c r="AE81" s="212"/>
      <c r="AF81" s="212"/>
      <c r="AG81" s="212" t="s">
        <v>1388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1">
        <v>66</v>
      </c>
      <c r="B82" s="262" t="s">
        <v>1596</v>
      </c>
      <c r="C82" s="268" t="s">
        <v>1597</v>
      </c>
      <c r="D82" s="263" t="s">
        <v>560</v>
      </c>
      <c r="E82" s="264">
        <v>13</v>
      </c>
      <c r="F82" s="265">
        <v>504</v>
      </c>
      <c r="G82" s="266">
        <f>ROUND(E82*F82,2)</f>
        <v>6552</v>
      </c>
      <c r="H82" s="265">
        <v>0</v>
      </c>
      <c r="I82" s="266">
        <f>ROUND(E82*H82,2)</f>
        <v>0</v>
      </c>
      <c r="J82" s="265">
        <v>504</v>
      </c>
      <c r="K82" s="266">
        <f>ROUND(E82*J82,2)</f>
        <v>6552</v>
      </c>
      <c r="L82" s="266">
        <v>21</v>
      </c>
      <c r="M82" s="266">
        <f>G82*(1+L82/100)</f>
        <v>7927.92</v>
      </c>
      <c r="N82" s="264">
        <v>0</v>
      </c>
      <c r="O82" s="264">
        <f>ROUND(E82*N82,2)</f>
        <v>0</v>
      </c>
      <c r="P82" s="264">
        <v>0</v>
      </c>
      <c r="Q82" s="264">
        <f>ROUND(E82*P82,2)</f>
        <v>0</v>
      </c>
      <c r="R82" s="266" t="s">
        <v>1495</v>
      </c>
      <c r="S82" s="266" t="s">
        <v>337</v>
      </c>
      <c r="T82" s="267" t="s">
        <v>338</v>
      </c>
      <c r="U82" s="222">
        <v>0.94</v>
      </c>
      <c r="V82" s="222">
        <f>ROUND(E82*U82,2)</f>
        <v>12.22</v>
      </c>
      <c r="W82" s="222"/>
      <c r="X82" s="222" t="s">
        <v>339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1388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61">
        <v>67</v>
      </c>
      <c r="B83" s="262" t="s">
        <v>1598</v>
      </c>
      <c r="C83" s="268" t="s">
        <v>1599</v>
      </c>
      <c r="D83" s="263" t="s">
        <v>0</v>
      </c>
      <c r="E83" s="264">
        <v>1.24</v>
      </c>
      <c r="F83" s="265">
        <v>3.5</v>
      </c>
      <c r="G83" s="266">
        <f>ROUND(E83*F83,2)</f>
        <v>4.34</v>
      </c>
      <c r="H83" s="265">
        <v>0</v>
      </c>
      <c r="I83" s="266">
        <f>ROUND(E83*H83,2)</f>
        <v>0</v>
      </c>
      <c r="J83" s="265">
        <v>3.5</v>
      </c>
      <c r="K83" s="266">
        <f>ROUND(E83*J83,2)</f>
        <v>4.34</v>
      </c>
      <c r="L83" s="266">
        <v>21</v>
      </c>
      <c r="M83" s="266">
        <f>G83*(1+L83/100)</f>
        <v>5.2513999999999994</v>
      </c>
      <c r="N83" s="264">
        <v>0</v>
      </c>
      <c r="O83" s="264">
        <f>ROUND(E83*N83,2)</f>
        <v>0</v>
      </c>
      <c r="P83" s="264">
        <v>0</v>
      </c>
      <c r="Q83" s="264">
        <f>ROUND(E83*P83,2)</f>
        <v>0</v>
      </c>
      <c r="R83" s="266" t="s">
        <v>1495</v>
      </c>
      <c r="S83" s="266" t="s">
        <v>337</v>
      </c>
      <c r="T83" s="267" t="s">
        <v>338</v>
      </c>
      <c r="U83" s="222">
        <v>0</v>
      </c>
      <c r="V83" s="222">
        <f>ROUND(E83*U83,2)</f>
        <v>0</v>
      </c>
      <c r="W83" s="222"/>
      <c r="X83" s="222" t="s">
        <v>339</v>
      </c>
      <c r="Y83" s="222" t="s">
        <v>340</v>
      </c>
      <c r="Z83" s="212"/>
      <c r="AA83" s="212"/>
      <c r="AB83" s="212"/>
      <c r="AC83" s="212"/>
      <c r="AD83" s="212"/>
      <c r="AE83" s="212"/>
      <c r="AF83" s="212"/>
      <c r="AG83" s="212" t="s">
        <v>1388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29" t="s">
        <v>331</v>
      </c>
      <c r="B84" s="230" t="s">
        <v>244</v>
      </c>
      <c r="C84" s="250" t="s">
        <v>245</v>
      </c>
      <c r="D84" s="231"/>
      <c r="E84" s="232"/>
      <c r="F84" s="233"/>
      <c r="G84" s="233">
        <f>SUMIF(AG85:AG91,"&lt;&gt;NOR",G85:G91)</f>
        <v>1845.04</v>
      </c>
      <c r="H84" s="233"/>
      <c r="I84" s="233">
        <f>SUM(I85:I91)</f>
        <v>978</v>
      </c>
      <c r="J84" s="233"/>
      <c r="K84" s="233">
        <f>SUM(K85:K91)</f>
        <v>867.04</v>
      </c>
      <c r="L84" s="233"/>
      <c r="M84" s="233">
        <f>SUM(M85:M91)</f>
        <v>2232.4983999999999</v>
      </c>
      <c r="N84" s="232"/>
      <c r="O84" s="232">
        <f>SUM(O85:O91)</f>
        <v>0</v>
      </c>
      <c r="P84" s="232"/>
      <c r="Q84" s="232">
        <f>SUM(Q85:Q91)</f>
        <v>0</v>
      </c>
      <c r="R84" s="233"/>
      <c r="S84" s="233"/>
      <c r="T84" s="234"/>
      <c r="U84" s="228"/>
      <c r="V84" s="228">
        <f>SUM(V85:V91)</f>
        <v>0</v>
      </c>
      <c r="W84" s="228"/>
      <c r="X84" s="228"/>
      <c r="Y84" s="228"/>
      <c r="AG84" t="s">
        <v>332</v>
      </c>
    </row>
    <row r="85" spans="1:60" outlineLevel="1" x14ac:dyDescent="0.2">
      <c r="A85" s="261">
        <v>68</v>
      </c>
      <c r="B85" s="262" t="s">
        <v>1600</v>
      </c>
      <c r="C85" s="268" t="s">
        <v>1601</v>
      </c>
      <c r="D85" s="263" t="s">
        <v>1214</v>
      </c>
      <c r="E85" s="264">
        <v>0.3</v>
      </c>
      <c r="F85" s="265">
        <v>300</v>
      </c>
      <c r="G85" s="266">
        <f>ROUND(E85*F85,2)</f>
        <v>90</v>
      </c>
      <c r="H85" s="265">
        <v>300</v>
      </c>
      <c r="I85" s="266">
        <f>ROUND(E85*H85,2)</f>
        <v>90</v>
      </c>
      <c r="J85" s="265">
        <v>0</v>
      </c>
      <c r="K85" s="266">
        <f>ROUND(E85*J85,2)</f>
        <v>0</v>
      </c>
      <c r="L85" s="266">
        <v>21</v>
      </c>
      <c r="M85" s="266">
        <f>G85*(1+L85/100)</f>
        <v>108.89999999999999</v>
      </c>
      <c r="N85" s="264">
        <v>0</v>
      </c>
      <c r="O85" s="264">
        <f>ROUND(E85*N85,2)</f>
        <v>0</v>
      </c>
      <c r="P85" s="264">
        <v>0</v>
      </c>
      <c r="Q85" s="264">
        <f>ROUND(E85*P85,2)</f>
        <v>0</v>
      </c>
      <c r="R85" s="266"/>
      <c r="S85" s="266" t="s">
        <v>365</v>
      </c>
      <c r="T85" s="267" t="s">
        <v>895</v>
      </c>
      <c r="U85" s="222">
        <v>0</v>
      </c>
      <c r="V85" s="222">
        <f>ROUND(E85*U85,2)</f>
        <v>0</v>
      </c>
      <c r="W85" s="222"/>
      <c r="X85" s="222" t="s">
        <v>679</v>
      </c>
      <c r="Y85" s="222" t="s">
        <v>340</v>
      </c>
      <c r="Z85" s="212"/>
      <c r="AA85" s="212"/>
      <c r="AB85" s="212"/>
      <c r="AC85" s="212"/>
      <c r="AD85" s="212"/>
      <c r="AE85" s="212"/>
      <c r="AF85" s="212"/>
      <c r="AG85" s="212" t="s">
        <v>1391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61">
        <v>69</v>
      </c>
      <c r="B86" s="262" t="s">
        <v>1602</v>
      </c>
      <c r="C86" s="268" t="s">
        <v>1603</v>
      </c>
      <c r="D86" s="263" t="s">
        <v>560</v>
      </c>
      <c r="E86" s="264">
        <v>12</v>
      </c>
      <c r="F86" s="265">
        <v>18</v>
      </c>
      <c r="G86" s="266">
        <f>ROUND(E86*F86,2)</f>
        <v>216</v>
      </c>
      <c r="H86" s="265">
        <v>18</v>
      </c>
      <c r="I86" s="266">
        <f>ROUND(E86*H86,2)</f>
        <v>216</v>
      </c>
      <c r="J86" s="265">
        <v>0</v>
      </c>
      <c r="K86" s="266">
        <f>ROUND(E86*J86,2)</f>
        <v>0</v>
      </c>
      <c r="L86" s="266">
        <v>21</v>
      </c>
      <c r="M86" s="266">
        <f>G86*(1+L86/100)</f>
        <v>261.36</v>
      </c>
      <c r="N86" s="264">
        <v>0</v>
      </c>
      <c r="O86" s="264">
        <f>ROUND(E86*N86,2)</f>
        <v>0</v>
      </c>
      <c r="P86" s="264">
        <v>0</v>
      </c>
      <c r="Q86" s="264">
        <f>ROUND(E86*P86,2)</f>
        <v>0</v>
      </c>
      <c r="R86" s="266"/>
      <c r="S86" s="266" t="s">
        <v>365</v>
      </c>
      <c r="T86" s="267" t="s">
        <v>895</v>
      </c>
      <c r="U86" s="222">
        <v>0</v>
      </c>
      <c r="V86" s="222">
        <f>ROUND(E86*U86,2)</f>
        <v>0</v>
      </c>
      <c r="W86" s="222"/>
      <c r="X86" s="222" t="s">
        <v>679</v>
      </c>
      <c r="Y86" s="222" t="s">
        <v>340</v>
      </c>
      <c r="Z86" s="212"/>
      <c r="AA86" s="212"/>
      <c r="AB86" s="212"/>
      <c r="AC86" s="212"/>
      <c r="AD86" s="212"/>
      <c r="AE86" s="212"/>
      <c r="AF86" s="212"/>
      <c r="AG86" s="212" t="s">
        <v>1391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1">
        <v>70</v>
      </c>
      <c r="B87" s="262" t="s">
        <v>1604</v>
      </c>
      <c r="C87" s="268" t="s">
        <v>1605</v>
      </c>
      <c r="D87" s="263" t="s">
        <v>560</v>
      </c>
      <c r="E87" s="264">
        <v>12</v>
      </c>
      <c r="F87" s="265">
        <v>24</v>
      </c>
      <c r="G87" s="266">
        <f>ROUND(E87*F87,2)</f>
        <v>288</v>
      </c>
      <c r="H87" s="265">
        <v>24</v>
      </c>
      <c r="I87" s="266">
        <f>ROUND(E87*H87,2)</f>
        <v>288</v>
      </c>
      <c r="J87" s="265">
        <v>0</v>
      </c>
      <c r="K87" s="266">
        <f>ROUND(E87*J87,2)</f>
        <v>0</v>
      </c>
      <c r="L87" s="266">
        <v>21</v>
      </c>
      <c r="M87" s="266">
        <f>G87*(1+L87/100)</f>
        <v>348.48</v>
      </c>
      <c r="N87" s="264">
        <v>0</v>
      </c>
      <c r="O87" s="264">
        <f>ROUND(E87*N87,2)</f>
        <v>0</v>
      </c>
      <c r="P87" s="264">
        <v>0</v>
      </c>
      <c r="Q87" s="264">
        <f>ROUND(E87*P87,2)</f>
        <v>0</v>
      </c>
      <c r="R87" s="266"/>
      <c r="S87" s="266" t="s">
        <v>365</v>
      </c>
      <c r="T87" s="267" t="s">
        <v>895</v>
      </c>
      <c r="U87" s="222">
        <v>0</v>
      </c>
      <c r="V87" s="222">
        <f>ROUND(E87*U87,2)</f>
        <v>0</v>
      </c>
      <c r="W87" s="222"/>
      <c r="X87" s="222" t="s">
        <v>679</v>
      </c>
      <c r="Y87" s="222" t="s">
        <v>340</v>
      </c>
      <c r="Z87" s="212"/>
      <c r="AA87" s="212"/>
      <c r="AB87" s="212"/>
      <c r="AC87" s="212"/>
      <c r="AD87" s="212"/>
      <c r="AE87" s="212"/>
      <c r="AF87" s="212"/>
      <c r="AG87" s="212" t="s">
        <v>1391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61">
        <v>71</v>
      </c>
      <c r="B88" s="262" t="s">
        <v>1606</v>
      </c>
      <c r="C88" s="268" t="s">
        <v>1607</v>
      </c>
      <c r="D88" s="263" t="s">
        <v>560</v>
      </c>
      <c r="E88" s="264">
        <v>24</v>
      </c>
      <c r="F88" s="265">
        <v>16</v>
      </c>
      <c r="G88" s="266">
        <f>ROUND(E88*F88,2)</f>
        <v>384</v>
      </c>
      <c r="H88" s="265">
        <v>16</v>
      </c>
      <c r="I88" s="266">
        <f>ROUND(E88*H88,2)</f>
        <v>384</v>
      </c>
      <c r="J88" s="265">
        <v>0</v>
      </c>
      <c r="K88" s="266">
        <f>ROUND(E88*J88,2)</f>
        <v>0</v>
      </c>
      <c r="L88" s="266">
        <v>21</v>
      </c>
      <c r="M88" s="266">
        <f>G88*(1+L88/100)</f>
        <v>464.64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/>
      <c r="S88" s="266" t="s">
        <v>365</v>
      </c>
      <c r="T88" s="267" t="s">
        <v>895</v>
      </c>
      <c r="U88" s="222">
        <v>0</v>
      </c>
      <c r="V88" s="222">
        <f>ROUND(E88*U88,2)</f>
        <v>0</v>
      </c>
      <c r="W88" s="222"/>
      <c r="X88" s="222" t="s">
        <v>679</v>
      </c>
      <c r="Y88" s="222" t="s">
        <v>340</v>
      </c>
      <c r="Z88" s="212"/>
      <c r="AA88" s="212"/>
      <c r="AB88" s="212"/>
      <c r="AC88" s="212"/>
      <c r="AD88" s="212"/>
      <c r="AE88" s="212"/>
      <c r="AF88" s="212"/>
      <c r="AG88" s="212" t="s">
        <v>1391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61">
        <v>72</v>
      </c>
      <c r="B89" s="262" t="s">
        <v>1608</v>
      </c>
      <c r="C89" s="268" t="s">
        <v>1609</v>
      </c>
      <c r="D89" s="263" t="s">
        <v>560</v>
      </c>
      <c r="E89" s="264">
        <v>24</v>
      </c>
      <c r="F89" s="265">
        <v>36</v>
      </c>
      <c r="G89" s="266">
        <f>ROUND(E89*F89,2)</f>
        <v>864</v>
      </c>
      <c r="H89" s="265">
        <v>0</v>
      </c>
      <c r="I89" s="266">
        <f>ROUND(E89*H89,2)</f>
        <v>0</v>
      </c>
      <c r="J89" s="265">
        <v>36</v>
      </c>
      <c r="K89" s="266">
        <f>ROUND(E89*J89,2)</f>
        <v>864</v>
      </c>
      <c r="L89" s="266">
        <v>21</v>
      </c>
      <c r="M89" s="266">
        <f>G89*(1+L89/100)</f>
        <v>1045.44</v>
      </c>
      <c r="N89" s="264">
        <v>0</v>
      </c>
      <c r="O89" s="264">
        <f>ROUND(E89*N89,2)</f>
        <v>0</v>
      </c>
      <c r="P89" s="264">
        <v>0</v>
      </c>
      <c r="Q89" s="264">
        <f>ROUND(E89*P89,2)</f>
        <v>0</v>
      </c>
      <c r="R89" s="266"/>
      <c r="S89" s="266" t="s">
        <v>365</v>
      </c>
      <c r="T89" s="267" t="s">
        <v>895</v>
      </c>
      <c r="U89" s="222">
        <v>0</v>
      </c>
      <c r="V89" s="222">
        <f>ROUND(E89*U89,2)</f>
        <v>0</v>
      </c>
      <c r="W89" s="222"/>
      <c r="X89" s="222" t="s">
        <v>339</v>
      </c>
      <c r="Y89" s="222" t="s">
        <v>340</v>
      </c>
      <c r="Z89" s="212"/>
      <c r="AA89" s="212"/>
      <c r="AB89" s="212"/>
      <c r="AC89" s="212"/>
      <c r="AD89" s="212"/>
      <c r="AE89" s="212"/>
      <c r="AF89" s="212"/>
      <c r="AG89" s="212" t="s">
        <v>1388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9">
        <v>73</v>
      </c>
      <c r="B90" s="240" t="s">
        <v>1610</v>
      </c>
      <c r="C90" s="251" t="s">
        <v>1263</v>
      </c>
      <c r="D90" s="241" t="s">
        <v>0</v>
      </c>
      <c r="E90" s="242">
        <v>1.35</v>
      </c>
      <c r="F90" s="243">
        <v>2.25</v>
      </c>
      <c r="G90" s="244">
        <f>ROUND(E90*F90,2)</f>
        <v>3.04</v>
      </c>
      <c r="H90" s="243">
        <v>0</v>
      </c>
      <c r="I90" s="244">
        <f>ROUND(E90*H90,2)</f>
        <v>0</v>
      </c>
      <c r="J90" s="243">
        <v>2.25</v>
      </c>
      <c r="K90" s="244">
        <f>ROUND(E90*J90,2)</f>
        <v>3.04</v>
      </c>
      <c r="L90" s="244">
        <v>21</v>
      </c>
      <c r="M90" s="244">
        <f>G90*(1+L90/100)</f>
        <v>3.6783999999999999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 t="s">
        <v>703</v>
      </c>
      <c r="S90" s="244" t="s">
        <v>337</v>
      </c>
      <c r="T90" s="245" t="s">
        <v>338</v>
      </c>
      <c r="U90" s="222">
        <v>0</v>
      </c>
      <c r="V90" s="222">
        <f>ROUND(E90*U90,2)</f>
        <v>0</v>
      </c>
      <c r="W90" s="222"/>
      <c r="X90" s="222" t="s">
        <v>339</v>
      </c>
      <c r="Y90" s="222" t="s">
        <v>340</v>
      </c>
      <c r="Z90" s="212"/>
      <c r="AA90" s="212"/>
      <c r="AB90" s="212"/>
      <c r="AC90" s="212"/>
      <c r="AD90" s="212"/>
      <c r="AE90" s="212"/>
      <c r="AF90" s="212"/>
      <c r="AG90" s="212" t="s">
        <v>1388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2" t="s">
        <v>1073</v>
      </c>
      <c r="D91" s="246"/>
      <c r="E91" s="246"/>
      <c r="F91" s="246"/>
      <c r="G91" s="246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3"/>
      <c r="B92" s="4"/>
      <c r="C92" s="256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v>12</v>
      </c>
      <c r="AF92">
        <v>21</v>
      </c>
      <c r="AG92" t="s">
        <v>317</v>
      </c>
    </row>
    <row r="93" spans="1:60" x14ac:dyDescent="0.2">
      <c r="A93" s="215"/>
      <c r="B93" s="216" t="s">
        <v>29</v>
      </c>
      <c r="C93" s="257"/>
      <c r="D93" s="217"/>
      <c r="E93" s="218"/>
      <c r="F93" s="218"/>
      <c r="G93" s="238">
        <f>G8+G11+G23+G28+G41+G48+G73+G84</f>
        <v>436011.64999999997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f>SUMIF(L7:L91,AE92,G7:G91)</f>
        <v>0</v>
      </c>
      <c r="AF93">
        <f>SUMIF(L7:L91,AF92,G7:G91)</f>
        <v>436011.65000000008</v>
      </c>
      <c r="AG93" t="s">
        <v>418</v>
      </c>
    </row>
    <row r="94" spans="1:60" x14ac:dyDescent="0.2">
      <c r="C94" s="258"/>
      <c r="D94" s="10"/>
      <c r="AG94" t="s">
        <v>419</v>
      </c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qy4vMZTtNmv1hlRbK3eJ9wLmqFgTqpIIpONjC4+WXr/eaj/Dh7Am8e1BTkKoW6+0UYRLGTVsBKrdQrFs1AmSQ==" saltValue="03auOA9VnqqciHQ+KsKGsw==" spinCount="100000" sheet="1" formatRows="0"/>
  <mergeCells count="7">
    <mergeCell ref="C91:G91"/>
    <mergeCell ref="A1:G1"/>
    <mergeCell ref="C2:G2"/>
    <mergeCell ref="C3:G3"/>
    <mergeCell ref="C4:G4"/>
    <mergeCell ref="C22:G22"/>
    <mergeCell ref="C27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ACBB-DE91-4583-BC92-71B2A58656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67</v>
      </c>
      <c r="C4" s="204" t="s">
        <v>68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206</v>
      </c>
      <c r="C8" s="250" t="s">
        <v>207</v>
      </c>
      <c r="D8" s="231"/>
      <c r="E8" s="232"/>
      <c r="F8" s="233"/>
      <c r="G8" s="233">
        <f>SUMIF(AG9:AG14,"&lt;&gt;NOR",G9:G14)</f>
        <v>9657.6</v>
      </c>
      <c r="H8" s="233"/>
      <c r="I8" s="233">
        <f>SUM(I9:I14)</f>
        <v>2771.6</v>
      </c>
      <c r="J8" s="233"/>
      <c r="K8" s="233">
        <f>SUM(K9:K14)</f>
        <v>6886</v>
      </c>
      <c r="L8" s="233"/>
      <c r="M8" s="233">
        <f>SUM(M9:M14)</f>
        <v>11685.696</v>
      </c>
      <c r="N8" s="232"/>
      <c r="O8" s="232">
        <f>SUM(O9:O14)</f>
        <v>0</v>
      </c>
      <c r="P8" s="232"/>
      <c r="Q8" s="232">
        <f>SUM(Q9:Q14)</f>
        <v>0</v>
      </c>
      <c r="R8" s="233"/>
      <c r="S8" s="233"/>
      <c r="T8" s="234"/>
      <c r="U8" s="228"/>
      <c r="V8" s="228">
        <f>SUM(V9:V14)</f>
        <v>0</v>
      </c>
      <c r="W8" s="228"/>
      <c r="X8" s="228"/>
      <c r="Y8" s="228"/>
      <c r="AG8" t="s">
        <v>332</v>
      </c>
    </row>
    <row r="9" spans="1:60" ht="33.75" outlineLevel="1" x14ac:dyDescent="0.2">
      <c r="A9" s="239">
        <v>1</v>
      </c>
      <c r="B9" s="240" t="s">
        <v>1611</v>
      </c>
      <c r="C9" s="251" t="s">
        <v>1612</v>
      </c>
      <c r="D9" s="241" t="s">
        <v>550</v>
      </c>
      <c r="E9" s="242">
        <v>80</v>
      </c>
      <c r="F9" s="243">
        <v>81.5</v>
      </c>
      <c r="G9" s="244">
        <f>ROUND(E9*F9,2)</f>
        <v>6520</v>
      </c>
      <c r="H9" s="243">
        <v>0</v>
      </c>
      <c r="I9" s="244">
        <f>ROUND(E9*H9,2)</f>
        <v>0</v>
      </c>
      <c r="J9" s="243">
        <v>81.5</v>
      </c>
      <c r="K9" s="244">
        <f>ROUND(E9*J9,2)</f>
        <v>6520</v>
      </c>
      <c r="L9" s="244">
        <v>21</v>
      </c>
      <c r="M9" s="244">
        <f>G9*(1+L9/100)</f>
        <v>7889.2</v>
      </c>
      <c r="N9" s="242">
        <v>6.0000000000000002E-5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1388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1615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2</v>
      </c>
      <c r="B11" s="262" t="s">
        <v>1616</v>
      </c>
      <c r="C11" s="268" t="s">
        <v>1617</v>
      </c>
      <c r="D11" s="263" t="s">
        <v>550</v>
      </c>
      <c r="E11" s="264">
        <v>24</v>
      </c>
      <c r="F11" s="265">
        <v>31.4</v>
      </c>
      <c r="G11" s="266">
        <f>ROUND(E11*F11,2)</f>
        <v>753.6</v>
      </c>
      <c r="H11" s="265">
        <v>31.4</v>
      </c>
      <c r="I11" s="266">
        <f>ROUND(E11*H11,2)</f>
        <v>753.6</v>
      </c>
      <c r="J11" s="265">
        <v>0</v>
      </c>
      <c r="K11" s="266">
        <f>ROUND(E11*J11,2)</f>
        <v>0</v>
      </c>
      <c r="L11" s="266">
        <v>21</v>
      </c>
      <c r="M11" s="266">
        <f>G11*(1+L11/100)</f>
        <v>911.85599999999999</v>
      </c>
      <c r="N11" s="264">
        <v>3.0000000000000001E-5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1613</v>
      </c>
      <c r="T11" s="267" t="s">
        <v>1614</v>
      </c>
      <c r="U11" s="222">
        <v>0</v>
      </c>
      <c r="V11" s="222">
        <f>ROUND(E11*U11,2)</f>
        <v>0</v>
      </c>
      <c r="W11" s="222"/>
      <c r="X11" s="222" t="s">
        <v>679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1391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3</v>
      </c>
      <c r="B12" s="262" t="s">
        <v>1618</v>
      </c>
      <c r="C12" s="268" t="s">
        <v>1619</v>
      </c>
      <c r="D12" s="263" t="s">
        <v>550</v>
      </c>
      <c r="E12" s="264">
        <v>25</v>
      </c>
      <c r="F12" s="265">
        <v>36.200000000000003</v>
      </c>
      <c r="G12" s="266">
        <f>ROUND(E12*F12,2)</f>
        <v>905</v>
      </c>
      <c r="H12" s="265">
        <v>36.200000000000003</v>
      </c>
      <c r="I12" s="266">
        <f>ROUND(E12*H12,2)</f>
        <v>905</v>
      </c>
      <c r="J12" s="265">
        <v>0</v>
      </c>
      <c r="K12" s="266">
        <f>ROUND(E12*J12,2)</f>
        <v>0</v>
      </c>
      <c r="L12" s="266">
        <v>21</v>
      </c>
      <c r="M12" s="266">
        <f>G12*(1+L12/100)</f>
        <v>1095.05</v>
      </c>
      <c r="N12" s="264">
        <v>3.0000000000000001E-5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1613</v>
      </c>
      <c r="T12" s="267" t="s">
        <v>1614</v>
      </c>
      <c r="U12" s="222">
        <v>0</v>
      </c>
      <c r="V12" s="222">
        <f>ROUND(E12*U12,2)</f>
        <v>0</v>
      </c>
      <c r="W12" s="222"/>
      <c r="X12" s="222" t="s">
        <v>679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1391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1620</v>
      </c>
      <c r="C13" s="268" t="s">
        <v>1621</v>
      </c>
      <c r="D13" s="263" t="s">
        <v>550</v>
      </c>
      <c r="E13" s="264">
        <v>30</v>
      </c>
      <c r="F13" s="265">
        <v>37.1</v>
      </c>
      <c r="G13" s="266">
        <f>ROUND(E13*F13,2)</f>
        <v>1113</v>
      </c>
      <c r="H13" s="265">
        <v>37.1</v>
      </c>
      <c r="I13" s="266">
        <f>ROUND(E13*H13,2)</f>
        <v>1113</v>
      </c>
      <c r="J13" s="265">
        <v>0</v>
      </c>
      <c r="K13" s="266">
        <f>ROUND(E13*J13,2)</f>
        <v>0</v>
      </c>
      <c r="L13" s="266">
        <v>21</v>
      </c>
      <c r="M13" s="266">
        <f>G13*(1+L13/100)</f>
        <v>1346.73</v>
      </c>
      <c r="N13" s="264">
        <v>4.0000000000000003E-5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1613</v>
      </c>
      <c r="T13" s="267" t="s">
        <v>1614</v>
      </c>
      <c r="U13" s="222">
        <v>0</v>
      </c>
      <c r="V13" s="222">
        <f>ROUND(E13*U13,2)</f>
        <v>0</v>
      </c>
      <c r="W13" s="222"/>
      <c r="X13" s="222" t="s">
        <v>679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1391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1" x14ac:dyDescent="0.2">
      <c r="A14" s="261">
        <v>5</v>
      </c>
      <c r="B14" s="262" t="s">
        <v>1622</v>
      </c>
      <c r="C14" s="268" t="s">
        <v>1623</v>
      </c>
      <c r="D14" s="263" t="s">
        <v>350</v>
      </c>
      <c r="E14" s="264">
        <v>0.2</v>
      </c>
      <c r="F14" s="265">
        <v>1830</v>
      </c>
      <c r="G14" s="266">
        <f>ROUND(E14*F14,2)</f>
        <v>366</v>
      </c>
      <c r="H14" s="265">
        <v>0</v>
      </c>
      <c r="I14" s="266">
        <f>ROUND(E14*H14,2)</f>
        <v>0</v>
      </c>
      <c r="J14" s="265">
        <v>1830</v>
      </c>
      <c r="K14" s="266">
        <f>ROUND(E14*J14,2)</f>
        <v>366</v>
      </c>
      <c r="L14" s="266">
        <v>21</v>
      </c>
      <c r="M14" s="266">
        <f>G14*(1+L14/100)</f>
        <v>442.86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1613</v>
      </c>
      <c r="T14" s="267" t="s">
        <v>1614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1388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331</v>
      </c>
      <c r="B15" s="230" t="s">
        <v>210</v>
      </c>
      <c r="C15" s="250" t="s">
        <v>211</v>
      </c>
      <c r="D15" s="231"/>
      <c r="E15" s="232"/>
      <c r="F15" s="233"/>
      <c r="G15" s="233">
        <f>SUMIF(AG16:AG30,"&lt;&gt;NOR",G16:G30)</f>
        <v>49546.6</v>
      </c>
      <c r="H15" s="233"/>
      <c r="I15" s="233">
        <f>SUM(I16:I30)</f>
        <v>1110</v>
      </c>
      <c r="J15" s="233"/>
      <c r="K15" s="233">
        <f>SUM(K16:K30)</f>
        <v>48436.6</v>
      </c>
      <c r="L15" s="233"/>
      <c r="M15" s="233">
        <f>SUM(M16:M30)</f>
        <v>59951.385999999999</v>
      </c>
      <c r="N15" s="232"/>
      <c r="O15" s="232">
        <f>SUM(O16:O30)</f>
        <v>0.12</v>
      </c>
      <c r="P15" s="232"/>
      <c r="Q15" s="232">
        <f>SUM(Q16:Q30)</f>
        <v>0</v>
      </c>
      <c r="R15" s="233"/>
      <c r="S15" s="233"/>
      <c r="T15" s="234"/>
      <c r="U15" s="228"/>
      <c r="V15" s="228">
        <f>SUM(V16:V30)</f>
        <v>0</v>
      </c>
      <c r="W15" s="228"/>
      <c r="X15" s="228"/>
      <c r="Y15" s="228"/>
      <c r="AG15" t="s">
        <v>332</v>
      </c>
    </row>
    <row r="16" spans="1:60" outlineLevel="1" x14ac:dyDescent="0.2">
      <c r="A16" s="261">
        <v>6</v>
      </c>
      <c r="B16" s="262" t="s">
        <v>1624</v>
      </c>
      <c r="C16" s="268" t="s">
        <v>1625</v>
      </c>
      <c r="D16" s="263" t="s">
        <v>550</v>
      </c>
      <c r="E16" s="264">
        <v>16</v>
      </c>
      <c r="F16" s="265">
        <v>377</v>
      </c>
      <c r="G16" s="266">
        <f>ROUND(E16*F16,2)</f>
        <v>6032</v>
      </c>
      <c r="H16" s="265">
        <v>0</v>
      </c>
      <c r="I16" s="266">
        <f>ROUND(E16*H16,2)</f>
        <v>0</v>
      </c>
      <c r="J16" s="265">
        <v>377</v>
      </c>
      <c r="K16" s="266">
        <f>ROUND(E16*J16,2)</f>
        <v>6032</v>
      </c>
      <c r="L16" s="266">
        <v>21</v>
      </c>
      <c r="M16" s="266">
        <f>G16*(1+L16/100)</f>
        <v>7298.7199999999993</v>
      </c>
      <c r="N16" s="264">
        <v>1.42E-3</v>
      </c>
      <c r="O16" s="264">
        <f>ROUND(E16*N16,2)</f>
        <v>0.02</v>
      </c>
      <c r="P16" s="264">
        <v>0</v>
      </c>
      <c r="Q16" s="264">
        <f>ROUND(E16*P16,2)</f>
        <v>0</v>
      </c>
      <c r="R16" s="266"/>
      <c r="S16" s="266" t="s">
        <v>1613</v>
      </c>
      <c r="T16" s="267" t="s">
        <v>1614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1388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7</v>
      </c>
      <c r="B17" s="262" t="s">
        <v>1626</v>
      </c>
      <c r="C17" s="268" t="s">
        <v>1627</v>
      </c>
      <c r="D17" s="263" t="s">
        <v>550</v>
      </c>
      <c r="E17" s="264">
        <v>3</v>
      </c>
      <c r="F17" s="265">
        <v>40</v>
      </c>
      <c r="G17" s="266">
        <f>ROUND(E17*F17,2)</f>
        <v>120</v>
      </c>
      <c r="H17" s="265">
        <v>0</v>
      </c>
      <c r="I17" s="266">
        <f>ROUND(E17*H17,2)</f>
        <v>0</v>
      </c>
      <c r="J17" s="265">
        <v>40</v>
      </c>
      <c r="K17" s="266">
        <f>ROUND(E17*J17,2)</f>
        <v>120</v>
      </c>
      <c r="L17" s="266">
        <v>21</v>
      </c>
      <c r="M17" s="266">
        <f>G17*(1+L17/100)</f>
        <v>145.19999999999999</v>
      </c>
      <c r="N17" s="264">
        <v>1.57E-3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365</v>
      </c>
      <c r="T17" s="267" t="s">
        <v>366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1388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8</v>
      </c>
      <c r="B18" s="262" t="s">
        <v>1626</v>
      </c>
      <c r="C18" s="268" t="s">
        <v>1628</v>
      </c>
      <c r="D18" s="263" t="s">
        <v>550</v>
      </c>
      <c r="E18" s="264">
        <v>12</v>
      </c>
      <c r="F18" s="265">
        <v>48</v>
      </c>
      <c r="G18" s="266">
        <f>ROUND(E18*F18,2)</f>
        <v>576</v>
      </c>
      <c r="H18" s="265">
        <v>0</v>
      </c>
      <c r="I18" s="266">
        <f>ROUND(E18*H18,2)</f>
        <v>0</v>
      </c>
      <c r="J18" s="265">
        <v>48</v>
      </c>
      <c r="K18" s="266">
        <f>ROUND(E18*J18,2)</f>
        <v>576</v>
      </c>
      <c r="L18" s="266">
        <v>21</v>
      </c>
      <c r="M18" s="266">
        <f>G18*(1+L18/100)</f>
        <v>696.96</v>
      </c>
      <c r="N18" s="264">
        <v>2.0300000000000001E-3</v>
      </c>
      <c r="O18" s="264">
        <f>ROUND(E18*N18,2)</f>
        <v>0.02</v>
      </c>
      <c r="P18" s="264">
        <v>0</v>
      </c>
      <c r="Q18" s="264">
        <f>ROUND(E18*P18,2)</f>
        <v>0</v>
      </c>
      <c r="R18" s="266"/>
      <c r="S18" s="266" t="s">
        <v>365</v>
      </c>
      <c r="T18" s="267" t="s">
        <v>366</v>
      </c>
      <c r="U18" s="222">
        <v>0</v>
      </c>
      <c r="V18" s="222">
        <f>ROUND(E18*U18,2)</f>
        <v>0</v>
      </c>
      <c r="W18" s="222"/>
      <c r="X18" s="222" t="s">
        <v>1381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1382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9</v>
      </c>
      <c r="B19" s="262" t="s">
        <v>1626</v>
      </c>
      <c r="C19" s="268" t="s">
        <v>1629</v>
      </c>
      <c r="D19" s="263" t="s">
        <v>550</v>
      </c>
      <c r="E19" s="264">
        <v>24</v>
      </c>
      <c r="F19" s="265">
        <v>149</v>
      </c>
      <c r="G19" s="266">
        <f>ROUND(E19*F19,2)</f>
        <v>3576</v>
      </c>
      <c r="H19" s="265">
        <v>0</v>
      </c>
      <c r="I19" s="266">
        <f>ROUND(E19*H19,2)</f>
        <v>0</v>
      </c>
      <c r="J19" s="265">
        <v>149</v>
      </c>
      <c r="K19" s="266">
        <f>ROUND(E19*J19,2)</f>
        <v>3576</v>
      </c>
      <c r="L19" s="266">
        <v>21</v>
      </c>
      <c r="M19" s="266">
        <f>G19*(1+L19/100)</f>
        <v>4326.96</v>
      </c>
      <c r="N19" s="264">
        <v>3.3899999999999998E-3</v>
      </c>
      <c r="O19" s="264">
        <f>ROUND(E19*N19,2)</f>
        <v>0.08</v>
      </c>
      <c r="P19" s="264">
        <v>0</v>
      </c>
      <c r="Q19" s="264">
        <f>ROUND(E19*P19,2)</f>
        <v>0</v>
      </c>
      <c r="R19" s="266"/>
      <c r="S19" s="266" t="s">
        <v>365</v>
      </c>
      <c r="T19" s="267" t="s">
        <v>366</v>
      </c>
      <c r="U19" s="222">
        <v>0</v>
      </c>
      <c r="V19" s="222">
        <f>ROUND(E19*U19,2)</f>
        <v>0</v>
      </c>
      <c r="W19" s="222"/>
      <c r="X19" s="222" t="s">
        <v>1381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1382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10</v>
      </c>
      <c r="B20" s="262" t="s">
        <v>1630</v>
      </c>
      <c r="C20" s="268" t="s">
        <v>1631</v>
      </c>
      <c r="D20" s="263" t="s">
        <v>560</v>
      </c>
      <c r="E20" s="264">
        <v>6</v>
      </c>
      <c r="F20" s="265">
        <v>185</v>
      </c>
      <c r="G20" s="266">
        <f>ROUND(E20*F20,2)</f>
        <v>1110</v>
      </c>
      <c r="H20" s="265">
        <v>185</v>
      </c>
      <c r="I20" s="266">
        <f>ROUND(E20*H20,2)</f>
        <v>1110</v>
      </c>
      <c r="J20" s="265">
        <v>0</v>
      </c>
      <c r="K20" s="266">
        <f>ROUND(E20*J20,2)</f>
        <v>0</v>
      </c>
      <c r="L20" s="266">
        <v>21</v>
      </c>
      <c r="M20" s="266">
        <f>G20*(1+L20/100)</f>
        <v>1343.1</v>
      </c>
      <c r="N20" s="264">
        <v>7.7999999999999999E-4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0</v>
      </c>
      <c r="V20" s="222">
        <f>ROUND(E20*U20,2)</f>
        <v>0</v>
      </c>
      <c r="W20" s="222"/>
      <c r="X20" s="222" t="s">
        <v>679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1391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11</v>
      </c>
      <c r="B21" s="262" t="s">
        <v>1632</v>
      </c>
      <c r="C21" s="268" t="s">
        <v>1633</v>
      </c>
      <c r="D21" s="263" t="s">
        <v>560</v>
      </c>
      <c r="E21" s="264">
        <v>4</v>
      </c>
      <c r="F21" s="265">
        <v>91.2</v>
      </c>
      <c r="G21" s="266">
        <f>ROUND(E21*F21,2)</f>
        <v>364.8</v>
      </c>
      <c r="H21" s="265">
        <v>0</v>
      </c>
      <c r="I21" s="266">
        <f>ROUND(E21*H21,2)</f>
        <v>0</v>
      </c>
      <c r="J21" s="265">
        <v>91.2</v>
      </c>
      <c r="K21" s="266">
        <f>ROUND(E21*J21,2)</f>
        <v>364.8</v>
      </c>
      <c r="L21" s="266">
        <v>21</v>
      </c>
      <c r="M21" s="266">
        <f>G21*(1+L21/100)</f>
        <v>441.40800000000002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1613</v>
      </c>
      <c r="T21" s="267" t="s">
        <v>1614</v>
      </c>
      <c r="U21" s="222">
        <v>0</v>
      </c>
      <c r="V21" s="222">
        <f>ROUND(E21*U21,2)</f>
        <v>0</v>
      </c>
      <c r="W21" s="222"/>
      <c r="X21" s="222" t="s">
        <v>339</v>
      </c>
      <c r="Y21" s="222" t="s">
        <v>340</v>
      </c>
      <c r="Z21" s="212"/>
      <c r="AA21" s="212"/>
      <c r="AB21" s="212"/>
      <c r="AC21" s="212"/>
      <c r="AD21" s="212"/>
      <c r="AE21" s="212"/>
      <c r="AF21" s="212"/>
      <c r="AG21" s="212" t="s">
        <v>1388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1">
        <v>12</v>
      </c>
      <c r="B22" s="262" t="s">
        <v>1634</v>
      </c>
      <c r="C22" s="268" t="s">
        <v>1635</v>
      </c>
      <c r="D22" s="263" t="s">
        <v>560</v>
      </c>
      <c r="E22" s="264">
        <v>5</v>
      </c>
      <c r="F22" s="265">
        <v>101</v>
      </c>
      <c r="G22" s="266">
        <f>ROUND(E22*F22,2)</f>
        <v>505</v>
      </c>
      <c r="H22" s="265">
        <v>0</v>
      </c>
      <c r="I22" s="266">
        <f>ROUND(E22*H22,2)</f>
        <v>0</v>
      </c>
      <c r="J22" s="265">
        <v>101</v>
      </c>
      <c r="K22" s="266">
        <f>ROUND(E22*J22,2)</f>
        <v>505</v>
      </c>
      <c r="L22" s="266">
        <v>21</v>
      </c>
      <c r="M22" s="266">
        <f>G22*(1+L22/100)</f>
        <v>611.04999999999995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1613</v>
      </c>
      <c r="T22" s="267" t="s">
        <v>1614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1388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13</v>
      </c>
      <c r="B23" s="262" t="s">
        <v>1636</v>
      </c>
      <c r="C23" s="268" t="s">
        <v>1637</v>
      </c>
      <c r="D23" s="263" t="s">
        <v>560</v>
      </c>
      <c r="E23" s="264">
        <v>2</v>
      </c>
      <c r="F23" s="265">
        <v>150</v>
      </c>
      <c r="G23" s="266">
        <f>ROUND(E23*F23,2)</f>
        <v>300</v>
      </c>
      <c r="H23" s="265">
        <v>0</v>
      </c>
      <c r="I23" s="266">
        <f>ROUND(E23*H23,2)</f>
        <v>0</v>
      </c>
      <c r="J23" s="265">
        <v>150</v>
      </c>
      <c r="K23" s="266">
        <f>ROUND(E23*J23,2)</f>
        <v>300</v>
      </c>
      <c r="L23" s="266">
        <v>21</v>
      </c>
      <c r="M23" s="266">
        <f>G23*(1+L23/100)</f>
        <v>363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1613</v>
      </c>
      <c r="T23" s="267" t="s">
        <v>1614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1388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14</v>
      </c>
      <c r="B24" s="262" t="s">
        <v>1638</v>
      </c>
      <c r="C24" s="268" t="s">
        <v>1639</v>
      </c>
      <c r="D24" s="263" t="s">
        <v>560</v>
      </c>
      <c r="E24" s="264">
        <v>2</v>
      </c>
      <c r="F24" s="265">
        <v>776</v>
      </c>
      <c r="G24" s="266">
        <f>ROUND(E24*F24,2)</f>
        <v>1552</v>
      </c>
      <c r="H24" s="265">
        <v>0</v>
      </c>
      <c r="I24" s="266">
        <f>ROUND(E24*H24,2)</f>
        <v>0</v>
      </c>
      <c r="J24" s="265">
        <v>776</v>
      </c>
      <c r="K24" s="266">
        <f>ROUND(E24*J24,2)</f>
        <v>1552</v>
      </c>
      <c r="L24" s="266">
        <v>21</v>
      </c>
      <c r="M24" s="266">
        <f>G24*(1+L24/100)</f>
        <v>1877.9199999999998</v>
      </c>
      <c r="N24" s="264">
        <v>3.4000000000000002E-4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1613</v>
      </c>
      <c r="T24" s="267" t="s">
        <v>1614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1388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15</v>
      </c>
      <c r="B25" s="262" t="s">
        <v>1640</v>
      </c>
      <c r="C25" s="268" t="s">
        <v>1641</v>
      </c>
      <c r="D25" s="263" t="s">
        <v>560</v>
      </c>
      <c r="E25" s="264">
        <v>3</v>
      </c>
      <c r="F25" s="265">
        <v>221</v>
      </c>
      <c r="G25" s="266">
        <f>ROUND(E25*F25,2)</f>
        <v>663</v>
      </c>
      <c r="H25" s="265">
        <v>0</v>
      </c>
      <c r="I25" s="266">
        <f>ROUND(E25*H25,2)</f>
        <v>0</v>
      </c>
      <c r="J25" s="265">
        <v>221</v>
      </c>
      <c r="K25" s="266">
        <f>ROUND(E25*J25,2)</f>
        <v>663</v>
      </c>
      <c r="L25" s="266">
        <v>21</v>
      </c>
      <c r="M25" s="266">
        <f>G25*(1+L25/100)</f>
        <v>802.23</v>
      </c>
      <c r="N25" s="264">
        <v>2.9E-4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1613</v>
      </c>
      <c r="T25" s="267" t="s">
        <v>1614</v>
      </c>
      <c r="U25" s="222">
        <v>0</v>
      </c>
      <c r="V25" s="222">
        <f>ROUND(E25*U25,2)</f>
        <v>0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1388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16</v>
      </c>
      <c r="B26" s="262" t="s">
        <v>1642</v>
      </c>
      <c r="C26" s="268" t="s">
        <v>1643</v>
      </c>
      <c r="D26" s="263" t="s">
        <v>560</v>
      </c>
      <c r="E26" s="264">
        <v>1</v>
      </c>
      <c r="F26" s="265">
        <v>1983</v>
      </c>
      <c r="G26" s="266">
        <f>ROUND(E26*F26,2)</f>
        <v>1983</v>
      </c>
      <c r="H26" s="265">
        <v>0</v>
      </c>
      <c r="I26" s="266">
        <f>ROUND(E26*H26,2)</f>
        <v>0</v>
      </c>
      <c r="J26" s="265">
        <v>1983</v>
      </c>
      <c r="K26" s="266">
        <f>ROUND(E26*J26,2)</f>
        <v>1983</v>
      </c>
      <c r="L26" s="266">
        <v>21</v>
      </c>
      <c r="M26" s="266">
        <f>G26*(1+L26/100)</f>
        <v>2399.4299999999998</v>
      </c>
      <c r="N26" s="264">
        <v>1.4999999999999999E-4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365</v>
      </c>
      <c r="T26" s="267" t="s">
        <v>366</v>
      </c>
      <c r="U26" s="222">
        <v>0</v>
      </c>
      <c r="V26" s="222">
        <f>ROUND(E26*U26,2)</f>
        <v>0</v>
      </c>
      <c r="W26" s="222"/>
      <c r="X26" s="222" t="s">
        <v>339</v>
      </c>
      <c r="Y26" s="222" t="s">
        <v>340</v>
      </c>
      <c r="Z26" s="212"/>
      <c r="AA26" s="212"/>
      <c r="AB26" s="212"/>
      <c r="AC26" s="212"/>
      <c r="AD26" s="212"/>
      <c r="AE26" s="212"/>
      <c r="AF26" s="212"/>
      <c r="AG26" s="212" t="s">
        <v>1388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61">
        <v>17</v>
      </c>
      <c r="B27" s="262" t="s">
        <v>1644</v>
      </c>
      <c r="C27" s="268" t="s">
        <v>1645</v>
      </c>
      <c r="D27" s="263" t="s">
        <v>560</v>
      </c>
      <c r="E27" s="264">
        <v>2</v>
      </c>
      <c r="F27" s="265">
        <v>345</v>
      </c>
      <c r="G27" s="266">
        <f>ROUND(E27*F27,2)</f>
        <v>690</v>
      </c>
      <c r="H27" s="265">
        <v>0</v>
      </c>
      <c r="I27" s="266">
        <f>ROUND(E27*H27,2)</f>
        <v>0</v>
      </c>
      <c r="J27" s="265">
        <v>345</v>
      </c>
      <c r="K27" s="266">
        <f>ROUND(E27*J27,2)</f>
        <v>690</v>
      </c>
      <c r="L27" s="266">
        <v>21</v>
      </c>
      <c r="M27" s="266">
        <f>G27*(1+L27/100)</f>
        <v>834.9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365</v>
      </c>
      <c r="T27" s="267" t="s">
        <v>366</v>
      </c>
      <c r="U27" s="222">
        <v>0</v>
      </c>
      <c r="V27" s="222">
        <f>ROUND(E27*U27,2)</f>
        <v>0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1388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18</v>
      </c>
      <c r="B28" s="262" t="s">
        <v>1646</v>
      </c>
      <c r="C28" s="268" t="s">
        <v>1647</v>
      </c>
      <c r="D28" s="263" t="s">
        <v>550</v>
      </c>
      <c r="E28" s="264">
        <v>7</v>
      </c>
      <c r="F28" s="265">
        <v>28.8</v>
      </c>
      <c r="G28" s="266">
        <f>ROUND(E28*F28,2)</f>
        <v>201.6</v>
      </c>
      <c r="H28" s="265">
        <v>0</v>
      </c>
      <c r="I28" s="266">
        <f>ROUND(E28*H28,2)</f>
        <v>0</v>
      </c>
      <c r="J28" s="265">
        <v>28.8</v>
      </c>
      <c r="K28" s="266">
        <f>ROUND(E28*J28,2)</f>
        <v>201.6</v>
      </c>
      <c r="L28" s="266">
        <v>21</v>
      </c>
      <c r="M28" s="266">
        <f>G28*(1+L28/100)</f>
        <v>243.93599999999998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1613</v>
      </c>
      <c r="T28" s="267" t="s">
        <v>1614</v>
      </c>
      <c r="U28" s="222">
        <v>0</v>
      </c>
      <c r="V28" s="222">
        <f>ROUND(E28*U28,2)</f>
        <v>0</v>
      </c>
      <c r="W28" s="222"/>
      <c r="X28" s="222" t="s">
        <v>339</v>
      </c>
      <c r="Y28" s="222" t="s">
        <v>340</v>
      </c>
      <c r="Z28" s="212"/>
      <c r="AA28" s="212"/>
      <c r="AB28" s="212"/>
      <c r="AC28" s="212"/>
      <c r="AD28" s="212"/>
      <c r="AE28" s="212"/>
      <c r="AF28" s="212"/>
      <c r="AG28" s="212" t="s">
        <v>1388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19</v>
      </c>
      <c r="B29" s="262" t="s">
        <v>1648</v>
      </c>
      <c r="C29" s="268" t="s">
        <v>1649</v>
      </c>
      <c r="D29" s="263" t="s">
        <v>550</v>
      </c>
      <c r="E29" s="264">
        <v>814</v>
      </c>
      <c r="F29" s="265">
        <v>37.799999999999997</v>
      </c>
      <c r="G29" s="266">
        <f>ROUND(E29*F29,2)</f>
        <v>30769.200000000001</v>
      </c>
      <c r="H29" s="265">
        <v>0</v>
      </c>
      <c r="I29" s="266">
        <f>ROUND(E29*H29,2)</f>
        <v>0</v>
      </c>
      <c r="J29" s="265">
        <v>37.799999999999997</v>
      </c>
      <c r="K29" s="266">
        <f>ROUND(E29*J29,2)</f>
        <v>30769.200000000001</v>
      </c>
      <c r="L29" s="266">
        <v>21</v>
      </c>
      <c r="M29" s="266">
        <f>G29*(1+L29/100)</f>
        <v>37230.731999999996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1613</v>
      </c>
      <c r="T29" s="267" t="s">
        <v>1614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1388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61">
        <v>20</v>
      </c>
      <c r="B30" s="262" t="s">
        <v>1650</v>
      </c>
      <c r="C30" s="268" t="s">
        <v>1651</v>
      </c>
      <c r="D30" s="263" t="s">
        <v>350</v>
      </c>
      <c r="E30" s="264">
        <v>0.8</v>
      </c>
      <c r="F30" s="265">
        <v>1380</v>
      </c>
      <c r="G30" s="266">
        <f>ROUND(E30*F30,2)</f>
        <v>1104</v>
      </c>
      <c r="H30" s="265">
        <v>0</v>
      </c>
      <c r="I30" s="266">
        <f>ROUND(E30*H30,2)</f>
        <v>0</v>
      </c>
      <c r="J30" s="265">
        <v>1380</v>
      </c>
      <c r="K30" s="266">
        <f>ROUND(E30*J30,2)</f>
        <v>1104</v>
      </c>
      <c r="L30" s="266">
        <v>21</v>
      </c>
      <c r="M30" s="266">
        <f>G30*(1+L30/100)</f>
        <v>1335.84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1613</v>
      </c>
      <c r="T30" s="267" t="s">
        <v>1614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1388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29" t="s">
        <v>331</v>
      </c>
      <c r="B31" s="230" t="s">
        <v>212</v>
      </c>
      <c r="C31" s="250" t="s">
        <v>213</v>
      </c>
      <c r="D31" s="231"/>
      <c r="E31" s="232"/>
      <c r="F31" s="233"/>
      <c r="G31" s="233">
        <f>SUMIF(AG32:AG45,"&lt;&gt;NOR",G32:G45)</f>
        <v>57967</v>
      </c>
      <c r="H31" s="233"/>
      <c r="I31" s="233">
        <f>SUM(I32:I45)</f>
        <v>0</v>
      </c>
      <c r="J31" s="233"/>
      <c r="K31" s="233">
        <f>SUM(K32:K45)</f>
        <v>57967</v>
      </c>
      <c r="L31" s="233"/>
      <c r="M31" s="233">
        <f>SUM(M32:M45)</f>
        <v>70140.069999999992</v>
      </c>
      <c r="N31" s="232"/>
      <c r="O31" s="232">
        <f>SUM(O32:O45)</f>
        <v>0.17</v>
      </c>
      <c r="P31" s="232"/>
      <c r="Q31" s="232">
        <f>SUM(Q32:Q45)</f>
        <v>0</v>
      </c>
      <c r="R31" s="233"/>
      <c r="S31" s="233"/>
      <c r="T31" s="234"/>
      <c r="U31" s="228"/>
      <c r="V31" s="228">
        <f>SUM(V32:V45)</f>
        <v>0</v>
      </c>
      <c r="W31" s="228"/>
      <c r="X31" s="228"/>
      <c r="Y31" s="228"/>
      <c r="AG31" t="s">
        <v>332</v>
      </c>
    </row>
    <row r="32" spans="1:60" outlineLevel="1" x14ac:dyDescent="0.2">
      <c r="A32" s="261">
        <v>21</v>
      </c>
      <c r="B32" s="262" t="s">
        <v>1652</v>
      </c>
      <c r="C32" s="268" t="s">
        <v>1653</v>
      </c>
      <c r="D32" s="263" t="s">
        <v>560</v>
      </c>
      <c r="E32" s="264">
        <v>3</v>
      </c>
      <c r="F32" s="265">
        <v>140</v>
      </c>
      <c r="G32" s="266">
        <f>ROUND(E32*F32,2)</f>
        <v>420</v>
      </c>
      <c r="H32" s="265">
        <v>0</v>
      </c>
      <c r="I32" s="266">
        <f>ROUND(E32*H32,2)</f>
        <v>0</v>
      </c>
      <c r="J32" s="265">
        <v>140</v>
      </c>
      <c r="K32" s="266">
        <f>ROUND(E32*J32,2)</f>
        <v>420</v>
      </c>
      <c r="L32" s="266">
        <v>21</v>
      </c>
      <c r="M32" s="266">
        <f>G32*(1+L32/100)</f>
        <v>508.2</v>
      </c>
      <c r="N32" s="264">
        <v>3.2799999999999999E-3</v>
      </c>
      <c r="O32" s="264">
        <f>ROUND(E32*N32,2)</f>
        <v>0.01</v>
      </c>
      <c r="P32" s="264">
        <v>0</v>
      </c>
      <c r="Q32" s="264">
        <f>ROUND(E32*P32,2)</f>
        <v>0</v>
      </c>
      <c r="R32" s="266"/>
      <c r="S32" s="266" t="s">
        <v>365</v>
      </c>
      <c r="T32" s="267" t="s">
        <v>366</v>
      </c>
      <c r="U32" s="222">
        <v>0</v>
      </c>
      <c r="V32" s="222">
        <f>ROUND(E32*U32,2)</f>
        <v>0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1388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22</v>
      </c>
      <c r="B33" s="262" t="s">
        <v>1654</v>
      </c>
      <c r="C33" s="268" t="s">
        <v>1655</v>
      </c>
      <c r="D33" s="263" t="s">
        <v>560</v>
      </c>
      <c r="E33" s="264">
        <v>20</v>
      </c>
      <c r="F33" s="265">
        <v>116</v>
      </c>
      <c r="G33" s="266">
        <f>ROUND(E33*F33,2)</f>
        <v>2320</v>
      </c>
      <c r="H33" s="265">
        <v>0</v>
      </c>
      <c r="I33" s="266">
        <f>ROUND(E33*H33,2)</f>
        <v>0</v>
      </c>
      <c r="J33" s="265">
        <v>116</v>
      </c>
      <c r="K33" s="266">
        <f>ROUND(E33*J33,2)</f>
        <v>2320</v>
      </c>
      <c r="L33" s="266">
        <v>21</v>
      </c>
      <c r="M33" s="266">
        <f>G33*(1+L33/100)</f>
        <v>2807.2</v>
      </c>
      <c r="N33" s="264">
        <v>3.2799999999999999E-3</v>
      </c>
      <c r="O33" s="264">
        <f>ROUND(E33*N33,2)</f>
        <v>7.0000000000000007E-2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366</v>
      </c>
      <c r="U33" s="222">
        <v>0</v>
      </c>
      <c r="V33" s="222">
        <f>ROUND(E33*U33,2)</f>
        <v>0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1388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61">
        <v>23</v>
      </c>
      <c r="B34" s="262" t="s">
        <v>1656</v>
      </c>
      <c r="C34" s="268" t="s">
        <v>1657</v>
      </c>
      <c r="D34" s="263" t="s">
        <v>550</v>
      </c>
      <c r="E34" s="264">
        <v>24</v>
      </c>
      <c r="F34" s="265">
        <v>398</v>
      </c>
      <c r="G34" s="266">
        <f>ROUND(E34*F34,2)</f>
        <v>9552</v>
      </c>
      <c r="H34" s="265">
        <v>0</v>
      </c>
      <c r="I34" s="266">
        <f>ROUND(E34*H34,2)</f>
        <v>0</v>
      </c>
      <c r="J34" s="265">
        <v>398</v>
      </c>
      <c r="K34" s="266">
        <f>ROUND(E34*J34,2)</f>
        <v>9552</v>
      </c>
      <c r="L34" s="266">
        <v>21</v>
      </c>
      <c r="M34" s="266">
        <f>G34*(1+L34/100)</f>
        <v>11557.92</v>
      </c>
      <c r="N34" s="264">
        <v>8.0000000000000004E-4</v>
      </c>
      <c r="O34" s="264">
        <f>ROUND(E34*N34,2)</f>
        <v>0.02</v>
      </c>
      <c r="P34" s="264">
        <v>0</v>
      </c>
      <c r="Q34" s="264">
        <f>ROUND(E34*P34,2)</f>
        <v>0</v>
      </c>
      <c r="R34" s="266"/>
      <c r="S34" s="266" t="s">
        <v>1613</v>
      </c>
      <c r="T34" s="267" t="s">
        <v>1614</v>
      </c>
      <c r="U34" s="222">
        <v>0</v>
      </c>
      <c r="V34" s="222">
        <f>ROUND(E34*U34,2)</f>
        <v>0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1388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61">
        <v>24</v>
      </c>
      <c r="B35" s="262" t="s">
        <v>1658</v>
      </c>
      <c r="C35" s="268" t="s">
        <v>1659</v>
      </c>
      <c r="D35" s="263" t="s">
        <v>550</v>
      </c>
      <c r="E35" s="264">
        <v>26</v>
      </c>
      <c r="F35" s="265">
        <v>477</v>
      </c>
      <c r="G35" s="266">
        <f>ROUND(E35*F35,2)</f>
        <v>12402</v>
      </c>
      <c r="H35" s="265">
        <v>0</v>
      </c>
      <c r="I35" s="266">
        <f>ROUND(E35*H35,2)</f>
        <v>0</v>
      </c>
      <c r="J35" s="265">
        <v>477</v>
      </c>
      <c r="K35" s="266">
        <f>ROUND(E35*J35,2)</f>
        <v>12402</v>
      </c>
      <c r="L35" s="266">
        <v>21</v>
      </c>
      <c r="M35" s="266">
        <f>G35*(1+L35/100)</f>
        <v>15006.42</v>
      </c>
      <c r="N35" s="264">
        <v>1.2600000000000001E-3</v>
      </c>
      <c r="O35" s="264">
        <f>ROUND(E35*N35,2)</f>
        <v>0.03</v>
      </c>
      <c r="P35" s="264">
        <v>0</v>
      </c>
      <c r="Q35" s="264">
        <f>ROUND(E35*P35,2)</f>
        <v>0</v>
      </c>
      <c r="R35" s="266"/>
      <c r="S35" s="266" t="s">
        <v>1613</v>
      </c>
      <c r="T35" s="267" t="s">
        <v>1614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1388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61">
        <v>25</v>
      </c>
      <c r="B36" s="262" t="s">
        <v>1660</v>
      </c>
      <c r="C36" s="268" t="s">
        <v>1661</v>
      </c>
      <c r="D36" s="263" t="s">
        <v>550</v>
      </c>
      <c r="E36" s="264">
        <v>30</v>
      </c>
      <c r="F36" s="265">
        <v>566</v>
      </c>
      <c r="G36" s="266">
        <f>ROUND(E36*F36,2)</f>
        <v>16980</v>
      </c>
      <c r="H36" s="265">
        <v>0</v>
      </c>
      <c r="I36" s="266">
        <f>ROUND(E36*H36,2)</f>
        <v>0</v>
      </c>
      <c r="J36" s="265">
        <v>566</v>
      </c>
      <c r="K36" s="266">
        <f>ROUND(E36*J36,2)</f>
        <v>16980</v>
      </c>
      <c r="L36" s="266">
        <v>21</v>
      </c>
      <c r="M36" s="266">
        <f>G36*(1+L36/100)</f>
        <v>20545.8</v>
      </c>
      <c r="N36" s="264">
        <v>1.3799999999999999E-3</v>
      </c>
      <c r="O36" s="264">
        <f>ROUND(E36*N36,2)</f>
        <v>0.04</v>
      </c>
      <c r="P36" s="264">
        <v>0</v>
      </c>
      <c r="Q36" s="264">
        <f>ROUND(E36*P36,2)</f>
        <v>0</v>
      </c>
      <c r="R36" s="266"/>
      <c r="S36" s="266" t="s">
        <v>1613</v>
      </c>
      <c r="T36" s="267" t="s">
        <v>1614</v>
      </c>
      <c r="U36" s="222">
        <v>0</v>
      </c>
      <c r="V36" s="222">
        <f>ROUND(E36*U36,2)</f>
        <v>0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1388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26</v>
      </c>
      <c r="B37" s="262" t="s">
        <v>1662</v>
      </c>
      <c r="C37" s="268" t="s">
        <v>1663</v>
      </c>
      <c r="D37" s="263" t="s">
        <v>560</v>
      </c>
      <c r="E37" s="264">
        <v>19</v>
      </c>
      <c r="F37" s="265">
        <v>247</v>
      </c>
      <c r="G37" s="266">
        <f>ROUND(E37*F37,2)</f>
        <v>4693</v>
      </c>
      <c r="H37" s="265">
        <v>0</v>
      </c>
      <c r="I37" s="266">
        <f>ROUND(E37*H37,2)</f>
        <v>0</v>
      </c>
      <c r="J37" s="265">
        <v>247</v>
      </c>
      <c r="K37" s="266">
        <f>ROUND(E37*J37,2)</f>
        <v>4693</v>
      </c>
      <c r="L37" s="266">
        <v>21</v>
      </c>
      <c r="M37" s="266">
        <f>G37*(1+L37/100)</f>
        <v>5678.53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1613</v>
      </c>
      <c r="T37" s="267" t="s">
        <v>1614</v>
      </c>
      <c r="U37" s="222">
        <v>0</v>
      </c>
      <c r="V37" s="222">
        <f>ROUND(E37*U37,2)</f>
        <v>0</v>
      </c>
      <c r="W37" s="222"/>
      <c r="X37" s="222" t="s">
        <v>339</v>
      </c>
      <c r="Y37" s="222" t="s">
        <v>340</v>
      </c>
      <c r="Z37" s="212"/>
      <c r="AA37" s="212"/>
      <c r="AB37" s="212"/>
      <c r="AC37" s="212"/>
      <c r="AD37" s="212"/>
      <c r="AE37" s="212"/>
      <c r="AF37" s="212"/>
      <c r="AG37" s="212" t="s">
        <v>1388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27</v>
      </c>
      <c r="B38" s="262" t="s">
        <v>1664</v>
      </c>
      <c r="C38" s="268" t="s">
        <v>1665</v>
      </c>
      <c r="D38" s="263" t="s">
        <v>364</v>
      </c>
      <c r="E38" s="264">
        <v>1</v>
      </c>
      <c r="F38" s="265">
        <v>558</v>
      </c>
      <c r="G38" s="266">
        <f>ROUND(E38*F38,2)</f>
        <v>558</v>
      </c>
      <c r="H38" s="265">
        <v>0</v>
      </c>
      <c r="I38" s="266">
        <f>ROUND(E38*H38,2)</f>
        <v>0</v>
      </c>
      <c r="J38" s="265">
        <v>558</v>
      </c>
      <c r="K38" s="266">
        <f>ROUND(E38*J38,2)</f>
        <v>558</v>
      </c>
      <c r="L38" s="266">
        <v>21</v>
      </c>
      <c r="M38" s="266">
        <f>G38*(1+L38/100)</f>
        <v>675.18</v>
      </c>
      <c r="N38" s="264">
        <v>5.6999999999999998E-4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1613</v>
      </c>
      <c r="T38" s="267" t="s">
        <v>1614</v>
      </c>
      <c r="U38" s="222">
        <v>0</v>
      </c>
      <c r="V38" s="222">
        <f>ROUND(E38*U38,2)</f>
        <v>0</v>
      </c>
      <c r="W38" s="222"/>
      <c r="X38" s="222" t="s">
        <v>339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1388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28</v>
      </c>
      <c r="B39" s="262" t="s">
        <v>1666</v>
      </c>
      <c r="C39" s="268" t="s">
        <v>1667</v>
      </c>
      <c r="D39" s="263" t="s">
        <v>560</v>
      </c>
      <c r="E39" s="264">
        <v>1</v>
      </c>
      <c r="F39" s="265">
        <v>399</v>
      </c>
      <c r="G39" s="266">
        <f>ROUND(E39*F39,2)</f>
        <v>399</v>
      </c>
      <c r="H39" s="265">
        <v>0</v>
      </c>
      <c r="I39" s="266">
        <f>ROUND(E39*H39,2)</f>
        <v>0</v>
      </c>
      <c r="J39" s="265">
        <v>399</v>
      </c>
      <c r="K39" s="266">
        <f>ROUND(E39*J39,2)</f>
        <v>399</v>
      </c>
      <c r="L39" s="266">
        <v>21</v>
      </c>
      <c r="M39" s="266">
        <f>G39*(1+L39/100)</f>
        <v>482.78999999999996</v>
      </c>
      <c r="N39" s="264">
        <v>2.7E-4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1613</v>
      </c>
      <c r="T39" s="267" t="s">
        <v>1614</v>
      </c>
      <c r="U39" s="222">
        <v>0</v>
      </c>
      <c r="V39" s="222">
        <f>ROUND(E39*U39,2)</f>
        <v>0</v>
      </c>
      <c r="W39" s="222"/>
      <c r="X39" s="222" t="s">
        <v>339</v>
      </c>
      <c r="Y39" s="222" t="s">
        <v>340</v>
      </c>
      <c r="Z39" s="212"/>
      <c r="AA39" s="212"/>
      <c r="AB39" s="212"/>
      <c r="AC39" s="212"/>
      <c r="AD39" s="212"/>
      <c r="AE39" s="212"/>
      <c r="AF39" s="212"/>
      <c r="AG39" s="212" t="s">
        <v>1388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29</v>
      </c>
      <c r="B40" s="262" t="s">
        <v>1668</v>
      </c>
      <c r="C40" s="268" t="s">
        <v>1669</v>
      </c>
      <c r="D40" s="263" t="s">
        <v>560</v>
      </c>
      <c r="E40" s="264">
        <v>4</v>
      </c>
      <c r="F40" s="265">
        <v>434</v>
      </c>
      <c r="G40" s="266">
        <f>ROUND(E40*F40,2)</f>
        <v>1736</v>
      </c>
      <c r="H40" s="265">
        <v>0</v>
      </c>
      <c r="I40" s="266">
        <f>ROUND(E40*H40,2)</f>
        <v>0</v>
      </c>
      <c r="J40" s="265">
        <v>434</v>
      </c>
      <c r="K40" s="266">
        <f>ROUND(E40*J40,2)</f>
        <v>1736</v>
      </c>
      <c r="L40" s="266">
        <v>21</v>
      </c>
      <c r="M40" s="266">
        <f>G40*(1+L40/100)</f>
        <v>2100.56</v>
      </c>
      <c r="N40" s="264">
        <v>3.4000000000000002E-4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1613</v>
      </c>
      <c r="T40" s="267" t="s">
        <v>1614</v>
      </c>
      <c r="U40" s="222">
        <v>0</v>
      </c>
      <c r="V40" s="222">
        <f>ROUND(E40*U40,2)</f>
        <v>0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1388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30</v>
      </c>
      <c r="B41" s="262" t="s">
        <v>1670</v>
      </c>
      <c r="C41" s="268" t="s">
        <v>1671</v>
      </c>
      <c r="D41" s="263" t="s">
        <v>560</v>
      </c>
      <c r="E41" s="264">
        <v>3</v>
      </c>
      <c r="F41" s="265">
        <v>482</v>
      </c>
      <c r="G41" s="266">
        <f>ROUND(E41*F41,2)</f>
        <v>1446</v>
      </c>
      <c r="H41" s="265">
        <v>0</v>
      </c>
      <c r="I41" s="266">
        <f>ROUND(E41*H41,2)</f>
        <v>0</v>
      </c>
      <c r="J41" s="265">
        <v>482</v>
      </c>
      <c r="K41" s="266">
        <f>ROUND(E41*J41,2)</f>
        <v>1446</v>
      </c>
      <c r="L41" s="266">
        <v>21</v>
      </c>
      <c r="M41" s="266">
        <f>G41*(1+L41/100)</f>
        <v>1749.6599999999999</v>
      </c>
      <c r="N41" s="264">
        <v>3.4000000000000002E-4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1613</v>
      </c>
      <c r="T41" s="267" t="s">
        <v>1614</v>
      </c>
      <c r="U41" s="222">
        <v>0</v>
      </c>
      <c r="V41" s="222">
        <f>ROUND(E41*U41,2)</f>
        <v>0</v>
      </c>
      <c r="W41" s="222"/>
      <c r="X41" s="222" t="s">
        <v>339</v>
      </c>
      <c r="Y41" s="222" t="s">
        <v>340</v>
      </c>
      <c r="Z41" s="212"/>
      <c r="AA41" s="212"/>
      <c r="AB41" s="212"/>
      <c r="AC41" s="212"/>
      <c r="AD41" s="212"/>
      <c r="AE41" s="212"/>
      <c r="AF41" s="212"/>
      <c r="AG41" s="212" t="s">
        <v>1388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31</v>
      </c>
      <c r="B42" s="262" t="s">
        <v>1672</v>
      </c>
      <c r="C42" s="268" t="s">
        <v>1673</v>
      </c>
      <c r="D42" s="263" t="s">
        <v>560</v>
      </c>
      <c r="E42" s="264">
        <v>1</v>
      </c>
      <c r="F42" s="265">
        <v>497</v>
      </c>
      <c r="G42" s="266">
        <f>ROUND(E42*F42,2)</f>
        <v>497</v>
      </c>
      <c r="H42" s="265">
        <v>0</v>
      </c>
      <c r="I42" s="266">
        <f>ROUND(E42*H42,2)</f>
        <v>0</v>
      </c>
      <c r="J42" s="265">
        <v>497</v>
      </c>
      <c r="K42" s="266">
        <f>ROUND(E42*J42,2)</f>
        <v>497</v>
      </c>
      <c r="L42" s="266">
        <v>21</v>
      </c>
      <c r="M42" s="266">
        <f>G42*(1+L42/100)</f>
        <v>601.37</v>
      </c>
      <c r="N42" s="264">
        <v>3.4000000000000002E-4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1613</v>
      </c>
      <c r="T42" s="267" t="s">
        <v>1614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1388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2.5" outlineLevel="1" x14ac:dyDescent="0.2">
      <c r="A43" s="261">
        <v>32</v>
      </c>
      <c r="B43" s="262" t="s">
        <v>1674</v>
      </c>
      <c r="C43" s="268" t="s">
        <v>1675</v>
      </c>
      <c r="D43" s="263" t="s">
        <v>560</v>
      </c>
      <c r="E43" s="264">
        <v>1</v>
      </c>
      <c r="F43" s="265">
        <v>1110</v>
      </c>
      <c r="G43" s="266">
        <f>ROUND(E43*F43,2)</f>
        <v>1110</v>
      </c>
      <c r="H43" s="265">
        <v>0</v>
      </c>
      <c r="I43" s="266">
        <f>ROUND(E43*H43,2)</f>
        <v>0</v>
      </c>
      <c r="J43" s="265">
        <v>1110</v>
      </c>
      <c r="K43" s="266">
        <f>ROUND(E43*J43,2)</f>
        <v>1110</v>
      </c>
      <c r="L43" s="266">
        <v>21</v>
      </c>
      <c r="M43" s="266">
        <f>G43*(1+L43/100)</f>
        <v>1343.1</v>
      </c>
      <c r="N43" s="264">
        <v>3.4000000000000002E-4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1613</v>
      </c>
      <c r="T43" s="267" t="s">
        <v>1614</v>
      </c>
      <c r="U43" s="222">
        <v>0</v>
      </c>
      <c r="V43" s="222">
        <f>ROUND(E43*U43,2)</f>
        <v>0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1388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61">
        <v>33</v>
      </c>
      <c r="B44" s="262" t="s">
        <v>1676</v>
      </c>
      <c r="C44" s="268" t="s">
        <v>1677</v>
      </c>
      <c r="D44" s="263" t="s">
        <v>550</v>
      </c>
      <c r="E44" s="264">
        <v>80</v>
      </c>
      <c r="F44" s="265">
        <v>60</v>
      </c>
      <c r="G44" s="266">
        <f>ROUND(E44*F44,2)</f>
        <v>4800</v>
      </c>
      <c r="H44" s="265">
        <v>0</v>
      </c>
      <c r="I44" s="266">
        <f>ROUND(E44*H44,2)</f>
        <v>0</v>
      </c>
      <c r="J44" s="265">
        <v>60</v>
      </c>
      <c r="K44" s="266">
        <f>ROUND(E44*J44,2)</f>
        <v>4800</v>
      </c>
      <c r="L44" s="266">
        <v>21</v>
      </c>
      <c r="M44" s="266">
        <f>G44*(1+L44/100)</f>
        <v>5808</v>
      </c>
      <c r="N44" s="264">
        <v>2.0000000000000002E-5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1613</v>
      </c>
      <c r="T44" s="267" t="s">
        <v>1614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1388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33.75" outlineLevel="1" x14ac:dyDescent="0.2">
      <c r="A45" s="261">
        <v>34</v>
      </c>
      <c r="B45" s="262" t="s">
        <v>1678</v>
      </c>
      <c r="C45" s="268" t="s">
        <v>1679</v>
      </c>
      <c r="D45" s="263" t="s">
        <v>350</v>
      </c>
      <c r="E45" s="264">
        <v>0.85</v>
      </c>
      <c r="F45" s="265">
        <v>1240</v>
      </c>
      <c r="G45" s="266">
        <f>ROUND(E45*F45,2)</f>
        <v>1054</v>
      </c>
      <c r="H45" s="265">
        <v>0</v>
      </c>
      <c r="I45" s="266">
        <f>ROUND(E45*H45,2)</f>
        <v>0</v>
      </c>
      <c r="J45" s="265">
        <v>1240</v>
      </c>
      <c r="K45" s="266">
        <f>ROUND(E45*J45,2)</f>
        <v>1054</v>
      </c>
      <c r="L45" s="266">
        <v>21</v>
      </c>
      <c r="M45" s="266">
        <f>G45*(1+L45/100)</f>
        <v>1275.3399999999999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1613</v>
      </c>
      <c r="T45" s="267" t="s">
        <v>1614</v>
      </c>
      <c r="U45" s="222">
        <v>0</v>
      </c>
      <c r="V45" s="222">
        <f>ROUND(E45*U45,2)</f>
        <v>0</v>
      </c>
      <c r="W45" s="222"/>
      <c r="X45" s="222" t="s">
        <v>339</v>
      </c>
      <c r="Y45" s="222" t="s">
        <v>340</v>
      </c>
      <c r="Z45" s="212"/>
      <c r="AA45" s="212"/>
      <c r="AB45" s="212"/>
      <c r="AC45" s="212"/>
      <c r="AD45" s="212"/>
      <c r="AE45" s="212"/>
      <c r="AF45" s="212"/>
      <c r="AG45" s="212" t="s">
        <v>1388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29" t="s">
        <v>331</v>
      </c>
      <c r="B46" s="230" t="s">
        <v>214</v>
      </c>
      <c r="C46" s="250" t="s">
        <v>215</v>
      </c>
      <c r="D46" s="231"/>
      <c r="E46" s="232"/>
      <c r="F46" s="233"/>
      <c r="G46" s="233">
        <f>SUMIF(AG47:AG48,"&lt;&gt;NOR",G47:G48)</f>
        <v>1063.55</v>
      </c>
      <c r="H46" s="233"/>
      <c r="I46" s="233">
        <f>SUM(I47:I48)</f>
        <v>0</v>
      </c>
      <c r="J46" s="233"/>
      <c r="K46" s="233">
        <f>SUM(K47:K48)</f>
        <v>1063.55</v>
      </c>
      <c r="L46" s="233"/>
      <c r="M46" s="233">
        <f>SUM(M47:M48)</f>
        <v>1286.8954999999999</v>
      </c>
      <c r="N46" s="232"/>
      <c r="O46" s="232">
        <f>SUM(O47:O48)</f>
        <v>0.2</v>
      </c>
      <c r="P46" s="232"/>
      <c r="Q46" s="232">
        <f>SUM(Q47:Q48)</f>
        <v>0</v>
      </c>
      <c r="R46" s="233"/>
      <c r="S46" s="233"/>
      <c r="T46" s="234"/>
      <c r="U46" s="228"/>
      <c r="V46" s="228">
        <f>SUM(V47:V48)</f>
        <v>0</v>
      </c>
      <c r="W46" s="228"/>
      <c r="X46" s="228"/>
      <c r="Y46" s="228"/>
      <c r="AG46" t="s">
        <v>332</v>
      </c>
    </row>
    <row r="47" spans="1:60" ht="22.5" outlineLevel="1" x14ac:dyDescent="0.2">
      <c r="A47" s="261">
        <v>35</v>
      </c>
      <c r="B47" s="262" t="s">
        <v>1680</v>
      </c>
      <c r="C47" s="268" t="s">
        <v>1681</v>
      </c>
      <c r="D47" s="263" t="s">
        <v>560</v>
      </c>
      <c r="E47" s="264">
        <v>1</v>
      </c>
      <c r="F47" s="265">
        <v>947</v>
      </c>
      <c r="G47" s="266">
        <f>ROUND(E47*F47,2)</f>
        <v>947</v>
      </c>
      <c r="H47" s="265">
        <v>0</v>
      </c>
      <c r="I47" s="266">
        <f>ROUND(E47*H47,2)</f>
        <v>0</v>
      </c>
      <c r="J47" s="265">
        <v>947</v>
      </c>
      <c r="K47" s="266">
        <f>ROUND(E47*J47,2)</f>
        <v>947</v>
      </c>
      <c r="L47" s="266">
        <v>21</v>
      </c>
      <c r="M47" s="266">
        <f>G47*(1+L47/100)</f>
        <v>1145.8699999999999</v>
      </c>
      <c r="N47" s="264">
        <v>6.8000000000000005E-4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1613</v>
      </c>
      <c r="T47" s="267" t="s">
        <v>1614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1388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61">
        <v>36</v>
      </c>
      <c r="B48" s="262" t="s">
        <v>1682</v>
      </c>
      <c r="C48" s="268" t="s">
        <v>1683</v>
      </c>
      <c r="D48" s="263" t="s">
        <v>0</v>
      </c>
      <c r="E48" s="264">
        <v>185</v>
      </c>
      <c r="F48" s="265">
        <v>0.63</v>
      </c>
      <c r="G48" s="266">
        <f>ROUND(E48*F48,2)</f>
        <v>116.55</v>
      </c>
      <c r="H48" s="265">
        <v>0</v>
      </c>
      <c r="I48" s="266">
        <f>ROUND(E48*H48,2)</f>
        <v>0</v>
      </c>
      <c r="J48" s="265">
        <v>0.63</v>
      </c>
      <c r="K48" s="266">
        <f>ROUND(E48*J48,2)</f>
        <v>116.55</v>
      </c>
      <c r="L48" s="266">
        <v>21</v>
      </c>
      <c r="M48" s="266">
        <f>G48*(1+L48/100)</f>
        <v>141.02549999999999</v>
      </c>
      <c r="N48" s="264">
        <v>1.07E-3</v>
      </c>
      <c r="O48" s="264">
        <f>ROUND(E48*N48,2)</f>
        <v>0.2</v>
      </c>
      <c r="P48" s="264">
        <v>0</v>
      </c>
      <c r="Q48" s="264">
        <f>ROUND(E48*P48,2)</f>
        <v>0</v>
      </c>
      <c r="R48" s="266"/>
      <c r="S48" s="266" t="s">
        <v>1613</v>
      </c>
      <c r="T48" s="267" t="s">
        <v>1614</v>
      </c>
      <c r="U48" s="222">
        <v>0</v>
      </c>
      <c r="V48" s="222">
        <f>ROUND(E48*U48,2)</f>
        <v>0</v>
      </c>
      <c r="W48" s="222"/>
      <c r="X48" s="222" t="s">
        <v>339</v>
      </c>
      <c r="Y48" s="222" t="s">
        <v>340</v>
      </c>
      <c r="Z48" s="212"/>
      <c r="AA48" s="212"/>
      <c r="AB48" s="212"/>
      <c r="AC48" s="212"/>
      <c r="AD48" s="212"/>
      <c r="AE48" s="212"/>
      <c r="AF48" s="212"/>
      <c r="AG48" s="212" t="s">
        <v>1388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29" t="s">
        <v>331</v>
      </c>
      <c r="B49" s="230" t="s">
        <v>216</v>
      </c>
      <c r="C49" s="250" t="s">
        <v>217</v>
      </c>
      <c r="D49" s="231"/>
      <c r="E49" s="232"/>
      <c r="F49" s="233"/>
      <c r="G49" s="233">
        <f>SUMIF(AG50:AG71,"&lt;&gt;NOR",G50:G71)</f>
        <v>87420</v>
      </c>
      <c r="H49" s="233"/>
      <c r="I49" s="233">
        <f>SUM(I50:I71)</f>
        <v>1869</v>
      </c>
      <c r="J49" s="233"/>
      <c r="K49" s="233">
        <f>SUM(K50:K71)</f>
        <v>85551</v>
      </c>
      <c r="L49" s="233"/>
      <c r="M49" s="233">
        <f>SUM(M50:M71)</f>
        <v>105778.19999999998</v>
      </c>
      <c r="N49" s="232"/>
      <c r="O49" s="232">
        <f>SUM(O50:O71)</f>
        <v>0.18</v>
      </c>
      <c r="P49" s="232"/>
      <c r="Q49" s="232">
        <f>SUM(Q50:Q71)</f>
        <v>0</v>
      </c>
      <c r="R49" s="233"/>
      <c r="S49" s="233"/>
      <c r="T49" s="234"/>
      <c r="U49" s="228"/>
      <c r="V49" s="228">
        <f>SUM(V50:V71)</f>
        <v>0</v>
      </c>
      <c r="W49" s="228"/>
      <c r="X49" s="228"/>
      <c r="Y49" s="228"/>
      <c r="AG49" t="s">
        <v>332</v>
      </c>
    </row>
    <row r="50" spans="1:60" ht="33.75" outlineLevel="1" x14ac:dyDescent="0.2">
      <c r="A50" s="239">
        <v>37</v>
      </c>
      <c r="B50" s="240" t="s">
        <v>1684</v>
      </c>
      <c r="C50" s="251" t="s">
        <v>1685</v>
      </c>
      <c r="D50" s="241" t="s">
        <v>364</v>
      </c>
      <c r="E50" s="242">
        <v>2</v>
      </c>
      <c r="F50" s="243">
        <v>8267</v>
      </c>
      <c r="G50" s="244">
        <f>ROUND(E50*F50,2)</f>
        <v>16534</v>
      </c>
      <c r="H50" s="243">
        <v>0</v>
      </c>
      <c r="I50" s="244">
        <f>ROUND(E50*H50,2)</f>
        <v>0</v>
      </c>
      <c r="J50" s="243">
        <v>8267</v>
      </c>
      <c r="K50" s="244">
        <f>ROUND(E50*J50,2)</f>
        <v>16534</v>
      </c>
      <c r="L50" s="244">
        <v>21</v>
      </c>
      <c r="M50" s="244">
        <f>G50*(1+L50/100)</f>
        <v>20006.14</v>
      </c>
      <c r="N50" s="242">
        <v>1.7469999999999999E-2</v>
      </c>
      <c r="O50" s="242">
        <f>ROUND(E50*N50,2)</f>
        <v>0.03</v>
      </c>
      <c r="P50" s="242">
        <v>0</v>
      </c>
      <c r="Q50" s="242">
        <f>ROUND(E50*P50,2)</f>
        <v>0</v>
      </c>
      <c r="R50" s="244"/>
      <c r="S50" s="244" t="s">
        <v>1613</v>
      </c>
      <c r="T50" s="245" t="s">
        <v>1614</v>
      </c>
      <c r="U50" s="222">
        <v>0</v>
      </c>
      <c r="V50" s="222">
        <f>ROUND(E50*U50,2)</f>
        <v>0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1388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5" t="s">
        <v>1686</v>
      </c>
      <c r="D51" s="249"/>
      <c r="E51" s="249"/>
      <c r="F51" s="249"/>
      <c r="G51" s="249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61">
        <v>38</v>
      </c>
      <c r="B52" s="262" t="s">
        <v>1687</v>
      </c>
      <c r="C52" s="268" t="s">
        <v>1688</v>
      </c>
      <c r="D52" s="263" t="s">
        <v>364</v>
      </c>
      <c r="E52" s="264">
        <v>1</v>
      </c>
      <c r="F52" s="265">
        <v>3718</v>
      </c>
      <c r="G52" s="266">
        <f>ROUND(E52*F52,2)</f>
        <v>3718</v>
      </c>
      <c r="H52" s="265">
        <v>0</v>
      </c>
      <c r="I52" s="266">
        <f>ROUND(E52*H52,2)</f>
        <v>0</v>
      </c>
      <c r="J52" s="265">
        <v>3718</v>
      </c>
      <c r="K52" s="266">
        <f>ROUND(E52*J52,2)</f>
        <v>3718</v>
      </c>
      <c r="L52" s="266">
        <v>21</v>
      </c>
      <c r="M52" s="266">
        <f>G52*(1+L52/100)</f>
        <v>4498.78</v>
      </c>
      <c r="N52" s="264">
        <v>1.6969999999999999E-2</v>
      </c>
      <c r="O52" s="264">
        <f>ROUND(E52*N52,2)</f>
        <v>0.02</v>
      </c>
      <c r="P52" s="264">
        <v>0</v>
      </c>
      <c r="Q52" s="264">
        <f>ROUND(E52*P52,2)</f>
        <v>0</v>
      </c>
      <c r="R52" s="266"/>
      <c r="S52" s="266" t="s">
        <v>365</v>
      </c>
      <c r="T52" s="267" t="s">
        <v>366</v>
      </c>
      <c r="U52" s="222">
        <v>0</v>
      </c>
      <c r="V52" s="222">
        <f>ROUND(E52*U52,2)</f>
        <v>0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1388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61">
        <v>39</v>
      </c>
      <c r="B53" s="262" t="s">
        <v>1689</v>
      </c>
      <c r="C53" s="268" t="s">
        <v>1690</v>
      </c>
      <c r="D53" s="263" t="s">
        <v>364</v>
      </c>
      <c r="E53" s="264">
        <v>3</v>
      </c>
      <c r="F53" s="265">
        <v>5050</v>
      </c>
      <c r="G53" s="266">
        <f>ROUND(E53*F53,2)</f>
        <v>15150</v>
      </c>
      <c r="H53" s="265">
        <v>0</v>
      </c>
      <c r="I53" s="266">
        <f>ROUND(E53*H53,2)</f>
        <v>0</v>
      </c>
      <c r="J53" s="265">
        <v>5050</v>
      </c>
      <c r="K53" s="266">
        <f>ROUND(E53*J53,2)</f>
        <v>15150</v>
      </c>
      <c r="L53" s="266">
        <v>21</v>
      </c>
      <c r="M53" s="266">
        <f>G53*(1+L53/100)</f>
        <v>18331.5</v>
      </c>
      <c r="N53" s="264">
        <v>1.6969999999999999E-2</v>
      </c>
      <c r="O53" s="264">
        <f>ROUND(E53*N53,2)</f>
        <v>0.05</v>
      </c>
      <c r="P53" s="264">
        <v>0</v>
      </c>
      <c r="Q53" s="264">
        <f>ROUND(E53*P53,2)</f>
        <v>0</v>
      </c>
      <c r="R53" s="266"/>
      <c r="S53" s="266" t="s">
        <v>1613</v>
      </c>
      <c r="T53" s="267" t="s">
        <v>1614</v>
      </c>
      <c r="U53" s="222">
        <v>0</v>
      </c>
      <c r="V53" s="222">
        <f>ROUND(E53*U53,2)</f>
        <v>0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1388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40</v>
      </c>
      <c r="B54" s="262" t="s">
        <v>1691</v>
      </c>
      <c r="C54" s="268" t="s">
        <v>1692</v>
      </c>
      <c r="D54" s="263" t="s">
        <v>364</v>
      </c>
      <c r="E54" s="264">
        <v>1</v>
      </c>
      <c r="F54" s="265">
        <v>4327</v>
      </c>
      <c r="G54" s="266">
        <f>ROUND(E54*F54,2)</f>
        <v>4327</v>
      </c>
      <c r="H54" s="265">
        <v>0</v>
      </c>
      <c r="I54" s="266">
        <f>ROUND(E54*H54,2)</f>
        <v>0</v>
      </c>
      <c r="J54" s="265">
        <v>4327</v>
      </c>
      <c r="K54" s="266">
        <f>ROUND(E54*J54,2)</f>
        <v>4327</v>
      </c>
      <c r="L54" s="266">
        <v>21</v>
      </c>
      <c r="M54" s="266">
        <f>G54*(1+L54/100)</f>
        <v>5235.67</v>
      </c>
      <c r="N54" s="264">
        <v>1.274E-2</v>
      </c>
      <c r="O54" s="264">
        <f>ROUND(E54*N54,2)</f>
        <v>0.01</v>
      </c>
      <c r="P54" s="264">
        <v>0</v>
      </c>
      <c r="Q54" s="264">
        <f>ROUND(E54*P54,2)</f>
        <v>0</v>
      </c>
      <c r="R54" s="266"/>
      <c r="S54" s="266" t="s">
        <v>365</v>
      </c>
      <c r="T54" s="267" t="s">
        <v>366</v>
      </c>
      <c r="U54" s="222">
        <v>0</v>
      </c>
      <c r="V54" s="222">
        <f>ROUND(E54*U54,2)</f>
        <v>0</v>
      </c>
      <c r="W54" s="222"/>
      <c r="X54" s="222" t="s">
        <v>339</v>
      </c>
      <c r="Y54" s="222" t="s">
        <v>340</v>
      </c>
      <c r="Z54" s="212"/>
      <c r="AA54" s="212"/>
      <c r="AB54" s="212"/>
      <c r="AC54" s="212"/>
      <c r="AD54" s="212"/>
      <c r="AE54" s="212"/>
      <c r="AF54" s="212"/>
      <c r="AG54" s="212" t="s">
        <v>1388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61">
        <v>41</v>
      </c>
      <c r="B55" s="262" t="s">
        <v>1693</v>
      </c>
      <c r="C55" s="268" t="s">
        <v>1694</v>
      </c>
      <c r="D55" s="263" t="s">
        <v>364</v>
      </c>
      <c r="E55" s="264">
        <v>1</v>
      </c>
      <c r="F55" s="265">
        <v>2609</v>
      </c>
      <c r="G55" s="266">
        <f>ROUND(E55*F55,2)</f>
        <v>2609</v>
      </c>
      <c r="H55" s="265">
        <v>0</v>
      </c>
      <c r="I55" s="266">
        <f>ROUND(E55*H55,2)</f>
        <v>0</v>
      </c>
      <c r="J55" s="265">
        <v>2609</v>
      </c>
      <c r="K55" s="266">
        <f>ROUND(E55*J55,2)</f>
        <v>2609</v>
      </c>
      <c r="L55" s="266">
        <v>21</v>
      </c>
      <c r="M55" s="266">
        <f>G55*(1+L55/100)</f>
        <v>3156.89</v>
      </c>
      <c r="N55" s="264">
        <v>1.274E-2</v>
      </c>
      <c r="O55" s="264">
        <f>ROUND(E55*N55,2)</f>
        <v>0.01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366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1388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61">
        <v>42</v>
      </c>
      <c r="B56" s="262" t="s">
        <v>1695</v>
      </c>
      <c r="C56" s="268" t="s">
        <v>1696</v>
      </c>
      <c r="D56" s="263" t="s">
        <v>364</v>
      </c>
      <c r="E56" s="264">
        <v>1</v>
      </c>
      <c r="F56" s="265">
        <v>13380</v>
      </c>
      <c r="G56" s="266">
        <f>ROUND(E56*F56,2)</f>
        <v>13380</v>
      </c>
      <c r="H56" s="265">
        <v>0</v>
      </c>
      <c r="I56" s="266">
        <f>ROUND(E56*H56,2)</f>
        <v>0</v>
      </c>
      <c r="J56" s="265">
        <v>13380</v>
      </c>
      <c r="K56" s="266">
        <f>ROUND(E56*J56,2)</f>
        <v>13380</v>
      </c>
      <c r="L56" s="266">
        <v>21</v>
      </c>
      <c r="M56" s="266">
        <f>G56*(1+L56/100)</f>
        <v>16189.8</v>
      </c>
      <c r="N56" s="264">
        <v>3.108E-2</v>
      </c>
      <c r="O56" s="264">
        <f>ROUND(E56*N56,2)</f>
        <v>0.03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366</v>
      </c>
      <c r="U56" s="222">
        <v>0</v>
      </c>
      <c r="V56" s="222">
        <f>ROUND(E56*U56,2)</f>
        <v>0</v>
      </c>
      <c r="W56" s="222"/>
      <c r="X56" s="222" t="s">
        <v>339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1388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43</v>
      </c>
      <c r="B57" s="262" t="s">
        <v>1697</v>
      </c>
      <c r="C57" s="268" t="s">
        <v>1698</v>
      </c>
      <c r="D57" s="263" t="s">
        <v>364</v>
      </c>
      <c r="E57" s="264">
        <v>1</v>
      </c>
      <c r="F57" s="265">
        <v>3013</v>
      </c>
      <c r="G57" s="266">
        <f>ROUND(E57*F57,2)</f>
        <v>3013</v>
      </c>
      <c r="H57" s="265">
        <v>0</v>
      </c>
      <c r="I57" s="266">
        <f>ROUND(E57*H57,2)</f>
        <v>0</v>
      </c>
      <c r="J57" s="265">
        <v>3013</v>
      </c>
      <c r="K57" s="266">
        <f>ROUND(E57*J57,2)</f>
        <v>3013</v>
      </c>
      <c r="L57" s="266">
        <v>21</v>
      </c>
      <c r="M57" s="266">
        <f>G57*(1+L57/100)</f>
        <v>3645.73</v>
      </c>
      <c r="N57" s="264">
        <v>1.525E-2</v>
      </c>
      <c r="O57" s="264">
        <f>ROUND(E57*N57,2)</f>
        <v>0.02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366</v>
      </c>
      <c r="U57" s="222">
        <v>0</v>
      </c>
      <c r="V57" s="222">
        <f>ROUND(E57*U57,2)</f>
        <v>0</v>
      </c>
      <c r="W57" s="222"/>
      <c r="X57" s="222" t="s">
        <v>339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1388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44</v>
      </c>
      <c r="B58" s="262" t="s">
        <v>1699</v>
      </c>
      <c r="C58" s="268" t="s">
        <v>1700</v>
      </c>
      <c r="D58" s="263" t="s">
        <v>364</v>
      </c>
      <c r="E58" s="264">
        <v>7</v>
      </c>
      <c r="F58" s="265">
        <v>285</v>
      </c>
      <c r="G58" s="266">
        <f>ROUND(E58*F58,2)</f>
        <v>1995</v>
      </c>
      <c r="H58" s="265">
        <v>0</v>
      </c>
      <c r="I58" s="266">
        <f>ROUND(E58*H58,2)</f>
        <v>0</v>
      </c>
      <c r="J58" s="265">
        <v>285</v>
      </c>
      <c r="K58" s="266">
        <f>ROUND(E58*J58,2)</f>
        <v>1995</v>
      </c>
      <c r="L58" s="266">
        <v>21</v>
      </c>
      <c r="M58" s="266">
        <f>G58*(1+L58/100)</f>
        <v>2413.9499999999998</v>
      </c>
      <c r="N58" s="264">
        <v>2.4000000000000001E-4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1613</v>
      </c>
      <c r="T58" s="267" t="s">
        <v>1614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1388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45</v>
      </c>
      <c r="B59" s="262" t="s">
        <v>1701</v>
      </c>
      <c r="C59" s="268" t="s">
        <v>1702</v>
      </c>
      <c r="D59" s="263" t="s">
        <v>560</v>
      </c>
      <c r="E59" s="264">
        <v>7</v>
      </c>
      <c r="F59" s="265">
        <v>267</v>
      </c>
      <c r="G59" s="266">
        <f>ROUND(E59*F59,2)</f>
        <v>1869</v>
      </c>
      <c r="H59" s="265">
        <v>267</v>
      </c>
      <c r="I59" s="266">
        <f>ROUND(E59*H59,2)</f>
        <v>1869</v>
      </c>
      <c r="J59" s="265">
        <v>0</v>
      </c>
      <c r="K59" s="266">
        <f>ROUND(E59*J59,2)</f>
        <v>0</v>
      </c>
      <c r="L59" s="266">
        <v>21</v>
      </c>
      <c r="M59" s="266">
        <f>G59*(1+L59/100)</f>
        <v>2261.4899999999998</v>
      </c>
      <c r="N59" s="264">
        <v>1.8000000000000001E-4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1613</v>
      </c>
      <c r="T59" s="267" t="s">
        <v>1614</v>
      </c>
      <c r="U59" s="222">
        <v>0</v>
      </c>
      <c r="V59" s="222">
        <f>ROUND(E59*U59,2)</f>
        <v>0</v>
      </c>
      <c r="W59" s="222"/>
      <c r="X59" s="222" t="s">
        <v>679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1391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46</v>
      </c>
      <c r="B60" s="262" t="s">
        <v>1703</v>
      </c>
      <c r="C60" s="268" t="s">
        <v>1704</v>
      </c>
      <c r="D60" s="263" t="s">
        <v>560</v>
      </c>
      <c r="E60" s="264">
        <v>2</v>
      </c>
      <c r="F60" s="265">
        <v>766</v>
      </c>
      <c r="G60" s="266">
        <f>ROUND(E60*F60,2)</f>
        <v>1532</v>
      </c>
      <c r="H60" s="265">
        <v>0</v>
      </c>
      <c r="I60" s="266">
        <f>ROUND(E60*H60,2)</f>
        <v>0</v>
      </c>
      <c r="J60" s="265">
        <v>766</v>
      </c>
      <c r="K60" s="266">
        <f>ROUND(E60*J60,2)</f>
        <v>1532</v>
      </c>
      <c r="L60" s="266">
        <v>21</v>
      </c>
      <c r="M60" s="266">
        <f>G60*(1+L60/100)</f>
        <v>1853.72</v>
      </c>
      <c r="N60" s="264">
        <v>1.09E-3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1613</v>
      </c>
      <c r="T60" s="267" t="s">
        <v>1614</v>
      </c>
      <c r="U60" s="222">
        <v>0</v>
      </c>
      <c r="V60" s="222">
        <f>ROUND(E60*U60,2)</f>
        <v>0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1388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61">
        <v>47</v>
      </c>
      <c r="B61" s="262" t="s">
        <v>1705</v>
      </c>
      <c r="C61" s="268" t="s">
        <v>1706</v>
      </c>
      <c r="D61" s="263" t="s">
        <v>364</v>
      </c>
      <c r="E61" s="264">
        <v>1</v>
      </c>
      <c r="F61" s="265">
        <v>2100</v>
      </c>
      <c r="G61" s="266">
        <f>ROUND(E61*F61,2)</f>
        <v>2100</v>
      </c>
      <c r="H61" s="265">
        <v>0</v>
      </c>
      <c r="I61" s="266">
        <f>ROUND(E61*H61,2)</f>
        <v>0</v>
      </c>
      <c r="J61" s="265">
        <v>2100</v>
      </c>
      <c r="K61" s="266">
        <f>ROUND(E61*J61,2)</f>
        <v>2100</v>
      </c>
      <c r="L61" s="266">
        <v>21</v>
      </c>
      <c r="M61" s="266">
        <f>G61*(1+L61/100)</f>
        <v>2541</v>
      </c>
      <c r="N61" s="264">
        <v>1.72E-3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365</v>
      </c>
      <c r="T61" s="267" t="s">
        <v>366</v>
      </c>
      <c r="U61" s="222">
        <v>0</v>
      </c>
      <c r="V61" s="222">
        <f>ROUND(E61*U61,2)</f>
        <v>0</v>
      </c>
      <c r="W61" s="222"/>
      <c r="X61" s="222" t="s">
        <v>339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1388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61">
        <v>48</v>
      </c>
      <c r="B62" s="262" t="s">
        <v>1707</v>
      </c>
      <c r="C62" s="268" t="s">
        <v>1708</v>
      </c>
      <c r="D62" s="263" t="s">
        <v>364</v>
      </c>
      <c r="E62" s="264">
        <v>1</v>
      </c>
      <c r="F62" s="265">
        <v>2164</v>
      </c>
      <c r="G62" s="266">
        <f>ROUND(E62*F62,2)</f>
        <v>2164</v>
      </c>
      <c r="H62" s="265">
        <v>0</v>
      </c>
      <c r="I62" s="266">
        <f>ROUND(E62*H62,2)</f>
        <v>0</v>
      </c>
      <c r="J62" s="265">
        <v>2164</v>
      </c>
      <c r="K62" s="266">
        <f>ROUND(E62*J62,2)</f>
        <v>2164</v>
      </c>
      <c r="L62" s="266">
        <v>21</v>
      </c>
      <c r="M62" s="266">
        <f>G62*(1+L62/100)</f>
        <v>2618.44</v>
      </c>
      <c r="N62" s="264">
        <v>1.72E-3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365</v>
      </c>
      <c r="T62" s="267" t="s">
        <v>366</v>
      </c>
      <c r="U62" s="222">
        <v>0</v>
      </c>
      <c r="V62" s="222">
        <f>ROUND(E62*U62,2)</f>
        <v>0</v>
      </c>
      <c r="W62" s="222"/>
      <c r="X62" s="222" t="s">
        <v>339</v>
      </c>
      <c r="Y62" s="222" t="s">
        <v>340</v>
      </c>
      <c r="Z62" s="212"/>
      <c r="AA62" s="212"/>
      <c r="AB62" s="212"/>
      <c r="AC62" s="212"/>
      <c r="AD62" s="212"/>
      <c r="AE62" s="212"/>
      <c r="AF62" s="212"/>
      <c r="AG62" s="212" t="s">
        <v>1388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49</v>
      </c>
      <c r="B63" s="262" t="s">
        <v>1709</v>
      </c>
      <c r="C63" s="268" t="s">
        <v>1710</v>
      </c>
      <c r="D63" s="263" t="s">
        <v>364</v>
      </c>
      <c r="E63" s="264">
        <v>3</v>
      </c>
      <c r="F63" s="265">
        <v>1800</v>
      </c>
      <c r="G63" s="266">
        <f>ROUND(E63*F63,2)</f>
        <v>5400</v>
      </c>
      <c r="H63" s="265">
        <v>0</v>
      </c>
      <c r="I63" s="266">
        <f>ROUND(E63*H63,2)</f>
        <v>0</v>
      </c>
      <c r="J63" s="265">
        <v>1800</v>
      </c>
      <c r="K63" s="266">
        <f>ROUND(E63*J63,2)</f>
        <v>5400</v>
      </c>
      <c r="L63" s="266">
        <v>21</v>
      </c>
      <c r="M63" s="266">
        <f>G63*(1+L63/100)</f>
        <v>6534</v>
      </c>
      <c r="N63" s="264">
        <v>1.8E-3</v>
      </c>
      <c r="O63" s="264">
        <f>ROUND(E63*N63,2)</f>
        <v>0.01</v>
      </c>
      <c r="P63" s="264">
        <v>0</v>
      </c>
      <c r="Q63" s="264">
        <f>ROUND(E63*P63,2)</f>
        <v>0</v>
      </c>
      <c r="R63" s="266"/>
      <c r="S63" s="266" t="s">
        <v>1613</v>
      </c>
      <c r="T63" s="267" t="s">
        <v>1614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1388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61">
        <v>50</v>
      </c>
      <c r="B64" s="262" t="s">
        <v>1711</v>
      </c>
      <c r="C64" s="268" t="s">
        <v>1712</v>
      </c>
      <c r="D64" s="263" t="s">
        <v>364</v>
      </c>
      <c r="E64" s="264">
        <v>1</v>
      </c>
      <c r="F64" s="265">
        <v>5315</v>
      </c>
      <c r="G64" s="266">
        <f>ROUND(E64*F64,2)</f>
        <v>5315</v>
      </c>
      <c r="H64" s="265">
        <v>0</v>
      </c>
      <c r="I64" s="266">
        <f>ROUND(E64*H64,2)</f>
        <v>0</v>
      </c>
      <c r="J64" s="265">
        <v>5315</v>
      </c>
      <c r="K64" s="266">
        <f>ROUND(E64*J64,2)</f>
        <v>5315</v>
      </c>
      <c r="L64" s="266">
        <v>21</v>
      </c>
      <c r="M64" s="266">
        <f>G64*(1+L64/100)</f>
        <v>6431.15</v>
      </c>
      <c r="N64" s="264">
        <v>3.1099999999999999E-3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1613</v>
      </c>
      <c r="T64" s="267" t="s">
        <v>1614</v>
      </c>
      <c r="U64" s="222">
        <v>0</v>
      </c>
      <c r="V64" s="222">
        <f>ROUND(E64*U64,2)</f>
        <v>0</v>
      </c>
      <c r="W64" s="222"/>
      <c r="X64" s="222" t="s">
        <v>339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1388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51</v>
      </c>
      <c r="B65" s="262" t="s">
        <v>1713</v>
      </c>
      <c r="C65" s="268" t="s">
        <v>1714</v>
      </c>
      <c r="D65" s="263" t="s">
        <v>560</v>
      </c>
      <c r="E65" s="264">
        <v>1</v>
      </c>
      <c r="F65" s="265">
        <v>190</v>
      </c>
      <c r="G65" s="266">
        <f>ROUND(E65*F65,2)</f>
        <v>190</v>
      </c>
      <c r="H65" s="265">
        <v>0</v>
      </c>
      <c r="I65" s="266">
        <f>ROUND(E65*H65,2)</f>
        <v>0</v>
      </c>
      <c r="J65" s="265">
        <v>190</v>
      </c>
      <c r="K65" s="266">
        <f>ROUND(E65*J65,2)</f>
        <v>190</v>
      </c>
      <c r="L65" s="266">
        <v>21</v>
      </c>
      <c r="M65" s="266">
        <f>G65*(1+L65/100)</f>
        <v>229.9</v>
      </c>
      <c r="N65" s="264">
        <v>2.4000000000000001E-4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366</v>
      </c>
      <c r="U65" s="222">
        <v>0</v>
      </c>
      <c r="V65" s="222">
        <f>ROUND(E65*U65,2)</f>
        <v>0</v>
      </c>
      <c r="W65" s="222"/>
      <c r="X65" s="222" t="s">
        <v>339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1388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61">
        <v>52</v>
      </c>
      <c r="B66" s="262" t="s">
        <v>1713</v>
      </c>
      <c r="C66" s="268" t="s">
        <v>1715</v>
      </c>
      <c r="D66" s="263" t="s">
        <v>560</v>
      </c>
      <c r="E66" s="264">
        <v>1</v>
      </c>
      <c r="F66" s="265">
        <v>3551</v>
      </c>
      <c r="G66" s="266">
        <f>ROUND(E66*F66,2)</f>
        <v>3551</v>
      </c>
      <c r="H66" s="265">
        <v>0</v>
      </c>
      <c r="I66" s="266">
        <f>ROUND(E66*H66,2)</f>
        <v>0</v>
      </c>
      <c r="J66" s="265">
        <v>3551</v>
      </c>
      <c r="K66" s="266">
        <f>ROUND(E66*J66,2)</f>
        <v>3551</v>
      </c>
      <c r="L66" s="266">
        <v>21</v>
      </c>
      <c r="M66" s="266">
        <f>G66*(1+L66/100)</f>
        <v>4296.71</v>
      </c>
      <c r="N66" s="264">
        <v>2.4000000000000001E-4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365</v>
      </c>
      <c r="T66" s="267" t="s">
        <v>366</v>
      </c>
      <c r="U66" s="222">
        <v>0</v>
      </c>
      <c r="V66" s="222">
        <f>ROUND(E66*U66,2)</f>
        <v>0</v>
      </c>
      <c r="W66" s="222"/>
      <c r="X66" s="222" t="s">
        <v>1381</v>
      </c>
      <c r="Y66" s="222" t="s">
        <v>340</v>
      </c>
      <c r="Z66" s="212"/>
      <c r="AA66" s="212"/>
      <c r="AB66" s="212"/>
      <c r="AC66" s="212"/>
      <c r="AD66" s="212"/>
      <c r="AE66" s="212"/>
      <c r="AF66" s="212"/>
      <c r="AG66" s="212" t="s">
        <v>1382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53</v>
      </c>
      <c r="B67" s="262" t="s">
        <v>1716</v>
      </c>
      <c r="C67" s="268" t="s">
        <v>1717</v>
      </c>
      <c r="D67" s="263" t="s">
        <v>560</v>
      </c>
      <c r="E67" s="264">
        <v>3</v>
      </c>
      <c r="F67" s="265">
        <v>318</v>
      </c>
      <c r="G67" s="266">
        <f>ROUND(E67*F67,2)</f>
        <v>954</v>
      </c>
      <c r="H67" s="265">
        <v>0</v>
      </c>
      <c r="I67" s="266">
        <f>ROUND(E67*H67,2)</f>
        <v>0</v>
      </c>
      <c r="J67" s="265">
        <v>318</v>
      </c>
      <c r="K67" s="266">
        <f>ROUND(E67*J67,2)</f>
        <v>954</v>
      </c>
      <c r="L67" s="266">
        <v>21</v>
      </c>
      <c r="M67" s="266">
        <f>G67*(1+L67/100)</f>
        <v>1154.3399999999999</v>
      </c>
      <c r="N67" s="264">
        <v>2.4000000000000001E-4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1613</v>
      </c>
      <c r="T67" s="267" t="s">
        <v>1614</v>
      </c>
      <c r="U67" s="222">
        <v>0</v>
      </c>
      <c r="V67" s="222">
        <f>ROUND(E67*U67,2)</f>
        <v>0</v>
      </c>
      <c r="W67" s="222"/>
      <c r="X67" s="222" t="s">
        <v>339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1388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54</v>
      </c>
      <c r="B68" s="262" t="s">
        <v>1718</v>
      </c>
      <c r="C68" s="268" t="s">
        <v>1719</v>
      </c>
      <c r="D68" s="263" t="s">
        <v>560</v>
      </c>
      <c r="E68" s="264">
        <v>1</v>
      </c>
      <c r="F68" s="265">
        <v>380</v>
      </c>
      <c r="G68" s="266">
        <f>ROUND(E68*F68,2)</f>
        <v>380</v>
      </c>
      <c r="H68" s="265">
        <v>0</v>
      </c>
      <c r="I68" s="266">
        <f>ROUND(E68*H68,2)</f>
        <v>0</v>
      </c>
      <c r="J68" s="265">
        <v>380</v>
      </c>
      <c r="K68" s="266">
        <f>ROUND(E68*J68,2)</f>
        <v>380</v>
      </c>
      <c r="L68" s="266">
        <v>21</v>
      </c>
      <c r="M68" s="266">
        <f>G68*(1+L68/100)</f>
        <v>459.8</v>
      </c>
      <c r="N68" s="264">
        <v>2.4000000000000001E-4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1613</v>
      </c>
      <c r="T68" s="267" t="s">
        <v>1614</v>
      </c>
      <c r="U68" s="222">
        <v>0</v>
      </c>
      <c r="V68" s="222">
        <f>ROUND(E68*U68,2)</f>
        <v>0</v>
      </c>
      <c r="W68" s="222"/>
      <c r="X68" s="222" t="s">
        <v>339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1388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61">
        <v>55</v>
      </c>
      <c r="B69" s="262" t="s">
        <v>1713</v>
      </c>
      <c r="C69" s="268" t="s">
        <v>1645</v>
      </c>
      <c r="D69" s="263" t="s">
        <v>560</v>
      </c>
      <c r="E69" s="264">
        <v>2</v>
      </c>
      <c r="F69" s="265">
        <v>345</v>
      </c>
      <c r="G69" s="266">
        <f>ROUND(E69*F69,2)</f>
        <v>690</v>
      </c>
      <c r="H69" s="265">
        <v>0</v>
      </c>
      <c r="I69" s="266">
        <f>ROUND(E69*H69,2)</f>
        <v>0</v>
      </c>
      <c r="J69" s="265">
        <v>345</v>
      </c>
      <c r="K69" s="266">
        <f>ROUND(E69*J69,2)</f>
        <v>690</v>
      </c>
      <c r="L69" s="266">
        <v>21</v>
      </c>
      <c r="M69" s="266">
        <f>G69*(1+L69/100)</f>
        <v>834.9</v>
      </c>
      <c r="N69" s="264">
        <v>2.4000000000000001E-4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365</v>
      </c>
      <c r="T69" s="267" t="s">
        <v>366</v>
      </c>
      <c r="U69" s="222">
        <v>0</v>
      </c>
      <c r="V69" s="222">
        <f>ROUND(E69*U69,2)</f>
        <v>0</v>
      </c>
      <c r="W69" s="222"/>
      <c r="X69" s="222" t="s">
        <v>1381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1382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61">
        <v>56</v>
      </c>
      <c r="B70" s="262" t="s">
        <v>1720</v>
      </c>
      <c r="C70" s="268" t="s">
        <v>1721</v>
      </c>
      <c r="D70" s="263" t="s">
        <v>560</v>
      </c>
      <c r="E70" s="264">
        <v>1</v>
      </c>
      <c r="F70" s="265">
        <v>809</v>
      </c>
      <c r="G70" s="266">
        <f>ROUND(E70*F70,2)</f>
        <v>809</v>
      </c>
      <c r="H70" s="265">
        <v>0</v>
      </c>
      <c r="I70" s="266">
        <f>ROUND(E70*H70,2)</f>
        <v>0</v>
      </c>
      <c r="J70" s="265">
        <v>809</v>
      </c>
      <c r="K70" s="266">
        <f>ROUND(E70*J70,2)</f>
        <v>809</v>
      </c>
      <c r="L70" s="266">
        <v>21</v>
      </c>
      <c r="M70" s="266">
        <f>G70*(1+L70/100)</f>
        <v>978.89</v>
      </c>
      <c r="N70" s="264">
        <v>4.8000000000000001E-4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1613</v>
      </c>
      <c r="T70" s="267" t="s">
        <v>1614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1388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61">
        <v>57</v>
      </c>
      <c r="B71" s="262" t="s">
        <v>1722</v>
      </c>
      <c r="C71" s="268" t="s">
        <v>1723</v>
      </c>
      <c r="D71" s="263" t="s">
        <v>350</v>
      </c>
      <c r="E71" s="264">
        <v>1.2</v>
      </c>
      <c r="F71" s="265">
        <v>1450</v>
      </c>
      <c r="G71" s="266">
        <f>ROUND(E71*F71,2)</f>
        <v>1740</v>
      </c>
      <c r="H71" s="265">
        <v>0</v>
      </c>
      <c r="I71" s="266">
        <f>ROUND(E71*H71,2)</f>
        <v>0</v>
      </c>
      <c r="J71" s="265">
        <v>1450</v>
      </c>
      <c r="K71" s="266">
        <f>ROUND(E71*J71,2)</f>
        <v>1740</v>
      </c>
      <c r="L71" s="266">
        <v>21</v>
      </c>
      <c r="M71" s="266">
        <f>G71*(1+L71/100)</f>
        <v>2105.4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1613</v>
      </c>
      <c r="T71" s="267" t="s">
        <v>1614</v>
      </c>
      <c r="U71" s="222">
        <v>0</v>
      </c>
      <c r="V71" s="222">
        <f>ROUND(E71*U71,2)</f>
        <v>0</v>
      </c>
      <c r="W71" s="222"/>
      <c r="X71" s="222" t="s">
        <v>339</v>
      </c>
      <c r="Y71" s="222" t="s">
        <v>340</v>
      </c>
      <c r="Z71" s="212"/>
      <c r="AA71" s="212"/>
      <c r="AB71" s="212"/>
      <c r="AC71" s="212"/>
      <c r="AD71" s="212"/>
      <c r="AE71" s="212"/>
      <c r="AF71" s="212"/>
      <c r="AG71" s="212" t="s">
        <v>1388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29" t="s">
        <v>331</v>
      </c>
      <c r="B72" s="230" t="s">
        <v>218</v>
      </c>
      <c r="C72" s="250" t="s">
        <v>219</v>
      </c>
      <c r="D72" s="231"/>
      <c r="E72" s="232"/>
      <c r="F72" s="233"/>
      <c r="G72" s="233">
        <f>SUMIF(AG73:AG74,"&lt;&gt;NOR",G73:G74)</f>
        <v>16905</v>
      </c>
      <c r="H72" s="233"/>
      <c r="I72" s="233">
        <f>SUM(I73:I74)</f>
        <v>0</v>
      </c>
      <c r="J72" s="233"/>
      <c r="K72" s="233">
        <f>SUM(K73:K74)</f>
        <v>16905</v>
      </c>
      <c r="L72" s="233"/>
      <c r="M72" s="233">
        <f>SUM(M73:M74)</f>
        <v>20455.05</v>
      </c>
      <c r="N72" s="232"/>
      <c r="O72" s="232">
        <f>SUM(O73:O74)</f>
        <v>0.02</v>
      </c>
      <c r="P72" s="232"/>
      <c r="Q72" s="232">
        <f>SUM(Q73:Q74)</f>
        <v>0</v>
      </c>
      <c r="R72" s="233"/>
      <c r="S72" s="233"/>
      <c r="T72" s="234"/>
      <c r="U72" s="228"/>
      <c r="V72" s="228">
        <f>SUM(V73:V74)</f>
        <v>0</v>
      </c>
      <c r="W72" s="228"/>
      <c r="X72" s="228"/>
      <c r="Y72" s="228"/>
      <c r="AG72" t="s">
        <v>332</v>
      </c>
    </row>
    <row r="73" spans="1:60" ht="22.5" outlineLevel="1" x14ac:dyDescent="0.2">
      <c r="A73" s="261">
        <v>58</v>
      </c>
      <c r="B73" s="262" t="s">
        <v>1724</v>
      </c>
      <c r="C73" s="268" t="s">
        <v>1725</v>
      </c>
      <c r="D73" s="263" t="s">
        <v>364</v>
      </c>
      <c r="E73" s="264">
        <v>2</v>
      </c>
      <c r="F73" s="265">
        <v>8380</v>
      </c>
      <c r="G73" s="266">
        <f>ROUND(E73*F73,2)</f>
        <v>16760</v>
      </c>
      <c r="H73" s="265">
        <v>0</v>
      </c>
      <c r="I73" s="266">
        <f>ROUND(E73*H73,2)</f>
        <v>0</v>
      </c>
      <c r="J73" s="265">
        <v>8380</v>
      </c>
      <c r="K73" s="266">
        <f>ROUND(E73*J73,2)</f>
        <v>16760</v>
      </c>
      <c r="L73" s="266">
        <v>21</v>
      </c>
      <c r="M73" s="266">
        <f>G73*(1+L73/100)</f>
        <v>20279.599999999999</v>
      </c>
      <c r="N73" s="264">
        <v>9.1999999999999998E-3</v>
      </c>
      <c r="O73" s="264">
        <f>ROUND(E73*N73,2)</f>
        <v>0.02</v>
      </c>
      <c r="P73" s="264">
        <v>0</v>
      </c>
      <c r="Q73" s="264">
        <f>ROUND(E73*P73,2)</f>
        <v>0</v>
      </c>
      <c r="R73" s="266"/>
      <c r="S73" s="266" t="s">
        <v>1613</v>
      </c>
      <c r="T73" s="267" t="s">
        <v>1614</v>
      </c>
      <c r="U73" s="222">
        <v>0</v>
      </c>
      <c r="V73" s="222">
        <f>ROUND(E73*U73,2)</f>
        <v>0</v>
      </c>
      <c r="W73" s="222"/>
      <c r="X73" s="222" t="s">
        <v>339</v>
      </c>
      <c r="Y73" s="222" t="s">
        <v>340</v>
      </c>
      <c r="Z73" s="212"/>
      <c r="AA73" s="212"/>
      <c r="AB73" s="212"/>
      <c r="AC73" s="212"/>
      <c r="AD73" s="212"/>
      <c r="AE73" s="212"/>
      <c r="AF73" s="212"/>
      <c r="AG73" s="212" t="s">
        <v>1388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33.75" outlineLevel="1" x14ac:dyDescent="0.2">
      <c r="A74" s="239">
        <v>59</v>
      </c>
      <c r="B74" s="240" t="s">
        <v>1726</v>
      </c>
      <c r="C74" s="251" t="s">
        <v>1727</v>
      </c>
      <c r="D74" s="241" t="s">
        <v>350</v>
      </c>
      <c r="E74" s="242">
        <v>0.1</v>
      </c>
      <c r="F74" s="243">
        <v>1450</v>
      </c>
      <c r="G74" s="244">
        <f>ROUND(E74*F74,2)</f>
        <v>145</v>
      </c>
      <c r="H74" s="243">
        <v>0</v>
      </c>
      <c r="I74" s="244">
        <f>ROUND(E74*H74,2)</f>
        <v>0</v>
      </c>
      <c r="J74" s="243">
        <v>1450</v>
      </c>
      <c r="K74" s="244">
        <f>ROUND(E74*J74,2)</f>
        <v>145</v>
      </c>
      <c r="L74" s="244">
        <v>21</v>
      </c>
      <c r="M74" s="244">
        <f>G74*(1+L74/100)</f>
        <v>175.45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1613</v>
      </c>
      <c r="T74" s="245" t="s">
        <v>1614</v>
      </c>
      <c r="U74" s="222">
        <v>0</v>
      </c>
      <c r="V74" s="222">
        <f>ROUND(E74*U74,2)</f>
        <v>0</v>
      </c>
      <c r="W74" s="222"/>
      <c r="X74" s="222" t="s">
        <v>339</v>
      </c>
      <c r="Y74" s="222" t="s">
        <v>340</v>
      </c>
      <c r="Z74" s="212"/>
      <c r="AA74" s="212"/>
      <c r="AB74" s="212"/>
      <c r="AC74" s="212"/>
      <c r="AD74" s="212"/>
      <c r="AE74" s="212"/>
      <c r="AF74" s="212"/>
      <c r="AG74" s="212" t="s">
        <v>1388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3"/>
      <c r="B75" s="4"/>
      <c r="C75" s="256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317</v>
      </c>
    </row>
    <row r="76" spans="1:60" x14ac:dyDescent="0.2">
      <c r="A76" s="215"/>
      <c r="B76" s="216" t="s">
        <v>29</v>
      </c>
      <c r="C76" s="257"/>
      <c r="D76" s="217"/>
      <c r="E76" s="218"/>
      <c r="F76" s="218"/>
      <c r="G76" s="238">
        <f>G8+G15+G31+G46+G49+G72</f>
        <v>222559.75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222559.75</v>
      </c>
      <c r="AG76" t="s">
        <v>418</v>
      </c>
    </row>
    <row r="77" spans="1:60" x14ac:dyDescent="0.2">
      <c r="C77" s="258"/>
      <c r="D77" s="10"/>
      <c r="AG77" t="s">
        <v>419</v>
      </c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1lq71MF1jWIUFwvAJn0ex1rraDHMlgR+gX93gqmMQZRuj3H9IAI6pNkVjqW/j9Jy2BHfwDoc3SJ4qMae39Glw==" saltValue="gV8Vwww0DRcAbeebKfwavw==" spinCount="100000" sheet="1" formatRows="0"/>
  <mergeCells count="6">
    <mergeCell ref="A1:G1"/>
    <mergeCell ref="C2:G2"/>
    <mergeCell ref="C3:G3"/>
    <mergeCell ref="C4:G4"/>
    <mergeCell ref="C10:G10"/>
    <mergeCell ref="C51:G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0E7B-B5EF-48F7-B016-1589DEDA865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69</v>
      </c>
      <c r="C4" s="204" t="s">
        <v>70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259</v>
      </c>
      <c r="C8" s="250" t="s">
        <v>260</v>
      </c>
      <c r="D8" s="231"/>
      <c r="E8" s="232"/>
      <c r="F8" s="233"/>
      <c r="G8" s="233">
        <f>SUMIF(AG9:AG16,"&lt;&gt;NOR",G9:G16)</f>
        <v>84523</v>
      </c>
      <c r="H8" s="233"/>
      <c r="I8" s="233">
        <f>SUM(I9:I16)</f>
        <v>0</v>
      </c>
      <c r="J8" s="233"/>
      <c r="K8" s="233">
        <f>SUM(K9:K16)</f>
        <v>84523</v>
      </c>
      <c r="L8" s="233"/>
      <c r="M8" s="233">
        <f>SUM(M9:M16)</f>
        <v>102272.83</v>
      </c>
      <c r="N8" s="232"/>
      <c r="O8" s="232">
        <f>SUM(O9:O16)</f>
        <v>0</v>
      </c>
      <c r="P8" s="232"/>
      <c r="Q8" s="232">
        <f>SUM(Q9:Q16)</f>
        <v>0</v>
      </c>
      <c r="R8" s="233"/>
      <c r="S8" s="233"/>
      <c r="T8" s="234"/>
      <c r="U8" s="228"/>
      <c r="V8" s="228">
        <f>SUM(V9:V16)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1728</v>
      </c>
      <c r="C9" s="268" t="s">
        <v>1729</v>
      </c>
      <c r="D9" s="263" t="s">
        <v>1387</v>
      </c>
      <c r="E9" s="264">
        <v>10</v>
      </c>
      <c r="F9" s="265">
        <v>1190</v>
      </c>
      <c r="G9" s="266">
        <f>ROUND(E9*F9,2)</f>
        <v>11900</v>
      </c>
      <c r="H9" s="265">
        <v>0</v>
      </c>
      <c r="I9" s="266">
        <f>ROUND(E9*H9,2)</f>
        <v>0</v>
      </c>
      <c r="J9" s="265">
        <v>1190</v>
      </c>
      <c r="K9" s="266">
        <f>ROUND(E9*J9,2)</f>
        <v>11900</v>
      </c>
      <c r="L9" s="266">
        <v>21</v>
      </c>
      <c r="M9" s="266">
        <f>G9*(1+L9/100)</f>
        <v>14399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1730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1731</v>
      </c>
      <c r="C10" s="268" t="s">
        <v>1732</v>
      </c>
      <c r="D10" s="263" t="s">
        <v>1387</v>
      </c>
      <c r="E10" s="264">
        <v>1</v>
      </c>
      <c r="F10" s="265">
        <v>1190</v>
      </c>
      <c r="G10" s="266">
        <f>ROUND(E10*F10,2)</f>
        <v>1190</v>
      </c>
      <c r="H10" s="265">
        <v>0</v>
      </c>
      <c r="I10" s="266">
        <f>ROUND(E10*H10,2)</f>
        <v>0</v>
      </c>
      <c r="J10" s="265">
        <v>1190</v>
      </c>
      <c r="K10" s="266">
        <f>ROUND(E10*J10,2)</f>
        <v>1190</v>
      </c>
      <c r="L10" s="266">
        <v>21</v>
      </c>
      <c r="M10" s="266">
        <f>G10*(1+L10/100)</f>
        <v>1439.8999999999999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366</v>
      </c>
      <c r="U10" s="222">
        <v>0</v>
      </c>
      <c r="V10" s="222">
        <f>ROUND(E10*U10,2)</f>
        <v>0</v>
      </c>
      <c r="W10" s="222"/>
      <c r="X10" s="222" t="s">
        <v>339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1730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1733</v>
      </c>
      <c r="C11" s="268" t="s">
        <v>1734</v>
      </c>
      <c r="D11" s="263" t="s">
        <v>1387</v>
      </c>
      <c r="E11" s="264">
        <v>8</v>
      </c>
      <c r="F11" s="265">
        <v>398</v>
      </c>
      <c r="G11" s="266">
        <f>ROUND(E11*F11,2)</f>
        <v>3184</v>
      </c>
      <c r="H11" s="265">
        <v>0</v>
      </c>
      <c r="I11" s="266">
        <f>ROUND(E11*H11,2)</f>
        <v>0</v>
      </c>
      <c r="J11" s="265">
        <v>398</v>
      </c>
      <c r="K11" s="266">
        <f>ROUND(E11*J11,2)</f>
        <v>3184</v>
      </c>
      <c r="L11" s="266">
        <v>21</v>
      </c>
      <c r="M11" s="266">
        <f>G11*(1+L11/100)</f>
        <v>3852.64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365</v>
      </c>
      <c r="T11" s="267" t="s">
        <v>366</v>
      </c>
      <c r="U11" s="222">
        <v>0</v>
      </c>
      <c r="V11" s="222">
        <f>ROUND(E11*U11,2)</f>
        <v>0</v>
      </c>
      <c r="W11" s="222"/>
      <c r="X11" s="222" t="s">
        <v>339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1730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1735</v>
      </c>
      <c r="C12" s="268" t="s">
        <v>1736</v>
      </c>
      <c r="D12" s="263" t="s">
        <v>1387</v>
      </c>
      <c r="E12" s="264">
        <v>6</v>
      </c>
      <c r="F12" s="265">
        <v>1079</v>
      </c>
      <c r="G12" s="266">
        <f>ROUND(E12*F12,2)</f>
        <v>6474</v>
      </c>
      <c r="H12" s="265">
        <v>0</v>
      </c>
      <c r="I12" s="266">
        <f>ROUND(E12*H12,2)</f>
        <v>0</v>
      </c>
      <c r="J12" s="265">
        <v>1079</v>
      </c>
      <c r="K12" s="266">
        <f>ROUND(E12*J12,2)</f>
        <v>6474</v>
      </c>
      <c r="L12" s="266">
        <v>21</v>
      </c>
      <c r="M12" s="266">
        <f>G12*(1+L12/100)</f>
        <v>7833.54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366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1730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61">
        <v>5</v>
      </c>
      <c r="B13" s="262" t="s">
        <v>1737</v>
      </c>
      <c r="C13" s="268" t="s">
        <v>1738</v>
      </c>
      <c r="D13" s="263" t="s">
        <v>1387</v>
      </c>
      <c r="E13" s="264">
        <v>4</v>
      </c>
      <c r="F13" s="265">
        <v>4520</v>
      </c>
      <c r="G13" s="266">
        <f>ROUND(E13*F13,2)</f>
        <v>18080</v>
      </c>
      <c r="H13" s="265">
        <v>0</v>
      </c>
      <c r="I13" s="266">
        <f>ROUND(E13*H13,2)</f>
        <v>0</v>
      </c>
      <c r="J13" s="265">
        <v>4520</v>
      </c>
      <c r="K13" s="266">
        <f>ROUND(E13*J13,2)</f>
        <v>18080</v>
      </c>
      <c r="L13" s="266">
        <v>21</v>
      </c>
      <c r="M13" s="266">
        <f>G13*(1+L13/100)</f>
        <v>21876.799999999999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366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1730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61">
        <v>6</v>
      </c>
      <c r="B14" s="262" t="s">
        <v>1739</v>
      </c>
      <c r="C14" s="268" t="s">
        <v>1740</v>
      </c>
      <c r="D14" s="263" t="s">
        <v>1387</v>
      </c>
      <c r="E14" s="264">
        <v>6</v>
      </c>
      <c r="F14" s="265">
        <v>2776</v>
      </c>
      <c r="G14" s="266">
        <f>ROUND(E14*F14,2)</f>
        <v>16656</v>
      </c>
      <c r="H14" s="265">
        <v>0</v>
      </c>
      <c r="I14" s="266">
        <f>ROUND(E14*H14,2)</f>
        <v>0</v>
      </c>
      <c r="J14" s="265">
        <v>2776</v>
      </c>
      <c r="K14" s="266">
        <f>ROUND(E14*J14,2)</f>
        <v>16656</v>
      </c>
      <c r="L14" s="266">
        <v>21</v>
      </c>
      <c r="M14" s="266">
        <f>G14*(1+L14/100)</f>
        <v>20153.759999999998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1730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61">
        <v>7</v>
      </c>
      <c r="B15" s="262" t="s">
        <v>1741</v>
      </c>
      <c r="C15" s="268" t="s">
        <v>1742</v>
      </c>
      <c r="D15" s="263" t="s">
        <v>1387</v>
      </c>
      <c r="E15" s="264">
        <v>3</v>
      </c>
      <c r="F15" s="265">
        <v>2132</v>
      </c>
      <c r="G15" s="266">
        <f>ROUND(E15*F15,2)</f>
        <v>6396</v>
      </c>
      <c r="H15" s="265">
        <v>0</v>
      </c>
      <c r="I15" s="266">
        <f>ROUND(E15*H15,2)</f>
        <v>0</v>
      </c>
      <c r="J15" s="265">
        <v>2132</v>
      </c>
      <c r="K15" s="266">
        <f>ROUND(E15*J15,2)</f>
        <v>6396</v>
      </c>
      <c r="L15" s="266">
        <v>21</v>
      </c>
      <c r="M15" s="266">
        <f>G15*(1+L15/100)</f>
        <v>7739.16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365</v>
      </c>
      <c r="T15" s="267" t="s">
        <v>366</v>
      </c>
      <c r="U15" s="222">
        <v>0</v>
      </c>
      <c r="V15" s="222">
        <f>ROUND(E15*U15,2)</f>
        <v>0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1730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1743</v>
      </c>
      <c r="C16" s="268" t="s">
        <v>1744</v>
      </c>
      <c r="D16" s="263" t="s">
        <v>1387</v>
      </c>
      <c r="E16" s="264">
        <v>7</v>
      </c>
      <c r="F16" s="265">
        <v>2949</v>
      </c>
      <c r="G16" s="266">
        <f>ROUND(E16*F16,2)</f>
        <v>20643</v>
      </c>
      <c r="H16" s="265">
        <v>0</v>
      </c>
      <c r="I16" s="266">
        <f>ROUND(E16*H16,2)</f>
        <v>0</v>
      </c>
      <c r="J16" s="265">
        <v>2949</v>
      </c>
      <c r="K16" s="266">
        <f>ROUND(E16*J16,2)</f>
        <v>20643</v>
      </c>
      <c r="L16" s="266">
        <v>21</v>
      </c>
      <c r="M16" s="266">
        <f>G16*(1+L16/100)</f>
        <v>24978.03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365</v>
      </c>
      <c r="T16" s="267" t="s">
        <v>366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1730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9" t="s">
        <v>331</v>
      </c>
      <c r="B17" s="230" t="s">
        <v>261</v>
      </c>
      <c r="C17" s="250" t="s">
        <v>262</v>
      </c>
      <c r="D17" s="231"/>
      <c r="E17" s="232"/>
      <c r="F17" s="233"/>
      <c r="G17" s="233">
        <f>SUMIF(AG18:AG25,"&lt;&gt;NOR",G18:G25)</f>
        <v>22500</v>
      </c>
      <c r="H17" s="233"/>
      <c r="I17" s="233">
        <f>SUM(I18:I25)</f>
        <v>0</v>
      </c>
      <c r="J17" s="233"/>
      <c r="K17" s="233">
        <f>SUM(K18:K25)</f>
        <v>22500</v>
      </c>
      <c r="L17" s="233"/>
      <c r="M17" s="233">
        <f>SUM(M18:M25)</f>
        <v>27225</v>
      </c>
      <c r="N17" s="232"/>
      <c r="O17" s="232">
        <f>SUM(O18:O25)</f>
        <v>0</v>
      </c>
      <c r="P17" s="232"/>
      <c r="Q17" s="232">
        <f>SUM(Q18:Q25)</f>
        <v>0</v>
      </c>
      <c r="R17" s="233"/>
      <c r="S17" s="233"/>
      <c r="T17" s="234"/>
      <c r="U17" s="228"/>
      <c r="V17" s="228">
        <f>SUM(V18:V25)</f>
        <v>0</v>
      </c>
      <c r="W17" s="228"/>
      <c r="X17" s="228"/>
      <c r="Y17" s="228"/>
      <c r="AG17" t="s">
        <v>332</v>
      </c>
    </row>
    <row r="18" spans="1:60" outlineLevel="1" x14ac:dyDescent="0.2">
      <c r="A18" s="261">
        <v>9</v>
      </c>
      <c r="B18" s="262" t="s">
        <v>1745</v>
      </c>
      <c r="C18" s="268" t="s">
        <v>1729</v>
      </c>
      <c r="D18" s="263" t="s">
        <v>1387</v>
      </c>
      <c r="E18" s="264">
        <v>10</v>
      </c>
      <c r="F18" s="265">
        <v>500</v>
      </c>
      <c r="G18" s="266">
        <f>ROUND(E18*F18,2)</f>
        <v>5000</v>
      </c>
      <c r="H18" s="265">
        <v>0</v>
      </c>
      <c r="I18" s="266">
        <f>ROUND(E18*H18,2)</f>
        <v>0</v>
      </c>
      <c r="J18" s="265">
        <v>500</v>
      </c>
      <c r="K18" s="266">
        <f>ROUND(E18*J18,2)</f>
        <v>5000</v>
      </c>
      <c r="L18" s="266">
        <v>21</v>
      </c>
      <c r="M18" s="266">
        <f>G18*(1+L18/100)</f>
        <v>6050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365</v>
      </c>
      <c r="T18" s="267" t="s">
        <v>366</v>
      </c>
      <c r="U18" s="222">
        <v>0</v>
      </c>
      <c r="V18" s="222">
        <f>ROUND(E18*U18,2)</f>
        <v>0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1730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10</v>
      </c>
      <c r="B19" s="262" t="s">
        <v>1746</v>
      </c>
      <c r="C19" s="268" t="s">
        <v>1732</v>
      </c>
      <c r="D19" s="263" t="s">
        <v>1387</v>
      </c>
      <c r="E19" s="264">
        <v>1</v>
      </c>
      <c r="F19" s="265">
        <v>500</v>
      </c>
      <c r="G19" s="266">
        <f>ROUND(E19*F19,2)</f>
        <v>500</v>
      </c>
      <c r="H19" s="265">
        <v>0</v>
      </c>
      <c r="I19" s="266">
        <f>ROUND(E19*H19,2)</f>
        <v>0</v>
      </c>
      <c r="J19" s="265">
        <v>500</v>
      </c>
      <c r="K19" s="266">
        <f>ROUND(E19*J19,2)</f>
        <v>500</v>
      </c>
      <c r="L19" s="266">
        <v>21</v>
      </c>
      <c r="M19" s="266">
        <f>G19*(1+L19/100)</f>
        <v>605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365</v>
      </c>
      <c r="T19" s="267" t="s">
        <v>366</v>
      </c>
      <c r="U19" s="222">
        <v>0</v>
      </c>
      <c r="V19" s="222">
        <f>ROUND(E19*U19,2)</f>
        <v>0</v>
      </c>
      <c r="W19" s="222"/>
      <c r="X19" s="222" t="s">
        <v>339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1730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1747</v>
      </c>
      <c r="C20" s="268" t="s">
        <v>1734</v>
      </c>
      <c r="D20" s="263" t="s">
        <v>1387</v>
      </c>
      <c r="E20" s="264">
        <v>8</v>
      </c>
      <c r="F20" s="265">
        <v>500</v>
      </c>
      <c r="G20" s="266">
        <f>ROUND(E20*F20,2)</f>
        <v>4000</v>
      </c>
      <c r="H20" s="265">
        <v>0</v>
      </c>
      <c r="I20" s="266">
        <f>ROUND(E20*H20,2)</f>
        <v>0</v>
      </c>
      <c r="J20" s="265">
        <v>500</v>
      </c>
      <c r="K20" s="266">
        <f>ROUND(E20*J20,2)</f>
        <v>4000</v>
      </c>
      <c r="L20" s="266">
        <v>21</v>
      </c>
      <c r="M20" s="266">
        <f>G20*(1+L20/100)</f>
        <v>4840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0</v>
      </c>
      <c r="V20" s="222">
        <f>ROUND(E20*U20,2)</f>
        <v>0</v>
      </c>
      <c r="W20" s="222"/>
      <c r="X20" s="222" t="s">
        <v>339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1730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12</v>
      </c>
      <c r="B21" s="262" t="s">
        <v>1748</v>
      </c>
      <c r="C21" s="268" t="s">
        <v>1736</v>
      </c>
      <c r="D21" s="263" t="s">
        <v>1387</v>
      </c>
      <c r="E21" s="264">
        <v>6</v>
      </c>
      <c r="F21" s="265">
        <v>500</v>
      </c>
      <c r="G21" s="266">
        <f>ROUND(E21*F21,2)</f>
        <v>3000</v>
      </c>
      <c r="H21" s="265">
        <v>0</v>
      </c>
      <c r="I21" s="266">
        <f>ROUND(E21*H21,2)</f>
        <v>0</v>
      </c>
      <c r="J21" s="265">
        <v>500</v>
      </c>
      <c r="K21" s="266">
        <f>ROUND(E21*J21,2)</f>
        <v>3000</v>
      </c>
      <c r="L21" s="266">
        <v>21</v>
      </c>
      <c r="M21" s="266">
        <f>G21*(1+L21/100)</f>
        <v>3630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365</v>
      </c>
      <c r="T21" s="267" t="s">
        <v>366</v>
      </c>
      <c r="U21" s="222">
        <v>0</v>
      </c>
      <c r="V21" s="222">
        <f>ROUND(E21*U21,2)</f>
        <v>0</v>
      </c>
      <c r="W21" s="222"/>
      <c r="X21" s="222" t="s">
        <v>339</v>
      </c>
      <c r="Y21" s="222" t="s">
        <v>340</v>
      </c>
      <c r="Z21" s="212"/>
      <c r="AA21" s="212"/>
      <c r="AB21" s="212"/>
      <c r="AC21" s="212"/>
      <c r="AD21" s="212"/>
      <c r="AE21" s="212"/>
      <c r="AF21" s="212"/>
      <c r="AG21" s="212" t="s">
        <v>1730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61">
        <v>13</v>
      </c>
      <c r="B22" s="262" t="s">
        <v>1749</v>
      </c>
      <c r="C22" s="268" t="s">
        <v>1738</v>
      </c>
      <c r="D22" s="263" t="s">
        <v>1387</v>
      </c>
      <c r="E22" s="264">
        <v>4</v>
      </c>
      <c r="F22" s="265">
        <v>500</v>
      </c>
      <c r="G22" s="266">
        <f>ROUND(E22*F22,2)</f>
        <v>2000</v>
      </c>
      <c r="H22" s="265">
        <v>0</v>
      </c>
      <c r="I22" s="266">
        <f>ROUND(E22*H22,2)</f>
        <v>0</v>
      </c>
      <c r="J22" s="265">
        <v>500</v>
      </c>
      <c r="K22" s="266">
        <f>ROUND(E22*J22,2)</f>
        <v>2000</v>
      </c>
      <c r="L22" s="266">
        <v>21</v>
      </c>
      <c r="M22" s="266">
        <f>G22*(1+L22/100)</f>
        <v>2420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365</v>
      </c>
      <c r="T22" s="267" t="s">
        <v>366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1730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61">
        <v>14</v>
      </c>
      <c r="B23" s="262" t="s">
        <v>1750</v>
      </c>
      <c r="C23" s="268" t="s">
        <v>1740</v>
      </c>
      <c r="D23" s="263" t="s">
        <v>1387</v>
      </c>
      <c r="E23" s="264">
        <v>6</v>
      </c>
      <c r="F23" s="265">
        <v>500</v>
      </c>
      <c r="G23" s="266">
        <f>ROUND(E23*F23,2)</f>
        <v>3000</v>
      </c>
      <c r="H23" s="265">
        <v>0</v>
      </c>
      <c r="I23" s="266">
        <f>ROUND(E23*H23,2)</f>
        <v>0</v>
      </c>
      <c r="J23" s="265">
        <v>500</v>
      </c>
      <c r="K23" s="266">
        <f>ROUND(E23*J23,2)</f>
        <v>3000</v>
      </c>
      <c r="L23" s="266">
        <v>21</v>
      </c>
      <c r="M23" s="266">
        <f>G23*(1+L23/100)</f>
        <v>3630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365</v>
      </c>
      <c r="T23" s="267" t="s">
        <v>366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1730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61">
        <v>15</v>
      </c>
      <c r="B24" s="262" t="s">
        <v>1751</v>
      </c>
      <c r="C24" s="268" t="s">
        <v>1742</v>
      </c>
      <c r="D24" s="263" t="s">
        <v>1387</v>
      </c>
      <c r="E24" s="264">
        <v>3</v>
      </c>
      <c r="F24" s="265">
        <v>500</v>
      </c>
      <c r="G24" s="266">
        <f>ROUND(E24*F24,2)</f>
        <v>1500</v>
      </c>
      <c r="H24" s="265">
        <v>0</v>
      </c>
      <c r="I24" s="266">
        <f>ROUND(E24*H24,2)</f>
        <v>0</v>
      </c>
      <c r="J24" s="265">
        <v>500</v>
      </c>
      <c r="K24" s="266">
        <f>ROUND(E24*J24,2)</f>
        <v>1500</v>
      </c>
      <c r="L24" s="266">
        <v>21</v>
      </c>
      <c r="M24" s="266">
        <f>G24*(1+L24/100)</f>
        <v>1815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365</v>
      </c>
      <c r="T24" s="267" t="s">
        <v>366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1730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1752</v>
      </c>
      <c r="C25" s="268" t="s">
        <v>1744</v>
      </c>
      <c r="D25" s="263" t="s">
        <v>1387</v>
      </c>
      <c r="E25" s="264">
        <v>7</v>
      </c>
      <c r="F25" s="265">
        <v>500</v>
      </c>
      <c r="G25" s="266">
        <f>ROUND(E25*F25,2)</f>
        <v>3500</v>
      </c>
      <c r="H25" s="265">
        <v>0</v>
      </c>
      <c r="I25" s="266">
        <f>ROUND(E25*H25,2)</f>
        <v>0</v>
      </c>
      <c r="J25" s="265">
        <v>500</v>
      </c>
      <c r="K25" s="266">
        <f>ROUND(E25*J25,2)</f>
        <v>3500</v>
      </c>
      <c r="L25" s="266">
        <v>21</v>
      </c>
      <c r="M25" s="266">
        <f>G25*(1+L25/100)</f>
        <v>4235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365</v>
      </c>
      <c r="T25" s="267" t="s">
        <v>366</v>
      </c>
      <c r="U25" s="222">
        <v>0</v>
      </c>
      <c r="V25" s="222">
        <f>ROUND(E25*U25,2)</f>
        <v>0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1730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29" t="s">
        <v>331</v>
      </c>
      <c r="B26" s="230" t="s">
        <v>263</v>
      </c>
      <c r="C26" s="250" t="s">
        <v>264</v>
      </c>
      <c r="D26" s="231"/>
      <c r="E26" s="232"/>
      <c r="F26" s="233"/>
      <c r="G26" s="233">
        <f>SUMIF(AG27:AG59,"&lt;&gt;NOR",G27:G59)</f>
        <v>163349</v>
      </c>
      <c r="H26" s="233"/>
      <c r="I26" s="233">
        <f>SUM(I27:I59)</f>
        <v>7153</v>
      </c>
      <c r="J26" s="233"/>
      <c r="K26" s="233">
        <f>SUM(K27:K59)</f>
        <v>156196</v>
      </c>
      <c r="L26" s="233"/>
      <c r="M26" s="233">
        <f>SUM(M27:M59)</f>
        <v>197652.28999999998</v>
      </c>
      <c r="N26" s="232"/>
      <c r="O26" s="232">
        <f>SUM(O27:O59)</f>
        <v>0</v>
      </c>
      <c r="P26" s="232"/>
      <c r="Q26" s="232">
        <f>SUM(Q27:Q59)</f>
        <v>0</v>
      </c>
      <c r="R26" s="233"/>
      <c r="S26" s="233"/>
      <c r="T26" s="234"/>
      <c r="U26" s="228"/>
      <c r="V26" s="228">
        <f>SUM(V27:V59)</f>
        <v>0</v>
      </c>
      <c r="W26" s="228"/>
      <c r="X26" s="228"/>
      <c r="Y26" s="228"/>
      <c r="AG26" t="s">
        <v>332</v>
      </c>
    </row>
    <row r="27" spans="1:60" ht="22.5" outlineLevel="1" x14ac:dyDescent="0.2">
      <c r="A27" s="261">
        <v>17</v>
      </c>
      <c r="B27" s="262" t="s">
        <v>1753</v>
      </c>
      <c r="C27" s="268" t="s">
        <v>1754</v>
      </c>
      <c r="D27" s="263" t="s">
        <v>838</v>
      </c>
      <c r="E27" s="264">
        <v>1</v>
      </c>
      <c r="F27" s="265">
        <v>78000</v>
      </c>
      <c r="G27" s="266">
        <f>ROUND(E27*F27,2)</f>
        <v>78000</v>
      </c>
      <c r="H27" s="265">
        <v>0</v>
      </c>
      <c r="I27" s="266">
        <f>ROUND(E27*H27,2)</f>
        <v>0</v>
      </c>
      <c r="J27" s="265">
        <v>78000</v>
      </c>
      <c r="K27" s="266">
        <f>ROUND(E27*J27,2)</f>
        <v>78000</v>
      </c>
      <c r="L27" s="266">
        <v>21</v>
      </c>
      <c r="M27" s="266">
        <f>G27*(1+L27/100)</f>
        <v>94380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365</v>
      </c>
      <c r="T27" s="267" t="s">
        <v>366</v>
      </c>
      <c r="U27" s="222">
        <v>0</v>
      </c>
      <c r="V27" s="222">
        <f>ROUND(E27*U27,2)</f>
        <v>0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1730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18</v>
      </c>
      <c r="B28" s="262" t="s">
        <v>1755</v>
      </c>
      <c r="C28" s="268" t="s">
        <v>1756</v>
      </c>
      <c r="D28" s="263" t="s">
        <v>550</v>
      </c>
      <c r="E28" s="264">
        <v>145</v>
      </c>
      <c r="F28" s="265">
        <v>22</v>
      </c>
      <c r="G28" s="266">
        <f>ROUND(E28*F28,2)</f>
        <v>3190</v>
      </c>
      <c r="H28" s="265">
        <v>0</v>
      </c>
      <c r="I28" s="266">
        <f>ROUND(E28*H28,2)</f>
        <v>0</v>
      </c>
      <c r="J28" s="265">
        <v>22</v>
      </c>
      <c r="K28" s="266">
        <f>ROUND(E28*J28,2)</f>
        <v>3190</v>
      </c>
      <c r="L28" s="266">
        <v>21</v>
      </c>
      <c r="M28" s="266">
        <f>G28*(1+L28/100)</f>
        <v>3859.9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365</v>
      </c>
      <c r="T28" s="267" t="s">
        <v>366</v>
      </c>
      <c r="U28" s="222">
        <v>0</v>
      </c>
      <c r="V28" s="222">
        <f>ROUND(E28*U28,2)</f>
        <v>0</v>
      </c>
      <c r="W28" s="222"/>
      <c r="X28" s="222" t="s">
        <v>339</v>
      </c>
      <c r="Y28" s="222" t="s">
        <v>340</v>
      </c>
      <c r="Z28" s="212"/>
      <c r="AA28" s="212"/>
      <c r="AB28" s="212"/>
      <c r="AC28" s="212"/>
      <c r="AD28" s="212"/>
      <c r="AE28" s="212"/>
      <c r="AF28" s="212"/>
      <c r="AG28" s="212" t="s">
        <v>1730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19</v>
      </c>
      <c r="B29" s="262" t="s">
        <v>1757</v>
      </c>
      <c r="C29" s="268" t="s">
        <v>1758</v>
      </c>
      <c r="D29" s="263" t="s">
        <v>550</v>
      </c>
      <c r="E29" s="264">
        <v>20</v>
      </c>
      <c r="F29" s="265">
        <v>28</v>
      </c>
      <c r="G29" s="266">
        <f>ROUND(E29*F29,2)</f>
        <v>560</v>
      </c>
      <c r="H29" s="265">
        <v>0</v>
      </c>
      <c r="I29" s="266">
        <f>ROUND(E29*H29,2)</f>
        <v>0</v>
      </c>
      <c r="J29" s="265">
        <v>28</v>
      </c>
      <c r="K29" s="266">
        <f>ROUND(E29*J29,2)</f>
        <v>560</v>
      </c>
      <c r="L29" s="266">
        <v>21</v>
      </c>
      <c r="M29" s="266">
        <f>G29*(1+L29/100)</f>
        <v>677.6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1730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20</v>
      </c>
      <c r="B30" s="262" t="s">
        <v>1759</v>
      </c>
      <c r="C30" s="268" t="s">
        <v>1760</v>
      </c>
      <c r="D30" s="263" t="s">
        <v>550</v>
      </c>
      <c r="E30" s="264">
        <v>5</v>
      </c>
      <c r="F30" s="265">
        <v>75</v>
      </c>
      <c r="G30" s="266">
        <f>ROUND(E30*F30,2)</f>
        <v>375</v>
      </c>
      <c r="H30" s="265">
        <v>0</v>
      </c>
      <c r="I30" s="266">
        <f>ROUND(E30*H30,2)</f>
        <v>0</v>
      </c>
      <c r="J30" s="265">
        <v>75</v>
      </c>
      <c r="K30" s="266">
        <f>ROUND(E30*J30,2)</f>
        <v>375</v>
      </c>
      <c r="L30" s="266">
        <v>21</v>
      </c>
      <c r="M30" s="266">
        <f>G30*(1+L30/100)</f>
        <v>453.75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366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1730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21</v>
      </c>
      <c r="B31" s="262" t="s">
        <v>1761</v>
      </c>
      <c r="C31" s="268" t="s">
        <v>1762</v>
      </c>
      <c r="D31" s="263" t="s">
        <v>550</v>
      </c>
      <c r="E31" s="264">
        <v>40</v>
      </c>
      <c r="F31" s="265">
        <v>48</v>
      </c>
      <c r="G31" s="266">
        <f>ROUND(E31*F31,2)</f>
        <v>1920</v>
      </c>
      <c r="H31" s="265">
        <v>0</v>
      </c>
      <c r="I31" s="266">
        <f>ROUND(E31*H31,2)</f>
        <v>0</v>
      </c>
      <c r="J31" s="265">
        <v>48</v>
      </c>
      <c r="K31" s="266">
        <f>ROUND(E31*J31,2)</f>
        <v>1920</v>
      </c>
      <c r="L31" s="266">
        <v>21</v>
      </c>
      <c r="M31" s="266">
        <f>G31*(1+L31/100)</f>
        <v>2323.1999999999998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365</v>
      </c>
      <c r="T31" s="267" t="s">
        <v>366</v>
      </c>
      <c r="U31" s="222">
        <v>0</v>
      </c>
      <c r="V31" s="222">
        <f>ROUND(E31*U31,2)</f>
        <v>0</v>
      </c>
      <c r="W31" s="222"/>
      <c r="X31" s="222" t="s">
        <v>339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1730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22</v>
      </c>
      <c r="B32" s="262" t="s">
        <v>1763</v>
      </c>
      <c r="C32" s="268" t="s">
        <v>1764</v>
      </c>
      <c r="D32" s="263" t="s">
        <v>550</v>
      </c>
      <c r="E32" s="264">
        <v>116</v>
      </c>
      <c r="F32" s="265">
        <v>29</v>
      </c>
      <c r="G32" s="266">
        <f>ROUND(E32*F32,2)</f>
        <v>3364</v>
      </c>
      <c r="H32" s="265">
        <v>0</v>
      </c>
      <c r="I32" s="266">
        <f>ROUND(E32*H32,2)</f>
        <v>0</v>
      </c>
      <c r="J32" s="265">
        <v>29</v>
      </c>
      <c r="K32" s="266">
        <f>ROUND(E32*J32,2)</f>
        <v>3364</v>
      </c>
      <c r="L32" s="266">
        <v>21</v>
      </c>
      <c r="M32" s="266">
        <f>G32*(1+L32/100)</f>
        <v>4070.44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365</v>
      </c>
      <c r="T32" s="267" t="s">
        <v>366</v>
      </c>
      <c r="U32" s="222">
        <v>0</v>
      </c>
      <c r="V32" s="222">
        <f>ROUND(E32*U32,2)</f>
        <v>0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1730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23</v>
      </c>
      <c r="B33" s="262" t="s">
        <v>1765</v>
      </c>
      <c r="C33" s="268" t="s">
        <v>1766</v>
      </c>
      <c r="D33" s="263" t="s">
        <v>550</v>
      </c>
      <c r="E33" s="264">
        <v>21</v>
      </c>
      <c r="F33" s="265">
        <v>95</v>
      </c>
      <c r="G33" s="266">
        <f>ROUND(E33*F33,2)</f>
        <v>1995</v>
      </c>
      <c r="H33" s="265">
        <v>0</v>
      </c>
      <c r="I33" s="266">
        <f>ROUND(E33*H33,2)</f>
        <v>0</v>
      </c>
      <c r="J33" s="265">
        <v>95</v>
      </c>
      <c r="K33" s="266">
        <f>ROUND(E33*J33,2)</f>
        <v>1995</v>
      </c>
      <c r="L33" s="266">
        <v>21</v>
      </c>
      <c r="M33" s="266">
        <f>G33*(1+L33/100)</f>
        <v>2413.9499999999998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366</v>
      </c>
      <c r="U33" s="222">
        <v>0</v>
      </c>
      <c r="V33" s="222">
        <f>ROUND(E33*U33,2)</f>
        <v>0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1730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24</v>
      </c>
      <c r="B34" s="262" t="s">
        <v>1767</v>
      </c>
      <c r="C34" s="268" t="s">
        <v>1768</v>
      </c>
      <c r="D34" s="263" t="s">
        <v>550</v>
      </c>
      <c r="E34" s="264">
        <v>40</v>
      </c>
      <c r="F34" s="265">
        <v>7</v>
      </c>
      <c r="G34" s="266">
        <f>ROUND(E34*F34,2)</f>
        <v>280</v>
      </c>
      <c r="H34" s="265">
        <v>0</v>
      </c>
      <c r="I34" s="266">
        <f>ROUND(E34*H34,2)</f>
        <v>0</v>
      </c>
      <c r="J34" s="265">
        <v>7</v>
      </c>
      <c r="K34" s="266">
        <f>ROUND(E34*J34,2)</f>
        <v>280</v>
      </c>
      <c r="L34" s="266">
        <v>21</v>
      </c>
      <c r="M34" s="266">
        <f>G34*(1+L34/100)</f>
        <v>338.8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365</v>
      </c>
      <c r="T34" s="267" t="s">
        <v>366</v>
      </c>
      <c r="U34" s="222">
        <v>0</v>
      </c>
      <c r="V34" s="222">
        <f>ROUND(E34*U34,2)</f>
        <v>0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1730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25</v>
      </c>
      <c r="B35" s="262" t="s">
        <v>1769</v>
      </c>
      <c r="C35" s="268" t="s">
        <v>1770</v>
      </c>
      <c r="D35" s="263" t="s">
        <v>550</v>
      </c>
      <c r="E35" s="264">
        <v>51</v>
      </c>
      <c r="F35" s="265">
        <v>129</v>
      </c>
      <c r="G35" s="266">
        <f>ROUND(E35*F35,2)</f>
        <v>6579</v>
      </c>
      <c r="H35" s="265">
        <v>0</v>
      </c>
      <c r="I35" s="266">
        <f>ROUND(E35*H35,2)</f>
        <v>0</v>
      </c>
      <c r="J35" s="265">
        <v>129</v>
      </c>
      <c r="K35" s="266">
        <f>ROUND(E35*J35,2)</f>
        <v>6579</v>
      </c>
      <c r="L35" s="266">
        <v>21</v>
      </c>
      <c r="M35" s="266">
        <f>G35*(1+L35/100)</f>
        <v>7960.59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365</v>
      </c>
      <c r="T35" s="267" t="s">
        <v>366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1730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26</v>
      </c>
      <c r="B36" s="262" t="s">
        <v>1771</v>
      </c>
      <c r="C36" s="268" t="s">
        <v>1772</v>
      </c>
      <c r="D36" s="263" t="s">
        <v>550</v>
      </c>
      <c r="E36" s="264">
        <v>176</v>
      </c>
      <c r="F36" s="265">
        <v>38</v>
      </c>
      <c r="G36" s="266">
        <f>ROUND(E36*F36,2)</f>
        <v>6688</v>
      </c>
      <c r="H36" s="265">
        <v>0</v>
      </c>
      <c r="I36" s="266">
        <f>ROUND(E36*H36,2)</f>
        <v>0</v>
      </c>
      <c r="J36" s="265">
        <v>38</v>
      </c>
      <c r="K36" s="266">
        <f>ROUND(E36*J36,2)</f>
        <v>6688</v>
      </c>
      <c r="L36" s="266">
        <v>21</v>
      </c>
      <c r="M36" s="266">
        <f>G36*(1+L36/100)</f>
        <v>8092.48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365</v>
      </c>
      <c r="T36" s="267" t="s">
        <v>366</v>
      </c>
      <c r="U36" s="222">
        <v>0</v>
      </c>
      <c r="V36" s="222">
        <f>ROUND(E36*U36,2)</f>
        <v>0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1730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61">
        <v>27</v>
      </c>
      <c r="B37" s="262" t="s">
        <v>1773</v>
      </c>
      <c r="C37" s="268" t="s">
        <v>1774</v>
      </c>
      <c r="D37" s="263" t="s">
        <v>550</v>
      </c>
      <c r="E37" s="264">
        <v>1032</v>
      </c>
      <c r="F37" s="265">
        <v>23</v>
      </c>
      <c r="G37" s="266">
        <f>ROUND(E37*F37,2)</f>
        <v>23736</v>
      </c>
      <c r="H37" s="265">
        <v>0</v>
      </c>
      <c r="I37" s="266">
        <f>ROUND(E37*H37,2)</f>
        <v>0</v>
      </c>
      <c r="J37" s="265">
        <v>23</v>
      </c>
      <c r="K37" s="266">
        <f>ROUND(E37*J37,2)</f>
        <v>23736</v>
      </c>
      <c r="L37" s="266">
        <v>21</v>
      </c>
      <c r="M37" s="266">
        <f>G37*(1+L37/100)</f>
        <v>28720.559999999998</v>
      </c>
      <c r="N37" s="264">
        <v>0</v>
      </c>
      <c r="O37" s="264">
        <f>ROUND(E37*N37,2)</f>
        <v>0</v>
      </c>
      <c r="P37" s="264">
        <v>0</v>
      </c>
      <c r="Q37" s="264">
        <f>ROUND(E37*P37,2)</f>
        <v>0</v>
      </c>
      <c r="R37" s="266"/>
      <c r="S37" s="266" t="s">
        <v>365</v>
      </c>
      <c r="T37" s="267" t="s">
        <v>366</v>
      </c>
      <c r="U37" s="222">
        <v>0</v>
      </c>
      <c r="V37" s="222">
        <f>ROUND(E37*U37,2)</f>
        <v>0</v>
      </c>
      <c r="W37" s="222"/>
      <c r="X37" s="222" t="s">
        <v>339</v>
      </c>
      <c r="Y37" s="222" t="s">
        <v>340</v>
      </c>
      <c r="Z37" s="212"/>
      <c r="AA37" s="212"/>
      <c r="AB37" s="212"/>
      <c r="AC37" s="212"/>
      <c r="AD37" s="212"/>
      <c r="AE37" s="212"/>
      <c r="AF37" s="212"/>
      <c r="AG37" s="212" t="s">
        <v>1730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61">
        <v>28</v>
      </c>
      <c r="B38" s="262" t="s">
        <v>1775</v>
      </c>
      <c r="C38" s="268" t="s">
        <v>1776</v>
      </c>
      <c r="D38" s="263" t="s">
        <v>550</v>
      </c>
      <c r="E38" s="264">
        <v>565</v>
      </c>
      <c r="F38" s="265">
        <v>14</v>
      </c>
      <c r="G38" s="266">
        <f>ROUND(E38*F38,2)</f>
        <v>7910</v>
      </c>
      <c r="H38" s="265">
        <v>0</v>
      </c>
      <c r="I38" s="266">
        <f>ROUND(E38*H38,2)</f>
        <v>0</v>
      </c>
      <c r="J38" s="265">
        <v>14</v>
      </c>
      <c r="K38" s="266">
        <f>ROUND(E38*J38,2)</f>
        <v>7910</v>
      </c>
      <c r="L38" s="266">
        <v>21</v>
      </c>
      <c r="M38" s="266">
        <f>G38*(1+L38/100)</f>
        <v>9571.1</v>
      </c>
      <c r="N38" s="264">
        <v>0</v>
      </c>
      <c r="O38" s="264">
        <f>ROUND(E38*N38,2)</f>
        <v>0</v>
      </c>
      <c r="P38" s="264">
        <v>0</v>
      </c>
      <c r="Q38" s="264">
        <f>ROUND(E38*P38,2)</f>
        <v>0</v>
      </c>
      <c r="R38" s="266"/>
      <c r="S38" s="266" t="s">
        <v>365</v>
      </c>
      <c r="T38" s="267" t="s">
        <v>366</v>
      </c>
      <c r="U38" s="222">
        <v>0</v>
      </c>
      <c r="V38" s="222">
        <f>ROUND(E38*U38,2)</f>
        <v>0</v>
      </c>
      <c r="W38" s="222"/>
      <c r="X38" s="222" t="s">
        <v>339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1730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61">
        <v>29</v>
      </c>
      <c r="B39" s="262" t="s">
        <v>1777</v>
      </c>
      <c r="C39" s="268" t="s">
        <v>1778</v>
      </c>
      <c r="D39" s="263" t="s">
        <v>550</v>
      </c>
      <c r="E39" s="264">
        <v>15</v>
      </c>
      <c r="F39" s="265">
        <v>12</v>
      </c>
      <c r="G39" s="266">
        <f>ROUND(E39*F39,2)</f>
        <v>180</v>
      </c>
      <c r="H39" s="265">
        <v>0</v>
      </c>
      <c r="I39" s="266">
        <f>ROUND(E39*H39,2)</f>
        <v>0</v>
      </c>
      <c r="J39" s="265">
        <v>12</v>
      </c>
      <c r="K39" s="266">
        <f>ROUND(E39*J39,2)</f>
        <v>180</v>
      </c>
      <c r="L39" s="266">
        <v>21</v>
      </c>
      <c r="M39" s="266">
        <f>G39*(1+L39/100)</f>
        <v>217.79999999999998</v>
      </c>
      <c r="N39" s="264">
        <v>0</v>
      </c>
      <c r="O39" s="264">
        <f>ROUND(E39*N39,2)</f>
        <v>0</v>
      </c>
      <c r="P39" s="264">
        <v>0</v>
      </c>
      <c r="Q39" s="264">
        <f>ROUND(E39*P39,2)</f>
        <v>0</v>
      </c>
      <c r="R39" s="266"/>
      <c r="S39" s="266" t="s">
        <v>365</v>
      </c>
      <c r="T39" s="267" t="s">
        <v>366</v>
      </c>
      <c r="U39" s="222">
        <v>0</v>
      </c>
      <c r="V39" s="222">
        <f>ROUND(E39*U39,2)</f>
        <v>0</v>
      </c>
      <c r="W39" s="222"/>
      <c r="X39" s="222" t="s">
        <v>339</v>
      </c>
      <c r="Y39" s="222" t="s">
        <v>340</v>
      </c>
      <c r="Z39" s="212"/>
      <c r="AA39" s="212"/>
      <c r="AB39" s="212"/>
      <c r="AC39" s="212"/>
      <c r="AD39" s="212"/>
      <c r="AE39" s="212"/>
      <c r="AF39" s="212"/>
      <c r="AG39" s="212" t="s">
        <v>1730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30</v>
      </c>
      <c r="B40" s="262" t="s">
        <v>1779</v>
      </c>
      <c r="C40" s="268" t="s">
        <v>1780</v>
      </c>
      <c r="D40" s="263" t="s">
        <v>550</v>
      </c>
      <c r="E40" s="264">
        <v>26</v>
      </c>
      <c r="F40" s="265">
        <v>8</v>
      </c>
      <c r="G40" s="266">
        <f>ROUND(E40*F40,2)</f>
        <v>208</v>
      </c>
      <c r="H40" s="265">
        <v>0</v>
      </c>
      <c r="I40" s="266">
        <f>ROUND(E40*H40,2)</f>
        <v>0</v>
      </c>
      <c r="J40" s="265">
        <v>8</v>
      </c>
      <c r="K40" s="266">
        <f>ROUND(E40*J40,2)</f>
        <v>208</v>
      </c>
      <c r="L40" s="266">
        <v>21</v>
      </c>
      <c r="M40" s="266">
        <f>G40*(1+L40/100)</f>
        <v>251.68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365</v>
      </c>
      <c r="T40" s="267" t="s">
        <v>366</v>
      </c>
      <c r="U40" s="222">
        <v>0</v>
      </c>
      <c r="V40" s="222">
        <f>ROUND(E40*U40,2)</f>
        <v>0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1730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31</v>
      </c>
      <c r="B41" s="262" t="s">
        <v>1781</v>
      </c>
      <c r="C41" s="268" t="s">
        <v>1782</v>
      </c>
      <c r="D41" s="263" t="s">
        <v>1387</v>
      </c>
      <c r="E41" s="264">
        <v>20</v>
      </c>
      <c r="F41" s="265">
        <v>65</v>
      </c>
      <c r="G41" s="266">
        <f>ROUND(E41*F41,2)</f>
        <v>1300</v>
      </c>
      <c r="H41" s="265">
        <v>0</v>
      </c>
      <c r="I41" s="266">
        <f>ROUND(E41*H41,2)</f>
        <v>0</v>
      </c>
      <c r="J41" s="265">
        <v>65</v>
      </c>
      <c r="K41" s="266">
        <f>ROUND(E41*J41,2)</f>
        <v>1300</v>
      </c>
      <c r="L41" s="266">
        <v>21</v>
      </c>
      <c r="M41" s="266">
        <f>G41*(1+L41/100)</f>
        <v>1573</v>
      </c>
      <c r="N41" s="264">
        <v>0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365</v>
      </c>
      <c r="T41" s="267" t="s">
        <v>366</v>
      </c>
      <c r="U41" s="222">
        <v>0</v>
      </c>
      <c r="V41" s="222">
        <f>ROUND(E41*U41,2)</f>
        <v>0</v>
      </c>
      <c r="W41" s="222"/>
      <c r="X41" s="222" t="s">
        <v>339</v>
      </c>
      <c r="Y41" s="222" t="s">
        <v>340</v>
      </c>
      <c r="Z41" s="212"/>
      <c r="AA41" s="212"/>
      <c r="AB41" s="212"/>
      <c r="AC41" s="212"/>
      <c r="AD41" s="212"/>
      <c r="AE41" s="212"/>
      <c r="AF41" s="212"/>
      <c r="AG41" s="212" t="s">
        <v>1730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32</v>
      </c>
      <c r="B42" s="262" t="s">
        <v>1783</v>
      </c>
      <c r="C42" s="268" t="s">
        <v>1784</v>
      </c>
      <c r="D42" s="263" t="s">
        <v>1387</v>
      </c>
      <c r="E42" s="264">
        <v>3</v>
      </c>
      <c r="F42" s="265">
        <v>15</v>
      </c>
      <c r="G42" s="266">
        <f>ROUND(E42*F42,2)</f>
        <v>45</v>
      </c>
      <c r="H42" s="265">
        <v>0</v>
      </c>
      <c r="I42" s="266">
        <f>ROUND(E42*H42,2)</f>
        <v>0</v>
      </c>
      <c r="J42" s="265">
        <v>15</v>
      </c>
      <c r="K42" s="266">
        <f>ROUND(E42*J42,2)</f>
        <v>45</v>
      </c>
      <c r="L42" s="266">
        <v>21</v>
      </c>
      <c r="M42" s="266">
        <f>G42*(1+L42/100)</f>
        <v>54.449999999999996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365</v>
      </c>
      <c r="T42" s="267" t="s">
        <v>366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1730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33</v>
      </c>
      <c r="B43" s="262" t="s">
        <v>1785</v>
      </c>
      <c r="C43" s="268" t="s">
        <v>1786</v>
      </c>
      <c r="D43" s="263" t="s">
        <v>1387</v>
      </c>
      <c r="E43" s="264">
        <v>1</v>
      </c>
      <c r="F43" s="265">
        <v>15</v>
      </c>
      <c r="G43" s="266">
        <f>ROUND(E43*F43,2)</f>
        <v>15</v>
      </c>
      <c r="H43" s="265">
        <v>0</v>
      </c>
      <c r="I43" s="266">
        <f>ROUND(E43*H43,2)</f>
        <v>0</v>
      </c>
      <c r="J43" s="265">
        <v>15</v>
      </c>
      <c r="K43" s="266">
        <f>ROUND(E43*J43,2)</f>
        <v>15</v>
      </c>
      <c r="L43" s="266">
        <v>21</v>
      </c>
      <c r="M43" s="266">
        <f>G43*(1+L43/100)</f>
        <v>18.149999999999999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365</v>
      </c>
      <c r="T43" s="267" t="s">
        <v>366</v>
      </c>
      <c r="U43" s="222">
        <v>0</v>
      </c>
      <c r="V43" s="222">
        <f>ROUND(E43*U43,2)</f>
        <v>0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1730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34</v>
      </c>
      <c r="B44" s="262" t="s">
        <v>1787</v>
      </c>
      <c r="C44" s="268" t="s">
        <v>1788</v>
      </c>
      <c r="D44" s="263" t="s">
        <v>1387</v>
      </c>
      <c r="E44" s="264">
        <v>62</v>
      </c>
      <c r="F44" s="265">
        <v>9</v>
      </c>
      <c r="G44" s="266">
        <f>ROUND(E44*F44,2)</f>
        <v>558</v>
      </c>
      <c r="H44" s="265">
        <v>0</v>
      </c>
      <c r="I44" s="266">
        <f>ROUND(E44*H44,2)</f>
        <v>0</v>
      </c>
      <c r="J44" s="265">
        <v>9</v>
      </c>
      <c r="K44" s="266">
        <f>ROUND(E44*J44,2)</f>
        <v>558</v>
      </c>
      <c r="L44" s="266">
        <v>21</v>
      </c>
      <c r="M44" s="266">
        <f>G44*(1+L44/100)</f>
        <v>675.18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365</v>
      </c>
      <c r="T44" s="267" t="s">
        <v>366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1730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61">
        <v>35</v>
      </c>
      <c r="B45" s="262" t="s">
        <v>1789</v>
      </c>
      <c r="C45" s="268" t="s">
        <v>1790</v>
      </c>
      <c r="D45" s="263" t="s">
        <v>1387</v>
      </c>
      <c r="E45" s="264">
        <v>2</v>
      </c>
      <c r="F45" s="265">
        <v>120</v>
      </c>
      <c r="G45" s="266">
        <f>ROUND(E45*F45,2)</f>
        <v>240</v>
      </c>
      <c r="H45" s="265">
        <v>0</v>
      </c>
      <c r="I45" s="266">
        <f>ROUND(E45*H45,2)</f>
        <v>0</v>
      </c>
      <c r="J45" s="265">
        <v>120</v>
      </c>
      <c r="K45" s="266">
        <f>ROUND(E45*J45,2)</f>
        <v>240</v>
      </c>
      <c r="L45" s="266">
        <v>21</v>
      </c>
      <c r="M45" s="266">
        <f>G45*(1+L45/100)</f>
        <v>290.39999999999998</v>
      </c>
      <c r="N45" s="264">
        <v>0</v>
      </c>
      <c r="O45" s="264">
        <f>ROUND(E45*N45,2)</f>
        <v>0</v>
      </c>
      <c r="P45" s="264">
        <v>0</v>
      </c>
      <c r="Q45" s="264">
        <f>ROUND(E45*P45,2)</f>
        <v>0</v>
      </c>
      <c r="R45" s="266"/>
      <c r="S45" s="266" t="s">
        <v>365</v>
      </c>
      <c r="T45" s="267" t="s">
        <v>366</v>
      </c>
      <c r="U45" s="222">
        <v>0</v>
      </c>
      <c r="V45" s="222">
        <f>ROUND(E45*U45,2)</f>
        <v>0</v>
      </c>
      <c r="W45" s="222"/>
      <c r="X45" s="222" t="s">
        <v>339</v>
      </c>
      <c r="Y45" s="222" t="s">
        <v>340</v>
      </c>
      <c r="Z45" s="212"/>
      <c r="AA45" s="212"/>
      <c r="AB45" s="212"/>
      <c r="AC45" s="212"/>
      <c r="AD45" s="212"/>
      <c r="AE45" s="212"/>
      <c r="AF45" s="212"/>
      <c r="AG45" s="212" t="s">
        <v>1730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61">
        <v>36</v>
      </c>
      <c r="B46" s="262" t="s">
        <v>1791</v>
      </c>
      <c r="C46" s="268" t="s">
        <v>1792</v>
      </c>
      <c r="D46" s="263" t="s">
        <v>1387</v>
      </c>
      <c r="E46" s="264">
        <v>36</v>
      </c>
      <c r="F46" s="265">
        <v>194</v>
      </c>
      <c r="G46" s="266">
        <f>ROUND(E46*F46,2)</f>
        <v>6984</v>
      </c>
      <c r="H46" s="265">
        <v>194</v>
      </c>
      <c r="I46" s="266">
        <f>ROUND(E46*H46,2)</f>
        <v>6984</v>
      </c>
      <c r="J46" s="265">
        <v>0</v>
      </c>
      <c r="K46" s="266">
        <f>ROUND(E46*J46,2)</f>
        <v>0</v>
      </c>
      <c r="L46" s="266">
        <v>21</v>
      </c>
      <c r="M46" s="266">
        <f>G46*(1+L46/100)</f>
        <v>8450.64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365</v>
      </c>
      <c r="T46" s="267" t="s">
        <v>366</v>
      </c>
      <c r="U46" s="222">
        <v>0</v>
      </c>
      <c r="V46" s="222">
        <f>ROUND(E46*U46,2)</f>
        <v>0</v>
      </c>
      <c r="W46" s="222"/>
      <c r="X46" s="222" t="s">
        <v>679</v>
      </c>
      <c r="Y46" s="222" t="s">
        <v>340</v>
      </c>
      <c r="Z46" s="212"/>
      <c r="AA46" s="212"/>
      <c r="AB46" s="212"/>
      <c r="AC46" s="212"/>
      <c r="AD46" s="212"/>
      <c r="AE46" s="212"/>
      <c r="AF46" s="212"/>
      <c r="AG46" s="212" t="s">
        <v>1391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61">
        <v>37</v>
      </c>
      <c r="B47" s="262" t="s">
        <v>1793</v>
      </c>
      <c r="C47" s="268" t="s">
        <v>1794</v>
      </c>
      <c r="D47" s="263" t="s">
        <v>1387</v>
      </c>
      <c r="E47" s="264">
        <v>3</v>
      </c>
      <c r="F47" s="265">
        <v>894</v>
      </c>
      <c r="G47" s="266">
        <f>ROUND(E47*F47,2)</f>
        <v>2682</v>
      </c>
      <c r="H47" s="265">
        <v>0</v>
      </c>
      <c r="I47" s="266">
        <f>ROUND(E47*H47,2)</f>
        <v>0</v>
      </c>
      <c r="J47" s="265">
        <v>894</v>
      </c>
      <c r="K47" s="266">
        <f>ROUND(E47*J47,2)</f>
        <v>2682</v>
      </c>
      <c r="L47" s="266">
        <v>21</v>
      </c>
      <c r="M47" s="266">
        <f>G47*(1+L47/100)</f>
        <v>3245.22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365</v>
      </c>
      <c r="T47" s="267" t="s">
        <v>366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1730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38</v>
      </c>
      <c r="B48" s="262" t="s">
        <v>1795</v>
      </c>
      <c r="C48" s="268" t="s">
        <v>1796</v>
      </c>
      <c r="D48" s="263" t="s">
        <v>1387</v>
      </c>
      <c r="E48" s="264">
        <v>14</v>
      </c>
      <c r="F48" s="265">
        <v>158</v>
      </c>
      <c r="G48" s="266">
        <f>ROUND(E48*F48,2)</f>
        <v>2212</v>
      </c>
      <c r="H48" s="265">
        <v>0</v>
      </c>
      <c r="I48" s="266">
        <f>ROUND(E48*H48,2)</f>
        <v>0</v>
      </c>
      <c r="J48" s="265">
        <v>158</v>
      </c>
      <c r="K48" s="266">
        <f>ROUND(E48*J48,2)</f>
        <v>2212</v>
      </c>
      <c r="L48" s="266">
        <v>21</v>
      </c>
      <c r="M48" s="266">
        <f>G48*(1+L48/100)</f>
        <v>2676.52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365</v>
      </c>
      <c r="T48" s="267" t="s">
        <v>366</v>
      </c>
      <c r="U48" s="222">
        <v>0</v>
      </c>
      <c r="V48" s="222">
        <f>ROUND(E48*U48,2)</f>
        <v>0</v>
      </c>
      <c r="W48" s="222"/>
      <c r="X48" s="222" t="s">
        <v>339</v>
      </c>
      <c r="Y48" s="222" t="s">
        <v>340</v>
      </c>
      <c r="Z48" s="212"/>
      <c r="AA48" s="212"/>
      <c r="AB48" s="212"/>
      <c r="AC48" s="212"/>
      <c r="AD48" s="212"/>
      <c r="AE48" s="212"/>
      <c r="AF48" s="212"/>
      <c r="AG48" s="212" t="s">
        <v>1730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61">
        <v>39</v>
      </c>
      <c r="B49" s="262" t="s">
        <v>1797</v>
      </c>
      <c r="C49" s="268" t="s">
        <v>1798</v>
      </c>
      <c r="D49" s="263" t="s">
        <v>1387</v>
      </c>
      <c r="E49" s="264">
        <v>1</v>
      </c>
      <c r="F49" s="265">
        <v>210</v>
      </c>
      <c r="G49" s="266">
        <f>ROUND(E49*F49,2)</f>
        <v>210</v>
      </c>
      <c r="H49" s="265">
        <v>0</v>
      </c>
      <c r="I49" s="266">
        <f>ROUND(E49*H49,2)</f>
        <v>0</v>
      </c>
      <c r="J49" s="265">
        <v>210</v>
      </c>
      <c r="K49" s="266">
        <f>ROUND(E49*J49,2)</f>
        <v>210</v>
      </c>
      <c r="L49" s="266">
        <v>21</v>
      </c>
      <c r="M49" s="266">
        <f>G49*(1+L49/100)</f>
        <v>254.1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365</v>
      </c>
      <c r="T49" s="267" t="s">
        <v>366</v>
      </c>
      <c r="U49" s="222">
        <v>0</v>
      </c>
      <c r="V49" s="222">
        <f>ROUND(E49*U49,2)</f>
        <v>0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1730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40</v>
      </c>
      <c r="B50" s="262" t="s">
        <v>1799</v>
      </c>
      <c r="C50" s="268" t="s">
        <v>1800</v>
      </c>
      <c r="D50" s="263" t="s">
        <v>1387</v>
      </c>
      <c r="E50" s="264">
        <v>2</v>
      </c>
      <c r="F50" s="265">
        <v>285</v>
      </c>
      <c r="G50" s="266">
        <f>ROUND(E50*F50,2)</f>
        <v>570</v>
      </c>
      <c r="H50" s="265">
        <v>0</v>
      </c>
      <c r="I50" s="266">
        <f>ROUND(E50*H50,2)</f>
        <v>0</v>
      </c>
      <c r="J50" s="265">
        <v>285</v>
      </c>
      <c r="K50" s="266">
        <f>ROUND(E50*J50,2)</f>
        <v>570</v>
      </c>
      <c r="L50" s="266">
        <v>21</v>
      </c>
      <c r="M50" s="266">
        <f>G50*(1+L50/100)</f>
        <v>689.69999999999993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/>
      <c r="S50" s="266" t="s">
        <v>365</v>
      </c>
      <c r="T50" s="267" t="s">
        <v>366</v>
      </c>
      <c r="U50" s="222">
        <v>0</v>
      </c>
      <c r="V50" s="222">
        <f>ROUND(E50*U50,2)</f>
        <v>0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1730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41</v>
      </c>
      <c r="B51" s="262" t="s">
        <v>1801</v>
      </c>
      <c r="C51" s="268" t="s">
        <v>1802</v>
      </c>
      <c r="D51" s="263" t="s">
        <v>1387</v>
      </c>
      <c r="E51" s="264">
        <v>38</v>
      </c>
      <c r="F51" s="265">
        <v>184</v>
      </c>
      <c r="G51" s="266">
        <f>ROUND(E51*F51,2)</f>
        <v>6992</v>
      </c>
      <c r="H51" s="265">
        <v>0</v>
      </c>
      <c r="I51" s="266">
        <f>ROUND(E51*H51,2)</f>
        <v>0</v>
      </c>
      <c r="J51" s="265">
        <v>184</v>
      </c>
      <c r="K51" s="266">
        <f>ROUND(E51*J51,2)</f>
        <v>6992</v>
      </c>
      <c r="L51" s="266">
        <v>21</v>
      </c>
      <c r="M51" s="266">
        <f>G51*(1+L51/100)</f>
        <v>8460.32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/>
      <c r="S51" s="266" t="s">
        <v>365</v>
      </c>
      <c r="T51" s="267" t="s">
        <v>366</v>
      </c>
      <c r="U51" s="222">
        <v>0</v>
      </c>
      <c r="V51" s="222">
        <f>ROUND(E51*U51,2)</f>
        <v>0</v>
      </c>
      <c r="W51" s="222"/>
      <c r="X51" s="222" t="s">
        <v>339</v>
      </c>
      <c r="Y51" s="222" t="s">
        <v>340</v>
      </c>
      <c r="Z51" s="212"/>
      <c r="AA51" s="212"/>
      <c r="AB51" s="212"/>
      <c r="AC51" s="212"/>
      <c r="AD51" s="212"/>
      <c r="AE51" s="212"/>
      <c r="AF51" s="212"/>
      <c r="AG51" s="212" t="s">
        <v>1730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42</v>
      </c>
      <c r="B52" s="262" t="s">
        <v>1803</v>
      </c>
      <c r="C52" s="268" t="s">
        <v>1804</v>
      </c>
      <c r="D52" s="263" t="s">
        <v>1387</v>
      </c>
      <c r="E52" s="264">
        <v>3</v>
      </c>
      <c r="F52" s="265">
        <v>138</v>
      </c>
      <c r="G52" s="266">
        <f>ROUND(E52*F52,2)</f>
        <v>414</v>
      </c>
      <c r="H52" s="265">
        <v>0</v>
      </c>
      <c r="I52" s="266">
        <f>ROUND(E52*H52,2)</f>
        <v>0</v>
      </c>
      <c r="J52" s="265">
        <v>138</v>
      </c>
      <c r="K52" s="266">
        <f>ROUND(E52*J52,2)</f>
        <v>414</v>
      </c>
      <c r="L52" s="266">
        <v>21</v>
      </c>
      <c r="M52" s="266">
        <f>G52*(1+L52/100)</f>
        <v>500.94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/>
      <c r="S52" s="266" t="s">
        <v>365</v>
      </c>
      <c r="T52" s="267" t="s">
        <v>366</v>
      </c>
      <c r="U52" s="222">
        <v>0</v>
      </c>
      <c r="V52" s="222">
        <f>ROUND(E52*U52,2)</f>
        <v>0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1730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43</v>
      </c>
      <c r="B53" s="262" t="s">
        <v>1805</v>
      </c>
      <c r="C53" s="268" t="s">
        <v>1806</v>
      </c>
      <c r="D53" s="263" t="s">
        <v>1387</v>
      </c>
      <c r="E53" s="264">
        <v>2</v>
      </c>
      <c r="F53" s="265">
        <v>195</v>
      </c>
      <c r="G53" s="266">
        <f>ROUND(E53*F53,2)</f>
        <v>390</v>
      </c>
      <c r="H53" s="265">
        <v>0</v>
      </c>
      <c r="I53" s="266">
        <f>ROUND(E53*H53,2)</f>
        <v>0</v>
      </c>
      <c r="J53" s="265">
        <v>195</v>
      </c>
      <c r="K53" s="266">
        <f>ROUND(E53*J53,2)</f>
        <v>390</v>
      </c>
      <c r="L53" s="266">
        <v>21</v>
      </c>
      <c r="M53" s="266">
        <f>G53*(1+L53/100)</f>
        <v>471.9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365</v>
      </c>
      <c r="T53" s="267" t="s">
        <v>366</v>
      </c>
      <c r="U53" s="222">
        <v>0</v>
      </c>
      <c r="V53" s="222">
        <f>ROUND(E53*U53,2)</f>
        <v>0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1730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61">
        <v>44</v>
      </c>
      <c r="B54" s="262" t="s">
        <v>1807</v>
      </c>
      <c r="C54" s="268" t="s">
        <v>1808</v>
      </c>
      <c r="D54" s="263" t="s">
        <v>1387</v>
      </c>
      <c r="E54" s="264">
        <v>11</v>
      </c>
      <c r="F54" s="265">
        <v>138</v>
      </c>
      <c r="G54" s="266">
        <f>ROUND(E54*F54,2)</f>
        <v>1518</v>
      </c>
      <c r="H54" s="265">
        <v>0</v>
      </c>
      <c r="I54" s="266">
        <f>ROUND(E54*H54,2)</f>
        <v>0</v>
      </c>
      <c r="J54" s="265">
        <v>138</v>
      </c>
      <c r="K54" s="266">
        <f>ROUND(E54*J54,2)</f>
        <v>1518</v>
      </c>
      <c r="L54" s="266">
        <v>21</v>
      </c>
      <c r="M54" s="266">
        <f>G54*(1+L54/100)</f>
        <v>1836.78</v>
      </c>
      <c r="N54" s="264">
        <v>0</v>
      </c>
      <c r="O54" s="264">
        <f>ROUND(E54*N54,2)</f>
        <v>0</v>
      </c>
      <c r="P54" s="264">
        <v>0</v>
      </c>
      <c r="Q54" s="264">
        <f>ROUND(E54*P54,2)</f>
        <v>0</v>
      </c>
      <c r="R54" s="266"/>
      <c r="S54" s="266" t="s">
        <v>365</v>
      </c>
      <c r="T54" s="267" t="s">
        <v>366</v>
      </c>
      <c r="U54" s="222">
        <v>0</v>
      </c>
      <c r="V54" s="222">
        <f>ROUND(E54*U54,2)</f>
        <v>0</v>
      </c>
      <c r="W54" s="222"/>
      <c r="X54" s="222" t="s">
        <v>339</v>
      </c>
      <c r="Y54" s="222" t="s">
        <v>340</v>
      </c>
      <c r="Z54" s="212"/>
      <c r="AA54" s="212"/>
      <c r="AB54" s="212"/>
      <c r="AC54" s="212"/>
      <c r="AD54" s="212"/>
      <c r="AE54" s="212"/>
      <c r="AF54" s="212"/>
      <c r="AG54" s="212" t="s">
        <v>1730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45</v>
      </c>
      <c r="B55" s="262" t="s">
        <v>1809</v>
      </c>
      <c r="C55" s="268" t="s">
        <v>1810</v>
      </c>
      <c r="D55" s="263" t="s">
        <v>1387</v>
      </c>
      <c r="E55" s="264">
        <v>6</v>
      </c>
      <c r="F55" s="265">
        <v>158</v>
      </c>
      <c r="G55" s="266">
        <f>ROUND(E55*F55,2)</f>
        <v>948</v>
      </c>
      <c r="H55" s="265">
        <v>0</v>
      </c>
      <c r="I55" s="266">
        <f>ROUND(E55*H55,2)</f>
        <v>0</v>
      </c>
      <c r="J55" s="265">
        <v>158</v>
      </c>
      <c r="K55" s="266">
        <f>ROUND(E55*J55,2)</f>
        <v>948</v>
      </c>
      <c r="L55" s="266">
        <v>21</v>
      </c>
      <c r="M55" s="266">
        <f>G55*(1+L55/100)</f>
        <v>1147.08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366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1730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46</v>
      </c>
      <c r="B56" s="262" t="s">
        <v>1811</v>
      </c>
      <c r="C56" s="268" t="s">
        <v>1812</v>
      </c>
      <c r="D56" s="263" t="s">
        <v>1387</v>
      </c>
      <c r="E56" s="264">
        <v>1</v>
      </c>
      <c r="F56" s="265">
        <v>169</v>
      </c>
      <c r="G56" s="266">
        <f>ROUND(E56*F56,2)</f>
        <v>169</v>
      </c>
      <c r="H56" s="265">
        <v>169</v>
      </c>
      <c r="I56" s="266">
        <f>ROUND(E56*H56,2)</f>
        <v>169</v>
      </c>
      <c r="J56" s="265">
        <v>0</v>
      </c>
      <c r="K56" s="266">
        <f>ROUND(E56*J56,2)</f>
        <v>0</v>
      </c>
      <c r="L56" s="266">
        <v>21</v>
      </c>
      <c r="M56" s="266">
        <f>G56*(1+L56/100)</f>
        <v>204.48999999999998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366</v>
      </c>
      <c r="U56" s="222">
        <v>0</v>
      </c>
      <c r="V56" s="222">
        <f>ROUND(E56*U56,2)</f>
        <v>0</v>
      </c>
      <c r="W56" s="222"/>
      <c r="X56" s="222" t="s">
        <v>679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1391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47</v>
      </c>
      <c r="B57" s="262" t="s">
        <v>1813</v>
      </c>
      <c r="C57" s="268" t="s">
        <v>1814</v>
      </c>
      <c r="D57" s="263" t="s">
        <v>1387</v>
      </c>
      <c r="E57" s="264">
        <v>1</v>
      </c>
      <c r="F57" s="265">
        <v>1028</v>
      </c>
      <c r="G57" s="266">
        <f>ROUND(E57*F57,2)</f>
        <v>1028</v>
      </c>
      <c r="H57" s="265">
        <v>0</v>
      </c>
      <c r="I57" s="266">
        <f>ROUND(E57*H57,2)</f>
        <v>0</v>
      </c>
      <c r="J57" s="265">
        <v>1028</v>
      </c>
      <c r="K57" s="266">
        <f>ROUND(E57*J57,2)</f>
        <v>1028</v>
      </c>
      <c r="L57" s="266">
        <v>21</v>
      </c>
      <c r="M57" s="266">
        <f>G57*(1+L57/100)</f>
        <v>1243.8799999999999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366</v>
      </c>
      <c r="U57" s="222">
        <v>0</v>
      </c>
      <c r="V57" s="222">
        <f>ROUND(E57*U57,2)</f>
        <v>0</v>
      </c>
      <c r="W57" s="222"/>
      <c r="X57" s="222" t="s">
        <v>339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1730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48</v>
      </c>
      <c r="B58" s="262" t="s">
        <v>1815</v>
      </c>
      <c r="C58" s="268" t="s">
        <v>1816</v>
      </c>
      <c r="D58" s="263" t="s">
        <v>1387</v>
      </c>
      <c r="E58" s="264">
        <v>3</v>
      </c>
      <c r="F58" s="265">
        <v>525</v>
      </c>
      <c r="G58" s="266">
        <f>ROUND(E58*F58,2)</f>
        <v>1575</v>
      </c>
      <c r="H58" s="265">
        <v>0</v>
      </c>
      <c r="I58" s="266">
        <f>ROUND(E58*H58,2)</f>
        <v>0</v>
      </c>
      <c r="J58" s="265">
        <v>525</v>
      </c>
      <c r="K58" s="266">
        <f>ROUND(E58*J58,2)</f>
        <v>1575</v>
      </c>
      <c r="L58" s="266">
        <v>21</v>
      </c>
      <c r="M58" s="266">
        <f>G58*(1+L58/100)</f>
        <v>1905.75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365</v>
      </c>
      <c r="T58" s="267" t="s">
        <v>366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1730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49</v>
      </c>
      <c r="B59" s="262" t="s">
        <v>1817</v>
      </c>
      <c r="C59" s="268" t="s">
        <v>1818</v>
      </c>
      <c r="D59" s="263" t="s">
        <v>1387</v>
      </c>
      <c r="E59" s="264">
        <v>1</v>
      </c>
      <c r="F59" s="265">
        <v>514</v>
      </c>
      <c r="G59" s="266">
        <f>ROUND(E59*F59,2)</f>
        <v>514</v>
      </c>
      <c r="H59" s="265">
        <v>0</v>
      </c>
      <c r="I59" s="266">
        <f>ROUND(E59*H59,2)</f>
        <v>0</v>
      </c>
      <c r="J59" s="265">
        <v>514</v>
      </c>
      <c r="K59" s="266">
        <f>ROUND(E59*J59,2)</f>
        <v>514</v>
      </c>
      <c r="L59" s="266">
        <v>21</v>
      </c>
      <c r="M59" s="266">
        <f>G59*(1+L59/100)</f>
        <v>621.93999999999994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365</v>
      </c>
      <c r="T59" s="267" t="s">
        <v>366</v>
      </c>
      <c r="U59" s="222">
        <v>0</v>
      </c>
      <c r="V59" s="222">
        <f>ROUND(E59*U59,2)</f>
        <v>0</v>
      </c>
      <c r="W59" s="222"/>
      <c r="X59" s="222" t="s">
        <v>339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1730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29" t="s">
        <v>331</v>
      </c>
      <c r="B60" s="230" t="s">
        <v>265</v>
      </c>
      <c r="C60" s="250" t="s">
        <v>266</v>
      </c>
      <c r="D60" s="231"/>
      <c r="E60" s="232"/>
      <c r="F60" s="233"/>
      <c r="G60" s="233">
        <f>SUMIF(AG61:AG93,"&lt;&gt;NOR",G61:G93)</f>
        <v>88096</v>
      </c>
      <c r="H60" s="233"/>
      <c r="I60" s="233">
        <f>SUM(I61:I93)</f>
        <v>3623</v>
      </c>
      <c r="J60" s="233"/>
      <c r="K60" s="233">
        <f>SUM(K61:K93)</f>
        <v>84473</v>
      </c>
      <c r="L60" s="233"/>
      <c r="M60" s="233">
        <f>SUM(M61:M93)</f>
        <v>106596.16</v>
      </c>
      <c r="N60" s="232"/>
      <c r="O60" s="232">
        <f>SUM(O61:O93)</f>
        <v>0</v>
      </c>
      <c r="P60" s="232"/>
      <c r="Q60" s="232">
        <f>SUM(Q61:Q93)</f>
        <v>0</v>
      </c>
      <c r="R60" s="233"/>
      <c r="S60" s="233"/>
      <c r="T60" s="234"/>
      <c r="U60" s="228"/>
      <c r="V60" s="228">
        <f>SUM(V61:V93)</f>
        <v>0</v>
      </c>
      <c r="W60" s="228"/>
      <c r="X60" s="228"/>
      <c r="Y60" s="228"/>
      <c r="AG60" t="s">
        <v>332</v>
      </c>
    </row>
    <row r="61" spans="1:60" ht="22.5" outlineLevel="1" x14ac:dyDescent="0.2">
      <c r="A61" s="261">
        <v>50</v>
      </c>
      <c r="B61" s="262" t="s">
        <v>1819</v>
      </c>
      <c r="C61" s="268" t="s">
        <v>1754</v>
      </c>
      <c r="D61" s="263" t="s">
        <v>838</v>
      </c>
      <c r="E61" s="264">
        <v>1</v>
      </c>
      <c r="F61" s="265">
        <v>12500</v>
      </c>
      <c r="G61" s="266">
        <f>ROUND(E61*F61,2)</f>
        <v>12500</v>
      </c>
      <c r="H61" s="265">
        <v>0</v>
      </c>
      <c r="I61" s="266">
        <f>ROUND(E61*H61,2)</f>
        <v>0</v>
      </c>
      <c r="J61" s="265">
        <v>12500</v>
      </c>
      <c r="K61" s="266">
        <f>ROUND(E61*J61,2)</f>
        <v>12500</v>
      </c>
      <c r="L61" s="266">
        <v>21</v>
      </c>
      <c r="M61" s="266">
        <f>G61*(1+L61/100)</f>
        <v>15125</v>
      </c>
      <c r="N61" s="264">
        <v>0</v>
      </c>
      <c r="O61" s="264">
        <f>ROUND(E61*N61,2)</f>
        <v>0</v>
      </c>
      <c r="P61" s="264">
        <v>0</v>
      </c>
      <c r="Q61" s="264">
        <f>ROUND(E61*P61,2)</f>
        <v>0</v>
      </c>
      <c r="R61" s="266"/>
      <c r="S61" s="266" t="s">
        <v>365</v>
      </c>
      <c r="T61" s="267" t="s">
        <v>366</v>
      </c>
      <c r="U61" s="222">
        <v>0</v>
      </c>
      <c r="V61" s="222">
        <f>ROUND(E61*U61,2)</f>
        <v>0</v>
      </c>
      <c r="W61" s="222"/>
      <c r="X61" s="222" t="s">
        <v>339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1730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61">
        <v>51</v>
      </c>
      <c r="B62" s="262" t="s">
        <v>1820</v>
      </c>
      <c r="C62" s="268" t="s">
        <v>1756</v>
      </c>
      <c r="D62" s="263" t="s">
        <v>550</v>
      </c>
      <c r="E62" s="264">
        <v>145</v>
      </c>
      <c r="F62" s="265">
        <v>35</v>
      </c>
      <c r="G62" s="266">
        <f>ROUND(E62*F62,2)</f>
        <v>5075</v>
      </c>
      <c r="H62" s="265">
        <v>0</v>
      </c>
      <c r="I62" s="266">
        <f>ROUND(E62*H62,2)</f>
        <v>0</v>
      </c>
      <c r="J62" s="265">
        <v>35</v>
      </c>
      <c r="K62" s="266">
        <f>ROUND(E62*J62,2)</f>
        <v>5075</v>
      </c>
      <c r="L62" s="266">
        <v>21</v>
      </c>
      <c r="M62" s="266">
        <f>G62*(1+L62/100)</f>
        <v>6140.75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365</v>
      </c>
      <c r="T62" s="267" t="s">
        <v>366</v>
      </c>
      <c r="U62" s="222">
        <v>0</v>
      </c>
      <c r="V62" s="222">
        <f>ROUND(E62*U62,2)</f>
        <v>0</v>
      </c>
      <c r="W62" s="222"/>
      <c r="X62" s="222" t="s">
        <v>339</v>
      </c>
      <c r="Y62" s="222" t="s">
        <v>340</v>
      </c>
      <c r="Z62" s="212"/>
      <c r="AA62" s="212"/>
      <c r="AB62" s="212"/>
      <c r="AC62" s="212"/>
      <c r="AD62" s="212"/>
      <c r="AE62" s="212"/>
      <c r="AF62" s="212"/>
      <c r="AG62" s="212" t="s">
        <v>1730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52</v>
      </c>
      <c r="B63" s="262" t="s">
        <v>1821</v>
      </c>
      <c r="C63" s="268" t="s">
        <v>1758</v>
      </c>
      <c r="D63" s="263" t="s">
        <v>550</v>
      </c>
      <c r="E63" s="264">
        <v>20</v>
      </c>
      <c r="F63" s="265">
        <v>35</v>
      </c>
      <c r="G63" s="266">
        <f>ROUND(E63*F63,2)</f>
        <v>700</v>
      </c>
      <c r="H63" s="265">
        <v>0</v>
      </c>
      <c r="I63" s="266">
        <f>ROUND(E63*H63,2)</f>
        <v>0</v>
      </c>
      <c r="J63" s="265">
        <v>35</v>
      </c>
      <c r="K63" s="266">
        <f>ROUND(E63*J63,2)</f>
        <v>700</v>
      </c>
      <c r="L63" s="266">
        <v>21</v>
      </c>
      <c r="M63" s="266">
        <f>G63*(1+L63/100)</f>
        <v>847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365</v>
      </c>
      <c r="T63" s="267" t="s">
        <v>366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1730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53</v>
      </c>
      <c r="B64" s="262" t="s">
        <v>1822</v>
      </c>
      <c r="C64" s="268" t="s">
        <v>1760</v>
      </c>
      <c r="D64" s="263" t="s">
        <v>550</v>
      </c>
      <c r="E64" s="264">
        <v>5</v>
      </c>
      <c r="F64" s="265">
        <v>25</v>
      </c>
      <c r="G64" s="266">
        <f>ROUND(E64*F64,2)</f>
        <v>125</v>
      </c>
      <c r="H64" s="265">
        <v>0</v>
      </c>
      <c r="I64" s="266">
        <f>ROUND(E64*H64,2)</f>
        <v>0</v>
      </c>
      <c r="J64" s="265">
        <v>25</v>
      </c>
      <c r="K64" s="266">
        <f>ROUND(E64*J64,2)</f>
        <v>125</v>
      </c>
      <c r="L64" s="266">
        <v>21</v>
      </c>
      <c r="M64" s="266">
        <f>G64*(1+L64/100)</f>
        <v>151.25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365</v>
      </c>
      <c r="T64" s="267" t="s">
        <v>366</v>
      </c>
      <c r="U64" s="222">
        <v>0</v>
      </c>
      <c r="V64" s="222">
        <f>ROUND(E64*U64,2)</f>
        <v>0</v>
      </c>
      <c r="W64" s="222"/>
      <c r="X64" s="222" t="s">
        <v>339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1730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54</v>
      </c>
      <c r="B65" s="262" t="s">
        <v>1823</v>
      </c>
      <c r="C65" s="268" t="s">
        <v>1762</v>
      </c>
      <c r="D65" s="263" t="s">
        <v>550</v>
      </c>
      <c r="E65" s="264">
        <v>40</v>
      </c>
      <c r="F65" s="265">
        <v>22</v>
      </c>
      <c r="G65" s="266">
        <f>ROUND(E65*F65,2)</f>
        <v>880</v>
      </c>
      <c r="H65" s="265">
        <v>0</v>
      </c>
      <c r="I65" s="266">
        <f>ROUND(E65*H65,2)</f>
        <v>0</v>
      </c>
      <c r="J65" s="265">
        <v>22</v>
      </c>
      <c r="K65" s="266">
        <f>ROUND(E65*J65,2)</f>
        <v>880</v>
      </c>
      <c r="L65" s="266">
        <v>21</v>
      </c>
      <c r="M65" s="266">
        <f>G65*(1+L65/100)</f>
        <v>1064.8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366</v>
      </c>
      <c r="U65" s="222">
        <v>0</v>
      </c>
      <c r="V65" s="222">
        <f>ROUND(E65*U65,2)</f>
        <v>0</v>
      </c>
      <c r="W65" s="222"/>
      <c r="X65" s="222" t="s">
        <v>339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1730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55</v>
      </c>
      <c r="B66" s="262" t="s">
        <v>1824</v>
      </c>
      <c r="C66" s="268" t="s">
        <v>1764</v>
      </c>
      <c r="D66" s="263" t="s">
        <v>550</v>
      </c>
      <c r="E66" s="264">
        <v>116</v>
      </c>
      <c r="F66" s="265">
        <v>18</v>
      </c>
      <c r="G66" s="266">
        <f>ROUND(E66*F66,2)</f>
        <v>2088</v>
      </c>
      <c r="H66" s="265">
        <v>0</v>
      </c>
      <c r="I66" s="266">
        <f>ROUND(E66*H66,2)</f>
        <v>0</v>
      </c>
      <c r="J66" s="265">
        <v>18</v>
      </c>
      <c r="K66" s="266">
        <f>ROUND(E66*J66,2)</f>
        <v>2088</v>
      </c>
      <c r="L66" s="266">
        <v>21</v>
      </c>
      <c r="M66" s="266">
        <f>G66*(1+L66/100)</f>
        <v>2526.48</v>
      </c>
      <c r="N66" s="264">
        <v>0</v>
      </c>
      <c r="O66" s="264">
        <f>ROUND(E66*N66,2)</f>
        <v>0</v>
      </c>
      <c r="P66" s="264">
        <v>0</v>
      </c>
      <c r="Q66" s="264">
        <f>ROUND(E66*P66,2)</f>
        <v>0</v>
      </c>
      <c r="R66" s="266"/>
      <c r="S66" s="266" t="s">
        <v>365</v>
      </c>
      <c r="T66" s="267" t="s">
        <v>366</v>
      </c>
      <c r="U66" s="222">
        <v>0</v>
      </c>
      <c r="V66" s="222">
        <f>ROUND(E66*U66,2)</f>
        <v>0</v>
      </c>
      <c r="W66" s="222"/>
      <c r="X66" s="222" t="s">
        <v>339</v>
      </c>
      <c r="Y66" s="222" t="s">
        <v>340</v>
      </c>
      <c r="Z66" s="212"/>
      <c r="AA66" s="212"/>
      <c r="AB66" s="212"/>
      <c r="AC66" s="212"/>
      <c r="AD66" s="212"/>
      <c r="AE66" s="212"/>
      <c r="AF66" s="212"/>
      <c r="AG66" s="212" t="s">
        <v>1730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61">
        <v>56</v>
      </c>
      <c r="B67" s="262" t="s">
        <v>1825</v>
      </c>
      <c r="C67" s="268" t="s">
        <v>1766</v>
      </c>
      <c r="D67" s="263" t="s">
        <v>550</v>
      </c>
      <c r="E67" s="264">
        <v>21</v>
      </c>
      <c r="F67" s="265">
        <v>22</v>
      </c>
      <c r="G67" s="266">
        <f>ROUND(E67*F67,2)</f>
        <v>462</v>
      </c>
      <c r="H67" s="265">
        <v>0</v>
      </c>
      <c r="I67" s="266">
        <f>ROUND(E67*H67,2)</f>
        <v>0</v>
      </c>
      <c r="J67" s="265">
        <v>22</v>
      </c>
      <c r="K67" s="266">
        <f>ROUND(E67*J67,2)</f>
        <v>462</v>
      </c>
      <c r="L67" s="266">
        <v>21</v>
      </c>
      <c r="M67" s="266">
        <f>G67*(1+L67/100)</f>
        <v>559.02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365</v>
      </c>
      <c r="T67" s="267" t="s">
        <v>366</v>
      </c>
      <c r="U67" s="222">
        <v>0</v>
      </c>
      <c r="V67" s="222">
        <f>ROUND(E67*U67,2)</f>
        <v>0</v>
      </c>
      <c r="W67" s="222"/>
      <c r="X67" s="222" t="s">
        <v>339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1730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61">
        <v>57</v>
      </c>
      <c r="B68" s="262" t="s">
        <v>1826</v>
      </c>
      <c r="C68" s="268" t="s">
        <v>1768</v>
      </c>
      <c r="D68" s="263" t="s">
        <v>550</v>
      </c>
      <c r="E68" s="264">
        <v>40</v>
      </c>
      <c r="F68" s="265">
        <v>25</v>
      </c>
      <c r="G68" s="266">
        <f>ROUND(E68*F68,2)</f>
        <v>1000</v>
      </c>
      <c r="H68" s="265">
        <v>0</v>
      </c>
      <c r="I68" s="266">
        <f>ROUND(E68*H68,2)</f>
        <v>0</v>
      </c>
      <c r="J68" s="265">
        <v>25</v>
      </c>
      <c r="K68" s="266">
        <f>ROUND(E68*J68,2)</f>
        <v>1000</v>
      </c>
      <c r="L68" s="266">
        <v>21</v>
      </c>
      <c r="M68" s="266">
        <f>G68*(1+L68/100)</f>
        <v>1210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365</v>
      </c>
      <c r="T68" s="267" t="s">
        <v>366</v>
      </c>
      <c r="U68" s="222">
        <v>0</v>
      </c>
      <c r="V68" s="222">
        <f>ROUND(E68*U68,2)</f>
        <v>0</v>
      </c>
      <c r="W68" s="222"/>
      <c r="X68" s="222" t="s">
        <v>339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1730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61">
        <v>58</v>
      </c>
      <c r="B69" s="262" t="s">
        <v>1827</v>
      </c>
      <c r="C69" s="268" t="s">
        <v>1770</v>
      </c>
      <c r="D69" s="263" t="s">
        <v>550</v>
      </c>
      <c r="E69" s="264">
        <v>51</v>
      </c>
      <c r="F69" s="265">
        <v>69</v>
      </c>
      <c r="G69" s="266">
        <f>ROUND(E69*F69,2)</f>
        <v>3519</v>
      </c>
      <c r="H69" s="265">
        <v>0</v>
      </c>
      <c r="I69" s="266">
        <f>ROUND(E69*H69,2)</f>
        <v>0</v>
      </c>
      <c r="J69" s="265">
        <v>69</v>
      </c>
      <c r="K69" s="266">
        <f>ROUND(E69*J69,2)</f>
        <v>3519</v>
      </c>
      <c r="L69" s="266">
        <v>21</v>
      </c>
      <c r="M69" s="266">
        <f>G69*(1+L69/100)</f>
        <v>4257.99</v>
      </c>
      <c r="N69" s="264">
        <v>0</v>
      </c>
      <c r="O69" s="264">
        <f>ROUND(E69*N69,2)</f>
        <v>0</v>
      </c>
      <c r="P69" s="264">
        <v>0</v>
      </c>
      <c r="Q69" s="264">
        <f>ROUND(E69*P69,2)</f>
        <v>0</v>
      </c>
      <c r="R69" s="266"/>
      <c r="S69" s="266" t="s">
        <v>365</v>
      </c>
      <c r="T69" s="267" t="s">
        <v>366</v>
      </c>
      <c r="U69" s="222">
        <v>0</v>
      </c>
      <c r="V69" s="222">
        <f>ROUND(E69*U69,2)</f>
        <v>0</v>
      </c>
      <c r="W69" s="222"/>
      <c r="X69" s="222" t="s">
        <v>339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1730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59</v>
      </c>
      <c r="B70" s="262" t="s">
        <v>1828</v>
      </c>
      <c r="C70" s="268" t="s">
        <v>1772</v>
      </c>
      <c r="D70" s="263" t="s">
        <v>550</v>
      </c>
      <c r="E70" s="264">
        <v>176</v>
      </c>
      <c r="F70" s="265">
        <v>36</v>
      </c>
      <c r="G70" s="266">
        <f>ROUND(E70*F70,2)</f>
        <v>6336</v>
      </c>
      <c r="H70" s="265">
        <v>0</v>
      </c>
      <c r="I70" s="266">
        <f>ROUND(E70*H70,2)</f>
        <v>0</v>
      </c>
      <c r="J70" s="265">
        <v>36</v>
      </c>
      <c r="K70" s="266">
        <f>ROUND(E70*J70,2)</f>
        <v>6336</v>
      </c>
      <c r="L70" s="266">
        <v>21</v>
      </c>
      <c r="M70" s="266">
        <f>G70*(1+L70/100)</f>
        <v>7666.5599999999995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365</v>
      </c>
      <c r="T70" s="267" t="s">
        <v>366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1730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61">
        <v>60</v>
      </c>
      <c r="B71" s="262" t="s">
        <v>1829</v>
      </c>
      <c r="C71" s="268" t="s">
        <v>1774</v>
      </c>
      <c r="D71" s="263" t="s">
        <v>550</v>
      </c>
      <c r="E71" s="264">
        <v>1032</v>
      </c>
      <c r="F71" s="265">
        <v>24</v>
      </c>
      <c r="G71" s="266">
        <f>ROUND(E71*F71,2)</f>
        <v>24768</v>
      </c>
      <c r="H71" s="265">
        <v>0</v>
      </c>
      <c r="I71" s="266">
        <f>ROUND(E71*H71,2)</f>
        <v>0</v>
      </c>
      <c r="J71" s="265">
        <v>24</v>
      </c>
      <c r="K71" s="266">
        <f>ROUND(E71*J71,2)</f>
        <v>24768</v>
      </c>
      <c r="L71" s="266">
        <v>21</v>
      </c>
      <c r="M71" s="266">
        <f>G71*(1+L71/100)</f>
        <v>29969.279999999999</v>
      </c>
      <c r="N71" s="264">
        <v>0</v>
      </c>
      <c r="O71" s="264">
        <f>ROUND(E71*N71,2)</f>
        <v>0</v>
      </c>
      <c r="P71" s="264">
        <v>0</v>
      </c>
      <c r="Q71" s="264">
        <f>ROUND(E71*P71,2)</f>
        <v>0</v>
      </c>
      <c r="R71" s="266"/>
      <c r="S71" s="266" t="s">
        <v>365</v>
      </c>
      <c r="T71" s="267" t="s">
        <v>366</v>
      </c>
      <c r="U71" s="222">
        <v>0</v>
      </c>
      <c r="V71" s="222">
        <f>ROUND(E71*U71,2)</f>
        <v>0</v>
      </c>
      <c r="W71" s="222"/>
      <c r="X71" s="222" t="s">
        <v>339</v>
      </c>
      <c r="Y71" s="222" t="s">
        <v>340</v>
      </c>
      <c r="Z71" s="212"/>
      <c r="AA71" s="212"/>
      <c r="AB71" s="212"/>
      <c r="AC71" s="212"/>
      <c r="AD71" s="212"/>
      <c r="AE71" s="212"/>
      <c r="AF71" s="212"/>
      <c r="AG71" s="212" t="s">
        <v>1730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61">
        <v>61</v>
      </c>
      <c r="B72" s="262" t="s">
        <v>1830</v>
      </c>
      <c r="C72" s="268" t="s">
        <v>1776</v>
      </c>
      <c r="D72" s="263" t="s">
        <v>550</v>
      </c>
      <c r="E72" s="264">
        <v>565</v>
      </c>
      <c r="F72" s="265">
        <v>22</v>
      </c>
      <c r="G72" s="266">
        <f>ROUND(E72*F72,2)</f>
        <v>12430</v>
      </c>
      <c r="H72" s="265">
        <v>0</v>
      </c>
      <c r="I72" s="266">
        <f>ROUND(E72*H72,2)</f>
        <v>0</v>
      </c>
      <c r="J72" s="265">
        <v>22</v>
      </c>
      <c r="K72" s="266">
        <f>ROUND(E72*J72,2)</f>
        <v>12430</v>
      </c>
      <c r="L72" s="266">
        <v>21</v>
      </c>
      <c r="M72" s="266">
        <f>G72*(1+L72/100)</f>
        <v>15040.3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/>
      <c r="S72" s="266" t="s">
        <v>365</v>
      </c>
      <c r="T72" s="267" t="s">
        <v>366</v>
      </c>
      <c r="U72" s="222">
        <v>0</v>
      </c>
      <c r="V72" s="222">
        <f>ROUND(E72*U72,2)</f>
        <v>0</v>
      </c>
      <c r="W72" s="222"/>
      <c r="X72" s="222" t="s">
        <v>339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1730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61">
        <v>62</v>
      </c>
      <c r="B73" s="262" t="s">
        <v>1831</v>
      </c>
      <c r="C73" s="268" t="s">
        <v>1778</v>
      </c>
      <c r="D73" s="263" t="s">
        <v>550</v>
      </c>
      <c r="E73" s="264">
        <v>15</v>
      </c>
      <c r="F73" s="265">
        <v>22</v>
      </c>
      <c r="G73" s="266">
        <f>ROUND(E73*F73,2)</f>
        <v>330</v>
      </c>
      <c r="H73" s="265">
        <v>0</v>
      </c>
      <c r="I73" s="266">
        <f>ROUND(E73*H73,2)</f>
        <v>0</v>
      </c>
      <c r="J73" s="265">
        <v>22</v>
      </c>
      <c r="K73" s="266">
        <f>ROUND(E73*J73,2)</f>
        <v>330</v>
      </c>
      <c r="L73" s="266">
        <v>21</v>
      </c>
      <c r="M73" s="266">
        <f>G73*(1+L73/100)</f>
        <v>399.3</v>
      </c>
      <c r="N73" s="264">
        <v>0</v>
      </c>
      <c r="O73" s="264">
        <f>ROUND(E73*N73,2)</f>
        <v>0</v>
      </c>
      <c r="P73" s="264">
        <v>0</v>
      </c>
      <c r="Q73" s="264">
        <f>ROUND(E73*P73,2)</f>
        <v>0</v>
      </c>
      <c r="R73" s="266"/>
      <c r="S73" s="266" t="s">
        <v>365</v>
      </c>
      <c r="T73" s="267" t="s">
        <v>366</v>
      </c>
      <c r="U73" s="222">
        <v>0</v>
      </c>
      <c r="V73" s="222">
        <f>ROUND(E73*U73,2)</f>
        <v>0</v>
      </c>
      <c r="W73" s="222"/>
      <c r="X73" s="222" t="s">
        <v>339</v>
      </c>
      <c r="Y73" s="222" t="s">
        <v>340</v>
      </c>
      <c r="Z73" s="212"/>
      <c r="AA73" s="212"/>
      <c r="AB73" s="212"/>
      <c r="AC73" s="212"/>
      <c r="AD73" s="212"/>
      <c r="AE73" s="212"/>
      <c r="AF73" s="212"/>
      <c r="AG73" s="212" t="s">
        <v>1730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61">
        <v>63</v>
      </c>
      <c r="B74" s="262" t="s">
        <v>1832</v>
      </c>
      <c r="C74" s="268" t="s">
        <v>1780</v>
      </c>
      <c r="D74" s="263" t="s">
        <v>550</v>
      </c>
      <c r="E74" s="264">
        <v>26</v>
      </c>
      <c r="F74" s="265">
        <v>15</v>
      </c>
      <c r="G74" s="266">
        <f>ROUND(E74*F74,2)</f>
        <v>390</v>
      </c>
      <c r="H74" s="265">
        <v>0</v>
      </c>
      <c r="I74" s="266">
        <f>ROUND(E74*H74,2)</f>
        <v>0</v>
      </c>
      <c r="J74" s="265">
        <v>15</v>
      </c>
      <c r="K74" s="266">
        <f>ROUND(E74*J74,2)</f>
        <v>390</v>
      </c>
      <c r="L74" s="266">
        <v>21</v>
      </c>
      <c r="M74" s="266">
        <f>G74*(1+L74/100)</f>
        <v>471.9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365</v>
      </c>
      <c r="T74" s="267" t="s">
        <v>366</v>
      </c>
      <c r="U74" s="222">
        <v>0</v>
      </c>
      <c r="V74" s="222">
        <f>ROUND(E74*U74,2)</f>
        <v>0</v>
      </c>
      <c r="W74" s="222"/>
      <c r="X74" s="222" t="s">
        <v>339</v>
      </c>
      <c r="Y74" s="222" t="s">
        <v>340</v>
      </c>
      <c r="Z74" s="212"/>
      <c r="AA74" s="212"/>
      <c r="AB74" s="212"/>
      <c r="AC74" s="212"/>
      <c r="AD74" s="212"/>
      <c r="AE74" s="212"/>
      <c r="AF74" s="212"/>
      <c r="AG74" s="212" t="s">
        <v>1730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64</v>
      </c>
      <c r="B75" s="262" t="s">
        <v>1833</v>
      </c>
      <c r="C75" s="268" t="s">
        <v>1782</v>
      </c>
      <c r="D75" s="263" t="s">
        <v>1387</v>
      </c>
      <c r="E75" s="264">
        <v>20</v>
      </c>
      <c r="F75" s="265">
        <v>87</v>
      </c>
      <c r="G75" s="266">
        <f>ROUND(E75*F75,2)</f>
        <v>1740</v>
      </c>
      <c r="H75" s="265">
        <v>0</v>
      </c>
      <c r="I75" s="266">
        <f>ROUND(E75*H75,2)</f>
        <v>0</v>
      </c>
      <c r="J75" s="265">
        <v>87</v>
      </c>
      <c r="K75" s="266">
        <f>ROUND(E75*J75,2)</f>
        <v>1740</v>
      </c>
      <c r="L75" s="266">
        <v>21</v>
      </c>
      <c r="M75" s="266">
        <f>G75*(1+L75/100)</f>
        <v>2105.4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365</v>
      </c>
      <c r="T75" s="267" t="s">
        <v>366</v>
      </c>
      <c r="U75" s="222">
        <v>0</v>
      </c>
      <c r="V75" s="222">
        <f>ROUND(E75*U75,2)</f>
        <v>0</v>
      </c>
      <c r="W75" s="222"/>
      <c r="X75" s="222" t="s">
        <v>339</v>
      </c>
      <c r="Y75" s="222" t="s">
        <v>340</v>
      </c>
      <c r="Z75" s="212"/>
      <c r="AA75" s="212"/>
      <c r="AB75" s="212"/>
      <c r="AC75" s="212"/>
      <c r="AD75" s="212"/>
      <c r="AE75" s="212"/>
      <c r="AF75" s="212"/>
      <c r="AG75" s="212" t="s">
        <v>1730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61">
        <v>65</v>
      </c>
      <c r="B76" s="262" t="s">
        <v>1834</v>
      </c>
      <c r="C76" s="268" t="s">
        <v>1784</v>
      </c>
      <c r="D76" s="263" t="s">
        <v>1387</v>
      </c>
      <c r="E76" s="264">
        <v>3</v>
      </c>
      <c r="F76" s="265">
        <v>152</v>
      </c>
      <c r="G76" s="266">
        <f>ROUND(E76*F76,2)</f>
        <v>456</v>
      </c>
      <c r="H76" s="265">
        <v>0</v>
      </c>
      <c r="I76" s="266">
        <f>ROUND(E76*H76,2)</f>
        <v>0</v>
      </c>
      <c r="J76" s="265">
        <v>152</v>
      </c>
      <c r="K76" s="266">
        <f>ROUND(E76*J76,2)</f>
        <v>456</v>
      </c>
      <c r="L76" s="266">
        <v>21</v>
      </c>
      <c r="M76" s="266">
        <f>G76*(1+L76/100)</f>
        <v>551.76</v>
      </c>
      <c r="N76" s="264">
        <v>0</v>
      </c>
      <c r="O76" s="264">
        <f>ROUND(E76*N76,2)</f>
        <v>0</v>
      </c>
      <c r="P76" s="264">
        <v>0</v>
      </c>
      <c r="Q76" s="264">
        <f>ROUND(E76*P76,2)</f>
        <v>0</v>
      </c>
      <c r="R76" s="266"/>
      <c r="S76" s="266" t="s">
        <v>365</v>
      </c>
      <c r="T76" s="267" t="s">
        <v>366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1730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66</v>
      </c>
      <c r="B77" s="262" t="s">
        <v>1835</v>
      </c>
      <c r="C77" s="268" t="s">
        <v>1786</v>
      </c>
      <c r="D77" s="263" t="s">
        <v>1387</v>
      </c>
      <c r="E77" s="264">
        <v>1</v>
      </c>
      <c r="F77" s="265">
        <v>152</v>
      </c>
      <c r="G77" s="266">
        <f>ROUND(E77*F77,2)</f>
        <v>152</v>
      </c>
      <c r="H77" s="265">
        <v>0</v>
      </c>
      <c r="I77" s="266">
        <f>ROUND(E77*H77,2)</f>
        <v>0</v>
      </c>
      <c r="J77" s="265">
        <v>152</v>
      </c>
      <c r="K77" s="266">
        <f>ROUND(E77*J77,2)</f>
        <v>152</v>
      </c>
      <c r="L77" s="266">
        <v>21</v>
      </c>
      <c r="M77" s="266">
        <f>G77*(1+L77/100)</f>
        <v>183.92</v>
      </c>
      <c r="N77" s="264">
        <v>0</v>
      </c>
      <c r="O77" s="264">
        <f>ROUND(E77*N77,2)</f>
        <v>0</v>
      </c>
      <c r="P77" s="264">
        <v>0</v>
      </c>
      <c r="Q77" s="264">
        <f>ROUND(E77*P77,2)</f>
        <v>0</v>
      </c>
      <c r="R77" s="266"/>
      <c r="S77" s="266" t="s">
        <v>365</v>
      </c>
      <c r="T77" s="267" t="s">
        <v>366</v>
      </c>
      <c r="U77" s="222">
        <v>0</v>
      </c>
      <c r="V77" s="222">
        <f>ROUND(E77*U77,2)</f>
        <v>0</v>
      </c>
      <c r="W77" s="222"/>
      <c r="X77" s="222" t="s">
        <v>339</v>
      </c>
      <c r="Y77" s="222" t="s">
        <v>340</v>
      </c>
      <c r="Z77" s="212"/>
      <c r="AA77" s="212"/>
      <c r="AB77" s="212"/>
      <c r="AC77" s="212"/>
      <c r="AD77" s="212"/>
      <c r="AE77" s="212"/>
      <c r="AF77" s="212"/>
      <c r="AG77" s="212" t="s">
        <v>1730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61">
        <v>67</v>
      </c>
      <c r="B78" s="262" t="s">
        <v>1836</v>
      </c>
      <c r="C78" s="268" t="s">
        <v>1788</v>
      </c>
      <c r="D78" s="263" t="s">
        <v>1387</v>
      </c>
      <c r="E78" s="264">
        <v>62</v>
      </c>
      <c r="F78" s="265">
        <v>45</v>
      </c>
      <c r="G78" s="266">
        <f>ROUND(E78*F78,2)</f>
        <v>2790</v>
      </c>
      <c r="H78" s="265">
        <v>0</v>
      </c>
      <c r="I78" s="266">
        <f>ROUND(E78*H78,2)</f>
        <v>0</v>
      </c>
      <c r="J78" s="265">
        <v>45</v>
      </c>
      <c r="K78" s="266">
        <f>ROUND(E78*J78,2)</f>
        <v>2790</v>
      </c>
      <c r="L78" s="266">
        <v>21</v>
      </c>
      <c r="M78" s="266">
        <f>G78*(1+L78/100)</f>
        <v>3375.9</v>
      </c>
      <c r="N78" s="264">
        <v>0</v>
      </c>
      <c r="O78" s="264">
        <f>ROUND(E78*N78,2)</f>
        <v>0</v>
      </c>
      <c r="P78" s="264">
        <v>0</v>
      </c>
      <c r="Q78" s="264">
        <f>ROUND(E78*P78,2)</f>
        <v>0</v>
      </c>
      <c r="R78" s="266"/>
      <c r="S78" s="266" t="s">
        <v>365</v>
      </c>
      <c r="T78" s="267" t="s">
        <v>366</v>
      </c>
      <c r="U78" s="222">
        <v>0</v>
      </c>
      <c r="V78" s="222">
        <f>ROUND(E78*U78,2)</f>
        <v>0</v>
      </c>
      <c r="W78" s="222"/>
      <c r="X78" s="222" t="s">
        <v>339</v>
      </c>
      <c r="Y78" s="222" t="s">
        <v>340</v>
      </c>
      <c r="Z78" s="212"/>
      <c r="AA78" s="212"/>
      <c r="AB78" s="212"/>
      <c r="AC78" s="212"/>
      <c r="AD78" s="212"/>
      <c r="AE78" s="212"/>
      <c r="AF78" s="212"/>
      <c r="AG78" s="212" t="s">
        <v>1730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61">
        <v>68</v>
      </c>
      <c r="B79" s="262" t="s">
        <v>1837</v>
      </c>
      <c r="C79" s="268" t="s">
        <v>1790</v>
      </c>
      <c r="D79" s="263" t="s">
        <v>1387</v>
      </c>
      <c r="E79" s="264">
        <v>2</v>
      </c>
      <c r="F79" s="265">
        <v>98</v>
      </c>
      <c r="G79" s="266">
        <f>ROUND(E79*F79,2)</f>
        <v>196</v>
      </c>
      <c r="H79" s="265">
        <v>0</v>
      </c>
      <c r="I79" s="266">
        <f>ROUND(E79*H79,2)</f>
        <v>0</v>
      </c>
      <c r="J79" s="265">
        <v>98</v>
      </c>
      <c r="K79" s="266">
        <f>ROUND(E79*J79,2)</f>
        <v>196</v>
      </c>
      <c r="L79" s="266">
        <v>21</v>
      </c>
      <c r="M79" s="266">
        <f>G79*(1+L79/100)</f>
        <v>237.16</v>
      </c>
      <c r="N79" s="264">
        <v>0</v>
      </c>
      <c r="O79" s="264">
        <f>ROUND(E79*N79,2)</f>
        <v>0</v>
      </c>
      <c r="P79" s="264">
        <v>0</v>
      </c>
      <c r="Q79" s="264">
        <f>ROUND(E79*P79,2)</f>
        <v>0</v>
      </c>
      <c r="R79" s="266"/>
      <c r="S79" s="266" t="s">
        <v>365</v>
      </c>
      <c r="T79" s="267" t="s">
        <v>366</v>
      </c>
      <c r="U79" s="222">
        <v>0</v>
      </c>
      <c r="V79" s="222">
        <f>ROUND(E79*U79,2)</f>
        <v>0</v>
      </c>
      <c r="W79" s="222"/>
      <c r="X79" s="222" t="s">
        <v>339</v>
      </c>
      <c r="Y79" s="222" t="s">
        <v>340</v>
      </c>
      <c r="Z79" s="212"/>
      <c r="AA79" s="212"/>
      <c r="AB79" s="212"/>
      <c r="AC79" s="212"/>
      <c r="AD79" s="212"/>
      <c r="AE79" s="212"/>
      <c r="AF79" s="212"/>
      <c r="AG79" s="212" t="s">
        <v>1730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61">
        <v>69</v>
      </c>
      <c r="B80" s="262" t="s">
        <v>1838</v>
      </c>
      <c r="C80" s="268" t="s">
        <v>1792</v>
      </c>
      <c r="D80" s="263" t="s">
        <v>1387</v>
      </c>
      <c r="E80" s="264">
        <v>36</v>
      </c>
      <c r="F80" s="265">
        <v>98</v>
      </c>
      <c r="G80" s="266">
        <f>ROUND(E80*F80,2)</f>
        <v>3528</v>
      </c>
      <c r="H80" s="265">
        <v>98</v>
      </c>
      <c r="I80" s="266">
        <f>ROUND(E80*H80,2)</f>
        <v>3528</v>
      </c>
      <c r="J80" s="265">
        <v>0</v>
      </c>
      <c r="K80" s="266">
        <f>ROUND(E80*J80,2)</f>
        <v>0</v>
      </c>
      <c r="L80" s="266">
        <v>21</v>
      </c>
      <c r="M80" s="266">
        <f>G80*(1+L80/100)</f>
        <v>4268.88</v>
      </c>
      <c r="N80" s="264">
        <v>0</v>
      </c>
      <c r="O80" s="264">
        <f>ROUND(E80*N80,2)</f>
        <v>0</v>
      </c>
      <c r="P80" s="264">
        <v>0</v>
      </c>
      <c r="Q80" s="264">
        <f>ROUND(E80*P80,2)</f>
        <v>0</v>
      </c>
      <c r="R80" s="266"/>
      <c r="S80" s="266" t="s">
        <v>365</v>
      </c>
      <c r="T80" s="267" t="s">
        <v>366</v>
      </c>
      <c r="U80" s="222">
        <v>0</v>
      </c>
      <c r="V80" s="222">
        <f>ROUND(E80*U80,2)</f>
        <v>0</v>
      </c>
      <c r="W80" s="222"/>
      <c r="X80" s="222" t="s">
        <v>679</v>
      </c>
      <c r="Y80" s="222" t="s">
        <v>340</v>
      </c>
      <c r="Z80" s="212"/>
      <c r="AA80" s="212"/>
      <c r="AB80" s="212"/>
      <c r="AC80" s="212"/>
      <c r="AD80" s="212"/>
      <c r="AE80" s="212"/>
      <c r="AF80" s="212"/>
      <c r="AG80" s="212" t="s">
        <v>1391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61">
        <v>70</v>
      </c>
      <c r="B81" s="262" t="s">
        <v>1839</v>
      </c>
      <c r="C81" s="268" t="s">
        <v>1794</v>
      </c>
      <c r="D81" s="263" t="s">
        <v>1387</v>
      </c>
      <c r="E81" s="264">
        <v>3</v>
      </c>
      <c r="F81" s="265">
        <v>98</v>
      </c>
      <c r="G81" s="266">
        <f>ROUND(E81*F81,2)</f>
        <v>294</v>
      </c>
      <c r="H81" s="265">
        <v>0</v>
      </c>
      <c r="I81" s="266">
        <f>ROUND(E81*H81,2)</f>
        <v>0</v>
      </c>
      <c r="J81" s="265">
        <v>98</v>
      </c>
      <c r="K81" s="266">
        <f>ROUND(E81*J81,2)</f>
        <v>294</v>
      </c>
      <c r="L81" s="266">
        <v>21</v>
      </c>
      <c r="M81" s="266">
        <f>G81*(1+L81/100)</f>
        <v>355.74</v>
      </c>
      <c r="N81" s="264">
        <v>0</v>
      </c>
      <c r="O81" s="264">
        <f>ROUND(E81*N81,2)</f>
        <v>0</v>
      </c>
      <c r="P81" s="264">
        <v>0</v>
      </c>
      <c r="Q81" s="264">
        <f>ROUND(E81*P81,2)</f>
        <v>0</v>
      </c>
      <c r="R81" s="266"/>
      <c r="S81" s="266" t="s">
        <v>365</v>
      </c>
      <c r="T81" s="267" t="s">
        <v>366</v>
      </c>
      <c r="U81" s="222">
        <v>0</v>
      </c>
      <c r="V81" s="222">
        <f>ROUND(E81*U81,2)</f>
        <v>0</v>
      </c>
      <c r="W81" s="222"/>
      <c r="X81" s="222" t="s">
        <v>339</v>
      </c>
      <c r="Y81" s="222" t="s">
        <v>340</v>
      </c>
      <c r="Z81" s="212"/>
      <c r="AA81" s="212"/>
      <c r="AB81" s="212"/>
      <c r="AC81" s="212"/>
      <c r="AD81" s="212"/>
      <c r="AE81" s="212"/>
      <c r="AF81" s="212"/>
      <c r="AG81" s="212" t="s">
        <v>1730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61">
        <v>71</v>
      </c>
      <c r="B82" s="262" t="s">
        <v>1840</v>
      </c>
      <c r="C82" s="268" t="s">
        <v>1796</v>
      </c>
      <c r="D82" s="263" t="s">
        <v>1387</v>
      </c>
      <c r="E82" s="264">
        <v>14</v>
      </c>
      <c r="F82" s="265">
        <v>85</v>
      </c>
      <c r="G82" s="266">
        <f>ROUND(E82*F82,2)</f>
        <v>1190</v>
      </c>
      <c r="H82" s="265">
        <v>0</v>
      </c>
      <c r="I82" s="266">
        <f>ROUND(E82*H82,2)</f>
        <v>0</v>
      </c>
      <c r="J82" s="265">
        <v>85</v>
      </c>
      <c r="K82" s="266">
        <f>ROUND(E82*J82,2)</f>
        <v>1190</v>
      </c>
      <c r="L82" s="266">
        <v>21</v>
      </c>
      <c r="M82" s="266">
        <f>G82*(1+L82/100)</f>
        <v>1439.8999999999999</v>
      </c>
      <c r="N82" s="264">
        <v>0</v>
      </c>
      <c r="O82" s="264">
        <f>ROUND(E82*N82,2)</f>
        <v>0</v>
      </c>
      <c r="P82" s="264">
        <v>0</v>
      </c>
      <c r="Q82" s="264">
        <f>ROUND(E82*P82,2)</f>
        <v>0</v>
      </c>
      <c r="R82" s="266"/>
      <c r="S82" s="266" t="s">
        <v>365</v>
      </c>
      <c r="T82" s="267" t="s">
        <v>366</v>
      </c>
      <c r="U82" s="222">
        <v>0</v>
      </c>
      <c r="V82" s="222">
        <f>ROUND(E82*U82,2)</f>
        <v>0</v>
      </c>
      <c r="W82" s="222"/>
      <c r="X82" s="222" t="s">
        <v>339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1730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61">
        <v>72</v>
      </c>
      <c r="B83" s="262" t="s">
        <v>1841</v>
      </c>
      <c r="C83" s="268" t="s">
        <v>1798</v>
      </c>
      <c r="D83" s="263" t="s">
        <v>1387</v>
      </c>
      <c r="E83" s="264">
        <v>1</v>
      </c>
      <c r="F83" s="265">
        <v>91</v>
      </c>
      <c r="G83" s="266">
        <f>ROUND(E83*F83,2)</f>
        <v>91</v>
      </c>
      <c r="H83" s="265">
        <v>0</v>
      </c>
      <c r="I83" s="266">
        <f>ROUND(E83*H83,2)</f>
        <v>0</v>
      </c>
      <c r="J83" s="265">
        <v>91</v>
      </c>
      <c r="K83" s="266">
        <f>ROUND(E83*J83,2)</f>
        <v>91</v>
      </c>
      <c r="L83" s="266">
        <v>21</v>
      </c>
      <c r="M83" s="266">
        <f>G83*(1+L83/100)</f>
        <v>110.11</v>
      </c>
      <c r="N83" s="264">
        <v>0</v>
      </c>
      <c r="O83" s="264">
        <f>ROUND(E83*N83,2)</f>
        <v>0</v>
      </c>
      <c r="P83" s="264">
        <v>0</v>
      </c>
      <c r="Q83" s="264">
        <f>ROUND(E83*P83,2)</f>
        <v>0</v>
      </c>
      <c r="R83" s="266"/>
      <c r="S83" s="266" t="s">
        <v>365</v>
      </c>
      <c r="T83" s="267" t="s">
        <v>366</v>
      </c>
      <c r="U83" s="222">
        <v>0</v>
      </c>
      <c r="V83" s="222">
        <f>ROUND(E83*U83,2)</f>
        <v>0</v>
      </c>
      <c r="W83" s="222"/>
      <c r="X83" s="222" t="s">
        <v>339</v>
      </c>
      <c r="Y83" s="222" t="s">
        <v>340</v>
      </c>
      <c r="Z83" s="212"/>
      <c r="AA83" s="212"/>
      <c r="AB83" s="212"/>
      <c r="AC83" s="212"/>
      <c r="AD83" s="212"/>
      <c r="AE83" s="212"/>
      <c r="AF83" s="212"/>
      <c r="AG83" s="212" t="s">
        <v>1730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61">
        <v>73</v>
      </c>
      <c r="B84" s="262" t="s">
        <v>1842</v>
      </c>
      <c r="C84" s="268" t="s">
        <v>1800</v>
      </c>
      <c r="D84" s="263" t="s">
        <v>1387</v>
      </c>
      <c r="E84" s="264">
        <v>2</v>
      </c>
      <c r="F84" s="265">
        <v>95</v>
      </c>
      <c r="G84" s="266">
        <f>ROUND(E84*F84,2)</f>
        <v>190</v>
      </c>
      <c r="H84" s="265">
        <v>0</v>
      </c>
      <c r="I84" s="266">
        <f>ROUND(E84*H84,2)</f>
        <v>0</v>
      </c>
      <c r="J84" s="265">
        <v>95</v>
      </c>
      <c r="K84" s="266">
        <f>ROUND(E84*J84,2)</f>
        <v>190</v>
      </c>
      <c r="L84" s="266">
        <v>21</v>
      </c>
      <c r="M84" s="266">
        <f>G84*(1+L84/100)</f>
        <v>229.9</v>
      </c>
      <c r="N84" s="264">
        <v>0</v>
      </c>
      <c r="O84" s="264">
        <f>ROUND(E84*N84,2)</f>
        <v>0</v>
      </c>
      <c r="P84" s="264">
        <v>0</v>
      </c>
      <c r="Q84" s="264">
        <f>ROUND(E84*P84,2)</f>
        <v>0</v>
      </c>
      <c r="R84" s="266"/>
      <c r="S84" s="266" t="s">
        <v>365</v>
      </c>
      <c r="T84" s="267" t="s">
        <v>366</v>
      </c>
      <c r="U84" s="222">
        <v>0</v>
      </c>
      <c r="V84" s="222">
        <f>ROUND(E84*U84,2)</f>
        <v>0</v>
      </c>
      <c r="W84" s="222"/>
      <c r="X84" s="222" t="s">
        <v>339</v>
      </c>
      <c r="Y84" s="222" t="s">
        <v>340</v>
      </c>
      <c r="Z84" s="212"/>
      <c r="AA84" s="212"/>
      <c r="AB84" s="212"/>
      <c r="AC84" s="212"/>
      <c r="AD84" s="212"/>
      <c r="AE84" s="212"/>
      <c r="AF84" s="212"/>
      <c r="AG84" s="212" t="s">
        <v>1730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61">
        <v>74</v>
      </c>
      <c r="B85" s="262" t="s">
        <v>1843</v>
      </c>
      <c r="C85" s="268" t="s">
        <v>1802</v>
      </c>
      <c r="D85" s="263" t="s">
        <v>1387</v>
      </c>
      <c r="E85" s="264">
        <v>38</v>
      </c>
      <c r="F85" s="265">
        <v>98</v>
      </c>
      <c r="G85" s="266">
        <f>ROUND(E85*F85,2)</f>
        <v>3724</v>
      </c>
      <c r="H85" s="265">
        <v>0</v>
      </c>
      <c r="I85" s="266">
        <f>ROUND(E85*H85,2)</f>
        <v>0</v>
      </c>
      <c r="J85" s="265">
        <v>98</v>
      </c>
      <c r="K85" s="266">
        <f>ROUND(E85*J85,2)</f>
        <v>3724</v>
      </c>
      <c r="L85" s="266">
        <v>21</v>
      </c>
      <c r="M85" s="266">
        <f>G85*(1+L85/100)</f>
        <v>4506.04</v>
      </c>
      <c r="N85" s="264">
        <v>0</v>
      </c>
      <c r="O85" s="264">
        <f>ROUND(E85*N85,2)</f>
        <v>0</v>
      </c>
      <c r="P85" s="264">
        <v>0</v>
      </c>
      <c r="Q85" s="264">
        <f>ROUND(E85*P85,2)</f>
        <v>0</v>
      </c>
      <c r="R85" s="266"/>
      <c r="S85" s="266" t="s">
        <v>365</v>
      </c>
      <c r="T85" s="267" t="s">
        <v>366</v>
      </c>
      <c r="U85" s="222">
        <v>0</v>
      </c>
      <c r="V85" s="222">
        <f>ROUND(E85*U85,2)</f>
        <v>0</v>
      </c>
      <c r="W85" s="222"/>
      <c r="X85" s="222" t="s">
        <v>339</v>
      </c>
      <c r="Y85" s="222" t="s">
        <v>340</v>
      </c>
      <c r="Z85" s="212"/>
      <c r="AA85" s="212"/>
      <c r="AB85" s="212"/>
      <c r="AC85" s="212"/>
      <c r="AD85" s="212"/>
      <c r="AE85" s="212"/>
      <c r="AF85" s="212"/>
      <c r="AG85" s="212" t="s">
        <v>1730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61">
        <v>75</v>
      </c>
      <c r="B86" s="262" t="s">
        <v>1844</v>
      </c>
      <c r="C86" s="268" t="s">
        <v>1804</v>
      </c>
      <c r="D86" s="263" t="s">
        <v>1387</v>
      </c>
      <c r="E86" s="264">
        <v>3</v>
      </c>
      <c r="F86" s="265">
        <v>110</v>
      </c>
      <c r="G86" s="266">
        <f>ROUND(E86*F86,2)</f>
        <v>330</v>
      </c>
      <c r="H86" s="265">
        <v>0</v>
      </c>
      <c r="I86" s="266">
        <f>ROUND(E86*H86,2)</f>
        <v>0</v>
      </c>
      <c r="J86" s="265">
        <v>110</v>
      </c>
      <c r="K86" s="266">
        <f>ROUND(E86*J86,2)</f>
        <v>330</v>
      </c>
      <c r="L86" s="266">
        <v>21</v>
      </c>
      <c r="M86" s="266">
        <f>G86*(1+L86/100)</f>
        <v>399.3</v>
      </c>
      <c r="N86" s="264">
        <v>0</v>
      </c>
      <c r="O86" s="264">
        <f>ROUND(E86*N86,2)</f>
        <v>0</v>
      </c>
      <c r="P86" s="264">
        <v>0</v>
      </c>
      <c r="Q86" s="264">
        <f>ROUND(E86*P86,2)</f>
        <v>0</v>
      </c>
      <c r="R86" s="266"/>
      <c r="S86" s="266" t="s">
        <v>365</v>
      </c>
      <c r="T86" s="267" t="s">
        <v>366</v>
      </c>
      <c r="U86" s="222">
        <v>0</v>
      </c>
      <c r="V86" s="222">
        <f>ROUND(E86*U86,2)</f>
        <v>0</v>
      </c>
      <c r="W86" s="222"/>
      <c r="X86" s="222" t="s">
        <v>339</v>
      </c>
      <c r="Y86" s="222" t="s">
        <v>340</v>
      </c>
      <c r="Z86" s="212"/>
      <c r="AA86" s="212"/>
      <c r="AB86" s="212"/>
      <c r="AC86" s="212"/>
      <c r="AD86" s="212"/>
      <c r="AE86" s="212"/>
      <c r="AF86" s="212"/>
      <c r="AG86" s="212" t="s">
        <v>1730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61">
        <v>76</v>
      </c>
      <c r="B87" s="262" t="s">
        <v>1845</v>
      </c>
      <c r="C87" s="268" t="s">
        <v>1806</v>
      </c>
      <c r="D87" s="263" t="s">
        <v>1387</v>
      </c>
      <c r="E87" s="264">
        <v>2</v>
      </c>
      <c r="F87" s="265">
        <v>115</v>
      </c>
      <c r="G87" s="266">
        <f>ROUND(E87*F87,2)</f>
        <v>230</v>
      </c>
      <c r="H87" s="265">
        <v>0</v>
      </c>
      <c r="I87" s="266">
        <f>ROUND(E87*H87,2)</f>
        <v>0</v>
      </c>
      <c r="J87" s="265">
        <v>115</v>
      </c>
      <c r="K87" s="266">
        <f>ROUND(E87*J87,2)</f>
        <v>230</v>
      </c>
      <c r="L87" s="266">
        <v>21</v>
      </c>
      <c r="M87" s="266">
        <f>G87*(1+L87/100)</f>
        <v>278.3</v>
      </c>
      <c r="N87" s="264">
        <v>0</v>
      </c>
      <c r="O87" s="264">
        <f>ROUND(E87*N87,2)</f>
        <v>0</v>
      </c>
      <c r="P87" s="264">
        <v>0</v>
      </c>
      <c r="Q87" s="264">
        <f>ROUND(E87*P87,2)</f>
        <v>0</v>
      </c>
      <c r="R87" s="266"/>
      <c r="S87" s="266" t="s">
        <v>365</v>
      </c>
      <c r="T87" s="267" t="s">
        <v>366</v>
      </c>
      <c r="U87" s="222">
        <v>0</v>
      </c>
      <c r="V87" s="222">
        <f>ROUND(E87*U87,2)</f>
        <v>0</v>
      </c>
      <c r="W87" s="222"/>
      <c r="X87" s="222" t="s">
        <v>339</v>
      </c>
      <c r="Y87" s="222" t="s">
        <v>340</v>
      </c>
      <c r="Z87" s="212"/>
      <c r="AA87" s="212"/>
      <c r="AB87" s="212"/>
      <c r="AC87" s="212"/>
      <c r="AD87" s="212"/>
      <c r="AE87" s="212"/>
      <c r="AF87" s="212"/>
      <c r="AG87" s="212" t="s">
        <v>1730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61">
        <v>77</v>
      </c>
      <c r="B88" s="262" t="s">
        <v>1846</v>
      </c>
      <c r="C88" s="268" t="s">
        <v>1808</v>
      </c>
      <c r="D88" s="263" t="s">
        <v>1387</v>
      </c>
      <c r="E88" s="264">
        <v>11</v>
      </c>
      <c r="F88" s="265">
        <v>85</v>
      </c>
      <c r="G88" s="266">
        <f>ROUND(E88*F88,2)</f>
        <v>935</v>
      </c>
      <c r="H88" s="265">
        <v>0</v>
      </c>
      <c r="I88" s="266">
        <f>ROUND(E88*H88,2)</f>
        <v>0</v>
      </c>
      <c r="J88" s="265">
        <v>85</v>
      </c>
      <c r="K88" s="266">
        <f>ROUND(E88*J88,2)</f>
        <v>935</v>
      </c>
      <c r="L88" s="266">
        <v>21</v>
      </c>
      <c r="M88" s="266">
        <f>G88*(1+L88/100)</f>
        <v>1131.3499999999999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/>
      <c r="S88" s="266" t="s">
        <v>365</v>
      </c>
      <c r="T88" s="267" t="s">
        <v>366</v>
      </c>
      <c r="U88" s="222">
        <v>0</v>
      </c>
      <c r="V88" s="222">
        <f>ROUND(E88*U88,2)</f>
        <v>0</v>
      </c>
      <c r="W88" s="222"/>
      <c r="X88" s="222" t="s">
        <v>339</v>
      </c>
      <c r="Y88" s="222" t="s">
        <v>340</v>
      </c>
      <c r="Z88" s="212"/>
      <c r="AA88" s="212"/>
      <c r="AB88" s="212"/>
      <c r="AC88" s="212"/>
      <c r="AD88" s="212"/>
      <c r="AE88" s="212"/>
      <c r="AF88" s="212"/>
      <c r="AG88" s="212" t="s">
        <v>1730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61">
        <v>78</v>
      </c>
      <c r="B89" s="262" t="s">
        <v>1847</v>
      </c>
      <c r="C89" s="268" t="s">
        <v>1810</v>
      </c>
      <c r="D89" s="263" t="s">
        <v>1387</v>
      </c>
      <c r="E89" s="264">
        <v>6</v>
      </c>
      <c r="F89" s="265">
        <v>95</v>
      </c>
      <c r="G89" s="266">
        <f>ROUND(E89*F89,2)</f>
        <v>570</v>
      </c>
      <c r="H89" s="265">
        <v>0</v>
      </c>
      <c r="I89" s="266">
        <f>ROUND(E89*H89,2)</f>
        <v>0</v>
      </c>
      <c r="J89" s="265">
        <v>95</v>
      </c>
      <c r="K89" s="266">
        <f>ROUND(E89*J89,2)</f>
        <v>570</v>
      </c>
      <c r="L89" s="266">
        <v>21</v>
      </c>
      <c r="M89" s="266">
        <f>G89*(1+L89/100)</f>
        <v>689.69999999999993</v>
      </c>
      <c r="N89" s="264">
        <v>0</v>
      </c>
      <c r="O89" s="264">
        <f>ROUND(E89*N89,2)</f>
        <v>0</v>
      </c>
      <c r="P89" s="264">
        <v>0</v>
      </c>
      <c r="Q89" s="264">
        <f>ROUND(E89*P89,2)</f>
        <v>0</v>
      </c>
      <c r="R89" s="266"/>
      <c r="S89" s="266" t="s">
        <v>365</v>
      </c>
      <c r="T89" s="267" t="s">
        <v>366</v>
      </c>
      <c r="U89" s="222">
        <v>0</v>
      </c>
      <c r="V89" s="222">
        <f>ROUND(E89*U89,2)</f>
        <v>0</v>
      </c>
      <c r="W89" s="222"/>
      <c r="X89" s="222" t="s">
        <v>339</v>
      </c>
      <c r="Y89" s="222" t="s">
        <v>340</v>
      </c>
      <c r="Z89" s="212"/>
      <c r="AA89" s="212"/>
      <c r="AB89" s="212"/>
      <c r="AC89" s="212"/>
      <c r="AD89" s="212"/>
      <c r="AE89" s="212"/>
      <c r="AF89" s="212"/>
      <c r="AG89" s="212" t="s">
        <v>1730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61">
        <v>79</v>
      </c>
      <c r="B90" s="262" t="s">
        <v>1848</v>
      </c>
      <c r="C90" s="268" t="s">
        <v>1812</v>
      </c>
      <c r="D90" s="263" t="s">
        <v>1387</v>
      </c>
      <c r="E90" s="264">
        <v>1</v>
      </c>
      <c r="F90" s="265">
        <v>95</v>
      </c>
      <c r="G90" s="266">
        <f>ROUND(E90*F90,2)</f>
        <v>95</v>
      </c>
      <c r="H90" s="265">
        <v>95</v>
      </c>
      <c r="I90" s="266">
        <f>ROUND(E90*H90,2)</f>
        <v>95</v>
      </c>
      <c r="J90" s="265">
        <v>0</v>
      </c>
      <c r="K90" s="266">
        <f>ROUND(E90*J90,2)</f>
        <v>0</v>
      </c>
      <c r="L90" s="266">
        <v>21</v>
      </c>
      <c r="M90" s="266">
        <f>G90*(1+L90/100)</f>
        <v>114.95</v>
      </c>
      <c r="N90" s="264">
        <v>0</v>
      </c>
      <c r="O90" s="264">
        <f>ROUND(E90*N90,2)</f>
        <v>0</v>
      </c>
      <c r="P90" s="264">
        <v>0</v>
      </c>
      <c r="Q90" s="264">
        <f>ROUND(E90*P90,2)</f>
        <v>0</v>
      </c>
      <c r="R90" s="266"/>
      <c r="S90" s="266" t="s">
        <v>365</v>
      </c>
      <c r="T90" s="267" t="s">
        <v>366</v>
      </c>
      <c r="U90" s="222">
        <v>0</v>
      </c>
      <c r="V90" s="222">
        <f>ROUND(E90*U90,2)</f>
        <v>0</v>
      </c>
      <c r="W90" s="222"/>
      <c r="X90" s="222" t="s">
        <v>679</v>
      </c>
      <c r="Y90" s="222" t="s">
        <v>340</v>
      </c>
      <c r="Z90" s="212"/>
      <c r="AA90" s="212"/>
      <c r="AB90" s="212"/>
      <c r="AC90" s="212"/>
      <c r="AD90" s="212"/>
      <c r="AE90" s="212"/>
      <c r="AF90" s="212"/>
      <c r="AG90" s="212" t="s">
        <v>1391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61">
        <v>80</v>
      </c>
      <c r="B91" s="262" t="s">
        <v>1849</v>
      </c>
      <c r="C91" s="268" t="s">
        <v>1814</v>
      </c>
      <c r="D91" s="263" t="s">
        <v>1387</v>
      </c>
      <c r="E91" s="264">
        <v>1</v>
      </c>
      <c r="F91" s="265">
        <v>235</v>
      </c>
      <c r="G91" s="266">
        <f>ROUND(E91*F91,2)</f>
        <v>235</v>
      </c>
      <c r="H91" s="265">
        <v>0</v>
      </c>
      <c r="I91" s="266">
        <f>ROUND(E91*H91,2)</f>
        <v>0</v>
      </c>
      <c r="J91" s="265">
        <v>235</v>
      </c>
      <c r="K91" s="266">
        <f>ROUND(E91*J91,2)</f>
        <v>235</v>
      </c>
      <c r="L91" s="266">
        <v>21</v>
      </c>
      <c r="M91" s="266">
        <f>G91*(1+L91/100)</f>
        <v>284.34999999999997</v>
      </c>
      <c r="N91" s="264">
        <v>0</v>
      </c>
      <c r="O91" s="264">
        <f>ROUND(E91*N91,2)</f>
        <v>0</v>
      </c>
      <c r="P91" s="264">
        <v>0</v>
      </c>
      <c r="Q91" s="264">
        <f>ROUND(E91*P91,2)</f>
        <v>0</v>
      </c>
      <c r="R91" s="266"/>
      <c r="S91" s="266" t="s">
        <v>365</v>
      </c>
      <c r="T91" s="267" t="s">
        <v>366</v>
      </c>
      <c r="U91" s="222">
        <v>0</v>
      </c>
      <c r="V91" s="222">
        <f>ROUND(E91*U91,2)</f>
        <v>0</v>
      </c>
      <c r="W91" s="222"/>
      <c r="X91" s="222" t="s">
        <v>339</v>
      </c>
      <c r="Y91" s="222" t="s">
        <v>340</v>
      </c>
      <c r="Z91" s="212"/>
      <c r="AA91" s="212"/>
      <c r="AB91" s="212"/>
      <c r="AC91" s="212"/>
      <c r="AD91" s="212"/>
      <c r="AE91" s="212"/>
      <c r="AF91" s="212"/>
      <c r="AG91" s="212" t="s">
        <v>1730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61">
        <v>81</v>
      </c>
      <c r="B92" s="262" t="s">
        <v>1850</v>
      </c>
      <c r="C92" s="268" t="s">
        <v>1816</v>
      </c>
      <c r="D92" s="263" t="s">
        <v>1387</v>
      </c>
      <c r="E92" s="264">
        <v>3</v>
      </c>
      <c r="F92" s="265">
        <v>135</v>
      </c>
      <c r="G92" s="266">
        <f>ROUND(E92*F92,2)</f>
        <v>405</v>
      </c>
      <c r="H92" s="265">
        <v>0</v>
      </c>
      <c r="I92" s="266">
        <f>ROUND(E92*H92,2)</f>
        <v>0</v>
      </c>
      <c r="J92" s="265">
        <v>135</v>
      </c>
      <c r="K92" s="266">
        <f>ROUND(E92*J92,2)</f>
        <v>405</v>
      </c>
      <c r="L92" s="266">
        <v>21</v>
      </c>
      <c r="M92" s="266">
        <f>G92*(1+L92/100)</f>
        <v>490.05</v>
      </c>
      <c r="N92" s="264">
        <v>0</v>
      </c>
      <c r="O92" s="264">
        <f>ROUND(E92*N92,2)</f>
        <v>0</v>
      </c>
      <c r="P92" s="264">
        <v>0</v>
      </c>
      <c r="Q92" s="264">
        <f>ROUND(E92*P92,2)</f>
        <v>0</v>
      </c>
      <c r="R92" s="266"/>
      <c r="S92" s="266" t="s">
        <v>365</v>
      </c>
      <c r="T92" s="267" t="s">
        <v>366</v>
      </c>
      <c r="U92" s="222">
        <v>0</v>
      </c>
      <c r="V92" s="222">
        <f>ROUND(E92*U92,2)</f>
        <v>0</v>
      </c>
      <c r="W92" s="222"/>
      <c r="X92" s="222" t="s">
        <v>339</v>
      </c>
      <c r="Y92" s="222" t="s">
        <v>340</v>
      </c>
      <c r="Z92" s="212"/>
      <c r="AA92" s="212"/>
      <c r="AB92" s="212"/>
      <c r="AC92" s="212"/>
      <c r="AD92" s="212"/>
      <c r="AE92" s="212"/>
      <c r="AF92" s="212"/>
      <c r="AG92" s="212" t="s">
        <v>1730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61">
        <v>82</v>
      </c>
      <c r="B93" s="262" t="s">
        <v>1851</v>
      </c>
      <c r="C93" s="268" t="s">
        <v>1818</v>
      </c>
      <c r="D93" s="263" t="s">
        <v>1387</v>
      </c>
      <c r="E93" s="264">
        <v>1</v>
      </c>
      <c r="F93" s="265">
        <v>342</v>
      </c>
      <c r="G93" s="266">
        <f>ROUND(E93*F93,2)</f>
        <v>342</v>
      </c>
      <c r="H93" s="265">
        <v>0</v>
      </c>
      <c r="I93" s="266">
        <f>ROUND(E93*H93,2)</f>
        <v>0</v>
      </c>
      <c r="J93" s="265">
        <v>342</v>
      </c>
      <c r="K93" s="266">
        <f>ROUND(E93*J93,2)</f>
        <v>342</v>
      </c>
      <c r="L93" s="266">
        <v>21</v>
      </c>
      <c r="M93" s="266">
        <f>G93*(1+L93/100)</f>
        <v>413.82</v>
      </c>
      <c r="N93" s="264">
        <v>0</v>
      </c>
      <c r="O93" s="264">
        <f>ROUND(E93*N93,2)</f>
        <v>0</v>
      </c>
      <c r="P93" s="264">
        <v>0</v>
      </c>
      <c r="Q93" s="264">
        <f>ROUND(E93*P93,2)</f>
        <v>0</v>
      </c>
      <c r="R93" s="266"/>
      <c r="S93" s="266" t="s">
        <v>365</v>
      </c>
      <c r="T93" s="267" t="s">
        <v>366</v>
      </c>
      <c r="U93" s="222">
        <v>0</v>
      </c>
      <c r="V93" s="222">
        <f>ROUND(E93*U93,2)</f>
        <v>0</v>
      </c>
      <c r="W93" s="222"/>
      <c r="X93" s="222" t="s">
        <v>339</v>
      </c>
      <c r="Y93" s="222" t="s">
        <v>340</v>
      </c>
      <c r="Z93" s="212"/>
      <c r="AA93" s="212"/>
      <c r="AB93" s="212"/>
      <c r="AC93" s="212"/>
      <c r="AD93" s="212"/>
      <c r="AE93" s="212"/>
      <c r="AF93" s="212"/>
      <c r="AG93" s="212" t="s">
        <v>1730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29" t="s">
        <v>331</v>
      </c>
      <c r="B94" s="230" t="s">
        <v>269</v>
      </c>
      <c r="C94" s="250" t="s">
        <v>270</v>
      </c>
      <c r="D94" s="231"/>
      <c r="E94" s="232"/>
      <c r="F94" s="233"/>
      <c r="G94" s="233">
        <f>SUMIF(AG95:AG109,"&lt;&gt;NOR",G95:G109)</f>
        <v>22204</v>
      </c>
      <c r="H94" s="233"/>
      <c r="I94" s="233">
        <f>SUM(I95:I109)</f>
        <v>2576</v>
      </c>
      <c r="J94" s="233"/>
      <c r="K94" s="233">
        <f>SUM(K95:K109)</f>
        <v>19628</v>
      </c>
      <c r="L94" s="233"/>
      <c r="M94" s="233">
        <f>SUM(M95:M109)</f>
        <v>26866.84</v>
      </c>
      <c r="N94" s="232"/>
      <c r="O94" s="232">
        <f>SUM(O95:O109)</f>
        <v>0</v>
      </c>
      <c r="P94" s="232"/>
      <c r="Q94" s="232">
        <f>SUM(Q95:Q109)</f>
        <v>0</v>
      </c>
      <c r="R94" s="233"/>
      <c r="S94" s="233"/>
      <c r="T94" s="234"/>
      <c r="U94" s="228"/>
      <c r="V94" s="228">
        <f>SUM(V95:V109)</f>
        <v>0</v>
      </c>
      <c r="W94" s="228"/>
      <c r="X94" s="228"/>
      <c r="Y94" s="228"/>
      <c r="AG94" t="s">
        <v>332</v>
      </c>
    </row>
    <row r="95" spans="1:60" outlineLevel="1" x14ac:dyDescent="0.2">
      <c r="A95" s="261">
        <v>83</v>
      </c>
      <c r="B95" s="262" t="s">
        <v>1852</v>
      </c>
      <c r="C95" s="268" t="s">
        <v>1853</v>
      </c>
      <c r="D95" s="263" t="s">
        <v>550</v>
      </c>
      <c r="E95" s="264">
        <v>120</v>
      </c>
      <c r="F95" s="265">
        <v>58</v>
      </c>
      <c r="G95" s="266">
        <f>ROUND(E95*F95,2)</f>
        <v>6960</v>
      </c>
      <c r="H95" s="265">
        <v>0</v>
      </c>
      <c r="I95" s="266">
        <f>ROUND(E95*H95,2)</f>
        <v>0</v>
      </c>
      <c r="J95" s="265">
        <v>58</v>
      </c>
      <c r="K95" s="266">
        <f>ROUND(E95*J95,2)</f>
        <v>6960</v>
      </c>
      <c r="L95" s="266">
        <v>21</v>
      </c>
      <c r="M95" s="266">
        <f>G95*(1+L95/100)</f>
        <v>8421.6</v>
      </c>
      <c r="N95" s="264">
        <v>0</v>
      </c>
      <c r="O95" s="264">
        <f>ROUND(E95*N95,2)</f>
        <v>0</v>
      </c>
      <c r="P95" s="264">
        <v>0</v>
      </c>
      <c r="Q95" s="264">
        <f>ROUND(E95*P95,2)</f>
        <v>0</v>
      </c>
      <c r="R95" s="266"/>
      <c r="S95" s="266" t="s">
        <v>365</v>
      </c>
      <c r="T95" s="267" t="s">
        <v>366</v>
      </c>
      <c r="U95" s="222">
        <v>0</v>
      </c>
      <c r="V95" s="222">
        <f>ROUND(E95*U95,2)</f>
        <v>0</v>
      </c>
      <c r="W95" s="222"/>
      <c r="X95" s="222" t="s">
        <v>339</v>
      </c>
      <c r="Y95" s="222" t="s">
        <v>340</v>
      </c>
      <c r="Z95" s="212"/>
      <c r="AA95" s="212"/>
      <c r="AB95" s="212"/>
      <c r="AC95" s="212"/>
      <c r="AD95" s="212"/>
      <c r="AE95" s="212"/>
      <c r="AF95" s="212"/>
      <c r="AG95" s="212" t="s">
        <v>1730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61">
        <v>84</v>
      </c>
      <c r="B96" s="262" t="s">
        <v>1854</v>
      </c>
      <c r="C96" s="268" t="s">
        <v>1855</v>
      </c>
      <c r="D96" s="263" t="s">
        <v>550</v>
      </c>
      <c r="E96" s="264">
        <v>28</v>
      </c>
      <c r="F96" s="265">
        <v>54</v>
      </c>
      <c r="G96" s="266">
        <f>ROUND(E96*F96,2)</f>
        <v>1512</v>
      </c>
      <c r="H96" s="265">
        <v>0</v>
      </c>
      <c r="I96" s="266">
        <f>ROUND(E96*H96,2)</f>
        <v>0</v>
      </c>
      <c r="J96" s="265">
        <v>54</v>
      </c>
      <c r="K96" s="266">
        <f>ROUND(E96*J96,2)</f>
        <v>1512</v>
      </c>
      <c r="L96" s="266">
        <v>21</v>
      </c>
      <c r="M96" s="266">
        <f>G96*(1+L96/100)</f>
        <v>1829.52</v>
      </c>
      <c r="N96" s="264">
        <v>0</v>
      </c>
      <c r="O96" s="264">
        <f>ROUND(E96*N96,2)</f>
        <v>0</v>
      </c>
      <c r="P96" s="264">
        <v>0</v>
      </c>
      <c r="Q96" s="264">
        <f>ROUND(E96*P96,2)</f>
        <v>0</v>
      </c>
      <c r="R96" s="266"/>
      <c r="S96" s="266" t="s">
        <v>365</v>
      </c>
      <c r="T96" s="267" t="s">
        <v>366</v>
      </c>
      <c r="U96" s="222">
        <v>0</v>
      </c>
      <c r="V96" s="222">
        <f>ROUND(E96*U96,2)</f>
        <v>0</v>
      </c>
      <c r="W96" s="222"/>
      <c r="X96" s="222" t="s">
        <v>339</v>
      </c>
      <c r="Y96" s="222" t="s">
        <v>340</v>
      </c>
      <c r="Z96" s="212"/>
      <c r="AA96" s="212"/>
      <c r="AB96" s="212"/>
      <c r="AC96" s="212"/>
      <c r="AD96" s="212"/>
      <c r="AE96" s="212"/>
      <c r="AF96" s="212"/>
      <c r="AG96" s="212" t="s">
        <v>1730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61">
        <v>85</v>
      </c>
      <c r="B97" s="262" t="s">
        <v>1856</v>
      </c>
      <c r="C97" s="268" t="s">
        <v>1857</v>
      </c>
      <c r="D97" s="263" t="s">
        <v>550</v>
      </c>
      <c r="E97" s="264">
        <v>10</v>
      </c>
      <c r="F97" s="265">
        <v>38</v>
      </c>
      <c r="G97" s="266">
        <f>ROUND(E97*F97,2)</f>
        <v>380</v>
      </c>
      <c r="H97" s="265">
        <v>0</v>
      </c>
      <c r="I97" s="266">
        <f>ROUND(E97*H97,2)</f>
        <v>0</v>
      </c>
      <c r="J97" s="265">
        <v>38</v>
      </c>
      <c r="K97" s="266">
        <f>ROUND(E97*J97,2)</f>
        <v>380</v>
      </c>
      <c r="L97" s="266">
        <v>21</v>
      </c>
      <c r="M97" s="266">
        <f>G97*(1+L97/100)</f>
        <v>459.8</v>
      </c>
      <c r="N97" s="264">
        <v>0</v>
      </c>
      <c r="O97" s="264">
        <f>ROUND(E97*N97,2)</f>
        <v>0</v>
      </c>
      <c r="P97" s="264">
        <v>0</v>
      </c>
      <c r="Q97" s="264">
        <f>ROUND(E97*P97,2)</f>
        <v>0</v>
      </c>
      <c r="R97" s="266"/>
      <c r="S97" s="266" t="s">
        <v>365</v>
      </c>
      <c r="T97" s="267" t="s">
        <v>366</v>
      </c>
      <c r="U97" s="222">
        <v>0</v>
      </c>
      <c r="V97" s="222">
        <f>ROUND(E97*U97,2)</f>
        <v>0</v>
      </c>
      <c r="W97" s="222"/>
      <c r="X97" s="222" t="s">
        <v>339</v>
      </c>
      <c r="Y97" s="222" t="s">
        <v>340</v>
      </c>
      <c r="Z97" s="212"/>
      <c r="AA97" s="212"/>
      <c r="AB97" s="212"/>
      <c r="AC97" s="212"/>
      <c r="AD97" s="212"/>
      <c r="AE97" s="212"/>
      <c r="AF97" s="212"/>
      <c r="AG97" s="212" t="s">
        <v>1730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61">
        <v>86</v>
      </c>
      <c r="B98" s="262" t="s">
        <v>1858</v>
      </c>
      <c r="C98" s="268" t="s">
        <v>1859</v>
      </c>
      <c r="D98" s="263" t="s">
        <v>1387</v>
      </c>
      <c r="E98" s="264">
        <v>18</v>
      </c>
      <c r="F98" s="265">
        <v>21</v>
      </c>
      <c r="G98" s="266">
        <f>ROUND(E98*F98,2)</f>
        <v>378</v>
      </c>
      <c r="H98" s="265">
        <v>0</v>
      </c>
      <c r="I98" s="266">
        <f>ROUND(E98*H98,2)</f>
        <v>0</v>
      </c>
      <c r="J98" s="265">
        <v>21</v>
      </c>
      <c r="K98" s="266">
        <f>ROUND(E98*J98,2)</f>
        <v>378</v>
      </c>
      <c r="L98" s="266">
        <v>21</v>
      </c>
      <c r="M98" s="266">
        <f>G98*(1+L98/100)</f>
        <v>457.38</v>
      </c>
      <c r="N98" s="264">
        <v>0</v>
      </c>
      <c r="O98" s="264">
        <f>ROUND(E98*N98,2)</f>
        <v>0</v>
      </c>
      <c r="P98" s="264">
        <v>0</v>
      </c>
      <c r="Q98" s="264">
        <f>ROUND(E98*P98,2)</f>
        <v>0</v>
      </c>
      <c r="R98" s="266"/>
      <c r="S98" s="266" t="s">
        <v>365</v>
      </c>
      <c r="T98" s="267" t="s">
        <v>366</v>
      </c>
      <c r="U98" s="222">
        <v>0</v>
      </c>
      <c r="V98" s="222">
        <f>ROUND(E98*U98,2)</f>
        <v>0</v>
      </c>
      <c r="W98" s="222"/>
      <c r="X98" s="222" t="s">
        <v>339</v>
      </c>
      <c r="Y98" s="222" t="s">
        <v>340</v>
      </c>
      <c r="Z98" s="212"/>
      <c r="AA98" s="212"/>
      <c r="AB98" s="212"/>
      <c r="AC98" s="212"/>
      <c r="AD98" s="212"/>
      <c r="AE98" s="212"/>
      <c r="AF98" s="212"/>
      <c r="AG98" s="212" t="s">
        <v>1730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61">
        <v>87</v>
      </c>
      <c r="B99" s="262" t="s">
        <v>1860</v>
      </c>
      <c r="C99" s="268" t="s">
        <v>1861</v>
      </c>
      <c r="D99" s="263" t="s">
        <v>1387</v>
      </c>
      <c r="E99" s="264">
        <v>12</v>
      </c>
      <c r="F99" s="265">
        <v>29</v>
      </c>
      <c r="G99" s="266">
        <f>ROUND(E99*F99,2)</f>
        <v>348</v>
      </c>
      <c r="H99" s="265">
        <v>0</v>
      </c>
      <c r="I99" s="266">
        <f>ROUND(E99*H99,2)</f>
        <v>0</v>
      </c>
      <c r="J99" s="265">
        <v>29</v>
      </c>
      <c r="K99" s="266">
        <f>ROUND(E99*J99,2)</f>
        <v>348</v>
      </c>
      <c r="L99" s="266">
        <v>21</v>
      </c>
      <c r="M99" s="266">
        <f>G99*(1+L99/100)</f>
        <v>421.08</v>
      </c>
      <c r="N99" s="264">
        <v>0</v>
      </c>
      <c r="O99" s="264">
        <f>ROUND(E99*N99,2)</f>
        <v>0</v>
      </c>
      <c r="P99" s="264">
        <v>0</v>
      </c>
      <c r="Q99" s="264">
        <f>ROUND(E99*P99,2)</f>
        <v>0</v>
      </c>
      <c r="R99" s="266"/>
      <c r="S99" s="266" t="s">
        <v>365</v>
      </c>
      <c r="T99" s="267" t="s">
        <v>366</v>
      </c>
      <c r="U99" s="222">
        <v>0</v>
      </c>
      <c r="V99" s="222">
        <f>ROUND(E99*U99,2)</f>
        <v>0</v>
      </c>
      <c r="W99" s="222"/>
      <c r="X99" s="222" t="s">
        <v>339</v>
      </c>
      <c r="Y99" s="222" t="s">
        <v>340</v>
      </c>
      <c r="Z99" s="212"/>
      <c r="AA99" s="212"/>
      <c r="AB99" s="212"/>
      <c r="AC99" s="212"/>
      <c r="AD99" s="212"/>
      <c r="AE99" s="212"/>
      <c r="AF99" s="212"/>
      <c r="AG99" s="212" t="s">
        <v>1730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61">
        <v>88</v>
      </c>
      <c r="B100" s="262" t="s">
        <v>1862</v>
      </c>
      <c r="C100" s="268" t="s">
        <v>1863</v>
      </c>
      <c r="D100" s="263" t="s">
        <v>1387</v>
      </c>
      <c r="E100" s="264">
        <v>4</v>
      </c>
      <c r="F100" s="265">
        <v>23</v>
      </c>
      <c r="G100" s="266">
        <f>ROUND(E100*F100,2)</f>
        <v>92</v>
      </c>
      <c r="H100" s="265">
        <v>0</v>
      </c>
      <c r="I100" s="266">
        <f>ROUND(E100*H100,2)</f>
        <v>0</v>
      </c>
      <c r="J100" s="265">
        <v>23</v>
      </c>
      <c r="K100" s="266">
        <f>ROUND(E100*J100,2)</f>
        <v>92</v>
      </c>
      <c r="L100" s="266">
        <v>21</v>
      </c>
      <c r="M100" s="266">
        <f>G100*(1+L100/100)</f>
        <v>111.32</v>
      </c>
      <c r="N100" s="264">
        <v>0</v>
      </c>
      <c r="O100" s="264">
        <f>ROUND(E100*N100,2)</f>
        <v>0</v>
      </c>
      <c r="P100" s="264">
        <v>0</v>
      </c>
      <c r="Q100" s="264">
        <f>ROUND(E100*P100,2)</f>
        <v>0</v>
      </c>
      <c r="R100" s="266"/>
      <c r="S100" s="266" t="s">
        <v>365</v>
      </c>
      <c r="T100" s="267" t="s">
        <v>366</v>
      </c>
      <c r="U100" s="222">
        <v>0</v>
      </c>
      <c r="V100" s="222">
        <f>ROUND(E100*U100,2)</f>
        <v>0</v>
      </c>
      <c r="W100" s="222"/>
      <c r="X100" s="222" t="s">
        <v>339</v>
      </c>
      <c r="Y100" s="222" t="s">
        <v>340</v>
      </c>
      <c r="Z100" s="212"/>
      <c r="AA100" s="212"/>
      <c r="AB100" s="212"/>
      <c r="AC100" s="212"/>
      <c r="AD100" s="212"/>
      <c r="AE100" s="212"/>
      <c r="AF100" s="212"/>
      <c r="AG100" s="212" t="s">
        <v>1730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61">
        <v>89</v>
      </c>
      <c r="B101" s="262" t="s">
        <v>1864</v>
      </c>
      <c r="C101" s="268" t="s">
        <v>1865</v>
      </c>
      <c r="D101" s="263" t="s">
        <v>1387</v>
      </c>
      <c r="E101" s="264">
        <v>12</v>
      </c>
      <c r="F101" s="265">
        <v>29</v>
      </c>
      <c r="G101" s="266">
        <f>ROUND(E101*F101,2)</f>
        <v>348</v>
      </c>
      <c r="H101" s="265">
        <v>0</v>
      </c>
      <c r="I101" s="266">
        <f>ROUND(E101*H101,2)</f>
        <v>0</v>
      </c>
      <c r="J101" s="265">
        <v>29</v>
      </c>
      <c r="K101" s="266">
        <f>ROUND(E101*J101,2)</f>
        <v>348</v>
      </c>
      <c r="L101" s="266">
        <v>21</v>
      </c>
      <c r="M101" s="266">
        <f>G101*(1+L101/100)</f>
        <v>421.08</v>
      </c>
      <c r="N101" s="264">
        <v>0</v>
      </c>
      <c r="O101" s="264">
        <f>ROUND(E101*N101,2)</f>
        <v>0</v>
      </c>
      <c r="P101" s="264">
        <v>0</v>
      </c>
      <c r="Q101" s="264">
        <f>ROUND(E101*P101,2)</f>
        <v>0</v>
      </c>
      <c r="R101" s="266"/>
      <c r="S101" s="266" t="s">
        <v>365</v>
      </c>
      <c r="T101" s="267" t="s">
        <v>366</v>
      </c>
      <c r="U101" s="222">
        <v>0</v>
      </c>
      <c r="V101" s="222">
        <f>ROUND(E101*U101,2)</f>
        <v>0</v>
      </c>
      <c r="W101" s="222"/>
      <c r="X101" s="222" t="s">
        <v>339</v>
      </c>
      <c r="Y101" s="222" t="s">
        <v>340</v>
      </c>
      <c r="Z101" s="212"/>
      <c r="AA101" s="212"/>
      <c r="AB101" s="212"/>
      <c r="AC101" s="212"/>
      <c r="AD101" s="212"/>
      <c r="AE101" s="212"/>
      <c r="AF101" s="212"/>
      <c r="AG101" s="212" t="s">
        <v>1730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61">
        <v>90</v>
      </c>
      <c r="B102" s="262" t="s">
        <v>1866</v>
      </c>
      <c r="C102" s="268" t="s">
        <v>1867</v>
      </c>
      <c r="D102" s="263" t="s">
        <v>1387</v>
      </c>
      <c r="E102" s="264">
        <v>1</v>
      </c>
      <c r="F102" s="265">
        <v>29</v>
      </c>
      <c r="G102" s="266">
        <f>ROUND(E102*F102,2)</f>
        <v>29</v>
      </c>
      <c r="H102" s="265">
        <v>0</v>
      </c>
      <c r="I102" s="266">
        <f>ROUND(E102*H102,2)</f>
        <v>0</v>
      </c>
      <c r="J102" s="265">
        <v>29</v>
      </c>
      <c r="K102" s="266">
        <f>ROUND(E102*J102,2)</f>
        <v>29</v>
      </c>
      <c r="L102" s="266">
        <v>21</v>
      </c>
      <c r="M102" s="266">
        <f>G102*(1+L102/100)</f>
        <v>35.089999999999996</v>
      </c>
      <c r="N102" s="264">
        <v>0</v>
      </c>
      <c r="O102" s="264">
        <f>ROUND(E102*N102,2)</f>
        <v>0</v>
      </c>
      <c r="P102" s="264">
        <v>0</v>
      </c>
      <c r="Q102" s="264">
        <f>ROUND(E102*P102,2)</f>
        <v>0</v>
      </c>
      <c r="R102" s="266"/>
      <c r="S102" s="266" t="s">
        <v>365</v>
      </c>
      <c r="T102" s="267" t="s">
        <v>366</v>
      </c>
      <c r="U102" s="222">
        <v>0</v>
      </c>
      <c r="V102" s="222">
        <f>ROUND(E102*U102,2)</f>
        <v>0</v>
      </c>
      <c r="W102" s="222"/>
      <c r="X102" s="222" t="s">
        <v>339</v>
      </c>
      <c r="Y102" s="222" t="s">
        <v>340</v>
      </c>
      <c r="Z102" s="212"/>
      <c r="AA102" s="212"/>
      <c r="AB102" s="212"/>
      <c r="AC102" s="212"/>
      <c r="AD102" s="212"/>
      <c r="AE102" s="212"/>
      <c r="AF102" s="212"/>
      <c r="AG102" s="212" t="s">
        <v>1730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61">
        <v>91</v>
      </c>
      <c r="B103" s="262" t="s">
        <v>1868</v>
      </c>
      <c r="C103" s="268" t="s">
        <v>1869</v>
      </c>
      <c r="D103" s="263" t="s">
        <v>1387</v>
      </c>
      <c r="E103" s="264">
        <v>7</v>
      </c>
      <c r="F103" s="265">
        <v>61</v>
      </c>
      <c r="G103" s="266">
        <f>ROUND(E103*F103,2)</f>
        <v>427</v>
      </c>
      <c r="H103" s="265">
        <v>0</v>
      </c>
      <c r="I103" s="266">
        <f>ROUND(E103*H103,2)</f>
        <v>0</v>
      </c>
      <c r="J103" s="265">
        <v>61</v>
      </c>
      <c r="K103" s="266">
        <f>ROUND(E103*J103,2)</f>
        <v>427</v>
      </c>
      <c r="L103" s="266">
        <v>21</v>
      </c>
      <c r="M103" s="266">
        <f>G103*(1+L103/100)</f>
        <v>516.66999999999996</v>
      </c>
      <c r="N103" s="264">
        <v>0</v>
      </c>
      <c r="O103" s="264">
        <f>ROUND(E103*N103,2)</f>
        <v>0</v>
      </c>
      <c r="P103" s="264">
        <v>0</v>
      </c>
      <c r="Q103" s="264">
        <f>ROUND(E103*P103,2)</f>
        <v>0</v>
      </c>
      <c r="R103" s="266"/>
      <c r="S103" s="266" t="s">
        <v>365</v>
      </c>
      <c r="T103" s="267" t="s">
        <v>366</v>
      </c>
      <c r="U103" s="222">
        <v>0</v>
      </c>
      <c r="V103" s="222">
        <f>ROUND(E103*U103,2)</f>
        <v>0</v>
      </c>
      <c r="W103" s="222"/>
      <c r="X103" s="222" t="s">
        <v>339</v>
      </c>
      <c r="Y103" s="222" t="s">
        <v>340</v>
      </c>
      <c r="Z103" s="212"/>
      <c r="AA103" s="212"/>
      <c r="AB103" s="212"/>
      <c r="AC103" s="212"/>
      <c r="AD103" s="212"/>
      <c r="AE103" s="212"/>
      <c r="AF103" s="212"/>
      <c r="AG103" s="212" t="s">
        <v>1730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61">
        <v>92</v>
      </c>
      <c r="B104" s="262" t="s">
        <v>1870</v>
      </c>
      <c r="C104" s="268" t="s">
        <v>1871</v>
      </c>
      <c r="D104" s="263" t="s">
        <v>1387</v>
      </c>
      <c r="E104" s="264">
        <v>7</v>
      </c>
      <c r="F104" s="265">
        <v>368</v>
      </c>
      <c r="G104" s="266">
        <f>ROUND(E104*F104,2)</f>
        <v>2576</v>
      </c>
      <c r="H104" s="265">
        <v>368</v>
      </c>
      <c r="I104" s="266">
        <f>ROUND(E104*H104,2)</f>
        <v>2576</v>
      </c>
      <c r="J104" s="265">
        <v>0</v>
      </c>
      <c r="K104" s="266">
        <f>ROUND(E104*J104,2)</f>
        <v>0</v>
      </c>
      <c r="L104" s="266">
        <v>21</v>
      </c>
      <c r="M104" s="266">
        <f>G104*(1+L104/100)</f>
        <v>3116.96</v>
      </c>
      <c r="N104" s="264">
        <v>0</v>
      </c>
      <c r="O104" s="264">
        <f>ROUND(E104*N104,2)</f>
        <v>0</v>
      </c>
      <c r="P104" s="264">
        <v>0</v>
      </c>
      <c r="Q104" s="264">
        <f>ROUND(E104*P104,2)</f>
        <v>0</v>
      </c>
      <c r="R104" s="266"/>
      <c r="S104" s="266" t="s">
        <v>365</v>
      </c>
      <c r="T104" s="267" t="s">
        <v>366</v>
      </c>
      <c r="U104" s="222">
        <v>0</v>
      </c>
      <c r="V104" s="222">
        <f>ROUND(E104*U104,2)</f>
        <v>0</v>
      </c>
      <c r="W104" s="222"/>
      <c r="X104" s="222" t="s">
        <v>679</v>
      </c>
      <c r="Y104" s="222" t="s">
        <v>340</v>
      </c>
      <c r="Z104" s="212"/>
      <c r="AA104" s="212"/>
      <c r="AB104" s="212"/>
      <c r="AC104" s="212"/>
      <c r="AD104" s="212"/>
      <c r="AE104" s="212"/>
      <c r="AF104" s="212"/>
      <c r="AG104" s="212" t="s">
        <v>1391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61">
        <v>93</v>
      </c>
      <c r="B105" s="262" t="s">
        <v>1872</v>
      </c>
      <c r="C105" s="268" t="s">
        <v>1873</v>
      </c>
      <c r="D105" s="263" t="s">
        <v>550</v>
      </c>
      <c r="E105" s="264">
        <v>30</v>
      </c>
      <c r="F105" s="265">
        <v>38</v>
      </c>
      <c r="G105" s="266">
        <f>ROUND(E105*F105,2)</f>
        <v>1140</v>
      </c>
      <c r="H105" s="265">
        <v>0</v>
      </c>
      <c r="I105" s="266">
        <f>ROUND(E105*H105,2)</f>
        <v>0</v>
      </c>
      <c r="J105" s="265">
        <v>38</v>
      </c>
      <c r="K105" s="266">
        <f>ROUND(E105*J105,2)</f>
        <v>1140</v>
      </c>
      <c r="L105" s="266">
        <v>21</v>
      </c>
      <c r="M105" s="266">
        <f>G105*(1+L105/100)</f>
        <v>1379.3999999999999</v>
      </c>
      <c r="N105" s="264">
        <v>0</v>
      </c>
      <c r="O105" s="264">
        <f>ROUND(E105*N105,2)</f>
        <v>0</v>
      </c>
      <c r="P105" s="264">
        <v>0</v>
      </c>
      <c r="Q105" s="264">
        <f>ROUND(E105*P105,2)</f>
        <v>0</v>
      </c>
      <c r="R105" s="266"/>
      <c r="S105" s="266" t="s">
        <v>365</v>
      </c>
      <c r="T105" s="267" t="s">
        <v>366</v>
      </c>
      <c r="U105" s="222">
        <v>0</v>
      </c>
      <c r="V105" s="222">
        <f>ROUND(E105*U105,2)</f>
        <v>0</v>
      </c>
      <c r="W105" s="222"/>
      <c r="X105" s="222" t="s">
        <v>339</v>
      </c>
      <c r="Y105" s="222" t="s">
        <v>340</v>
      </c>
      <c r="Z105" s="212"/>
      <c r="AA105" s="212"/>
      <c r="AB105" s="212"/>
      <c r="AC105" s="212"/>
      <c r="AD105" s="212"/>
      <c r="AE105" s="212"/>
      <c r="AF105" s="212"/>
      <c r="AG105" s="212" t="s">
        <v>1730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61">
        <v>94</v>
      </c>
      <c r="B106" s="262" t="s">
        <v>1874</v>
      </c>
      <c r="C106" s="268" t="s">
        <v>1875</v>
      </c>
      <c r="D106" s="263" t="s">
        <v>550</v>
      </c>
      <c r="E106" s="264">
        <v>110</v>
      </c>
      <c r="F106" s="265">
        <v>62</v>
      </c>
      <c r="G106" s="266">
        <f>ROUND(E106*F106,2)</f>
        <v>6820</v>
      </c>
      <c r="H106" s="265">
        <v>0</v>
      </c>
      <c r="I106" s="266">
        <f>ROUND(E106*H106,2)</f>
        <v>0</v>
      </c>
      <c r="J106" s="265">
        <v>62</v>
      </c>
      <c r="K106" s="266">
        <f>ROUND(E106*J106,2)</f>
        <v>6820</v>
      </c>
      <c r="L106" s="266">
        <v>21</v>
      </c>
      <c r="M106" s="266">
        <f>G106*(1+L106/100)</f>
        <v>8252.1999999999989</v>
      </c>
      <c r="N106" s="264">
        <v>0</v>
      </c>
      <c r="O106" s="264">
        <f>ROUND(E106*N106,2)</f>
        <v>0</v>
      </c>
      <c r="P106" s="264">
        <v>0</v>
      </c>
      <c r="Q106" s="264">
        <f>ROUND(E106*P106,2)</f>
        <v>0</v>
      </c>
      <c r="R106" s="266"/>
      <c r="S106" s="266" t="s">
        <v>365</v>
      </c>
      <c r="T106" s="267" t="s">
        <v>366</v>
      </c>
      <c r="U106" s="222">
        <v>0</v>
      </c>
      <c r="V106" s="222">
        <f>ROUND(E106*U106,2)</f>
        <v>0</v>
      </c>
      <c r="W106" s="222"/>
      <c r="X106" s="222" t="s">
        <v>339</v>
      </c>
      <c r="Y106" s="222" t="s">
        <v>340</v>
      </c>
      <c r="Z106" s="212"/>
      <c r="AA106" s="212"/>
      <c r="AB106" s="212"/>
      <c r="AC106" s="212"/>
      <c r="AD106" s="212"/>
      <c r="AE106" s="212"/>
      <c r="AF106" s="212"/>
      <c r="AG106" s="212" t="s">
        <v>1730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61">
        <v>95</v>
      </c>
      <c r="B107" s="262" t="s">
        <v>1876</v>
      </c>
      <c r="C107" s="268" t="s">
        <v>1877</v>
      </c>
      <c r="D107" s="263" t="s">
        <v>1387</v>
      </c>
      <c r="E107" s="264">
        <v>6</v>
      </c>
      <c r="F107" s="265">
        <v>45</v>
      </c>
      <c r="G107" s="266">
        <f>ROUND(E107*F107,2)</f>
        <v>270</v>
      </c>
      <c r="H107" s="265">
        <v>0</v>
      </c>
      <c r="I107" s="266">
        <f>ROUND(E107*H107,2)</f>
        <v>0</v>
      </c>
      <c r="J107" s="265">
        <v>45</v>
      </c>
      <c r="K107" s="266">
        <f>ROUND(E107*J107,2)</f>
        <v>270</v>
      </c>
      <c r="L107" s="266">
        <v>21</v>
      </c>
      <c r="M107" s="266">
        <f>G107*(1+L107/100)</f>
        <v>326.7</v>
      </c>
      <c r="N107" s="264">
        <v>0</v>
      </c>
      <c r="O107" s="264">
        <f>ROUND(E107*N107,2)</f>
        <v>0</v>
      </c>
      <c r="P107" s="264">
        <v>0</v>
      </c>
      <c r="Q107" s="264">
        <f>ROUND(E107*P107,2)</f>
        <v>0</v>
      </c>
      <c r="R107" s="266"/>
      <c r="S107" s="266" t="s">
        <v>365</v>
      </c>
      <c r="T107" s="267" t="s">
        <v>366</v>
      </c>
      <c r="U107" s="222">
        <v>0</v>
      </c>
      <c r="V107" s="222">
        <f>ROUND(E107*U107,2)</f>
        <v>0</v>
      </c>
      <c r="W107" s="222"/>
      <c r="X107" s="222" t="s">
        <v>339</v>
      </c>
      <c r="Y107" s="222" t="s">
        <v>340</v>
      </c>
      <c r="Z107" s="212"/>
      <c r="AA107" s="212"/>
      <c r="AB107" s="212"/>
      <c r="AC107" s="212"/>
      <c r="AD107" s="212"/>
      <c r="AE107" s="212"/>
      <c r="AF107" s="212"/>
      <c r="AG107" s="212" t="s">
        <v>1730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61">
        <v>96</v>
      </c>
      <c r="B108" s="262" t="s">
        <v>1878</v>
      </c>
      <c r="C108" s="268" t="s">
        <v>1879</v>
      </c>
      <c r="D108" s="263" t="s">
        <v>1387</v>
      </c>
      <c r="E108" s="264">
        <v>8</v>
      </c>
      <c r="F108" s="265">
        <v>53</v>
      </c>
      <c r="G108" s="266">
        <f>ROUND(E108*F108,2)</f>
        <v>424</v>
      </c>
      <c r="H108" s="265">
        <v>0</v>
      </c>
      <c r="I108" s="266">
        <f>ROUND(E108*H108,2)</f>
        <v>0</v>
      </c>
      <c r="J108" s="265">
        <v>53</v>
      </c>
      <c r="K108" s="266">
        <f>ROUND(E108*J108,2)</f>
        <v>424</v>
      </c>
      <c r="L108" s="266">
        <v>21</v>
      </c>
      <c r="M108" s="266">
        <f>G108*(1+L108/100)</f>
        <v>513.04</v>
      </c>
      <c r="N108" s="264">
        <v>0</v>
      </c>
      <c r="O108" s="264">
        <f>ROUND(E108*N108,2)</f>
        <v>0</v>
      </c>
      <c r="P108" s="264">
        <v>0</v>
      </c>
      <c r="Q108" s="264">
        <f>ROUND(E108*P108,2)</f>
        <v>0</v>
      </c>
      <c r="R108" s="266"/>
      <c r="S108" s="266" t="s">
        <v>365</v>
      </c>
      <c r="T108" s="267" t="s">
        <v>366</v>
      </c>
      <c r="U108" s="222">
        <v>0</v>
      </c>
      <c r="V108" s="222">
        <f>ROUND(E108*U108,2)</f>
        <v>0</v>
      </c>
      <c r="W108" s="222"/>
      <c r="X108" s="222" t="s">
        <v>339</v>
      </c>
      <c r="Y108" s="222" t="s">
        <v>340</v>
      </c>
      <c r="Z108" s="212"/>
      <c r="AA108" s="212"/>
      <c r="AB108" s="212"/>
      <c r="AC108" s="212"/>
      <c r="AD108" s="212"/>
      <c r="AE108" s="212"/>
      <c r="AF108" s="212"/>
      <c r="AG108" s="212" t="s">
        <v>1730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61">
        <v>97</v>
      </c>
      <c r="B109" s="262" t="s">
        <v>1880</v>
      </c>
      <c r="C109" s="268" t="s">
        <v>1881</v>
      </c>
      <c r="D109" s="263" t="s">
        <v>838</v>
      </c>
      <c r="E109" s="264">
        <v>1</v>
      </c>
      <c r="F109" s="265">
        <v>500</v>
      </c>
      <c r="G109" s="266">
        <f>ROUND(E109*F109,2)</f>
        <v>500</v>
      </c>
      <c r="H109" s="265">
        <v>0</v>
      </c>
      <c r="I109" s="266">
        <f>ROUND(E109*H109,2)</f>
        <v>0</v>
      </c>
      <c r="J109" s="265">
        <v>500</v>
      </c>
      <c r="K109" s="266">
        <f>ROUND(E109*J109,2)</f>
        <v>500</v>
      </c>
      <c r="L109" s="266">
        <v>21</v>
      </c>
      <c r="M109" s="266">
        <f>G109*(1+L109/100)</f>
        <v>605</v>
      </c>
      <c r="N109" s="264">
        <v>0</v>
      </c>
      <c r="O109" s="264">
        <f>ROUND(E109*N109,2)</f>
        <v>0</v>
      </c>
      <c r="P109" s="264">
        <v>0</v>
      </c>
      <c r="Q109" s="264">
        <f>ROUND(E109*P109,2)</f>
        <v>0</v>
      </c>
      <c r="R109" s="266"/>
      <c r="S109" s="266" t="s">
        <v>365</v>
      </c>
      <c r="T109" s="267" t="s">
        <v>366</v>
      </c>
      <c r="U109" s="222">
        <v>0</v>
      </c>
      <c r="V109" s="222">
        <f>ROUND(E109*U109,2)</f>
        <v>0</v>
      </c>
      <c r="W109" s="222"/>
      <c r="X109" s="222" t="s">
        <v>339</v>
      </c>
      <c r="Y109" s="222" t="s">
        <v>340</v>
      </c>
      <c r="Z109" s="212"/>
      <c r="AA109" s="212"/>
      <c r="AB109" s="212"/>
      <c r="AC109" s="212"/>
      <c r="AD109" s="212"/>
      <c r="AE109" s="212"/>
      <c r="AF109" s="212"/>
      <c r="AG109" s="212" t="s">
        <v>1730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29" t="s">
        <v>331</v>
      </c>
      <c r="B110" s="230" t="s">
        <v>271</v>
      </c>
      <c r="C110" s="250" t="s">
        <v>272</v>
      </c>
      <c r="D110" s="231"/>
      <c r="E110" s="232"/>
      <c r="F110" s="233"/>
      <c r="G110" s="233">
        <f>SUMIF(AG111:AG118,"&lt;&gt;NOR",G111:G118)</f>
        <v>7422</v>
      </c>
      <c r="H110" s="233"/>
      <c r="I110" s="233">
        <f>SUM(I111:I118)</f>
        <v>0</v>
      </c>
      <c r="J110" s="233"/>
      <c r="K110" s="233">
        <f>SUM(K111:K118)</f>
        <v>7422</v>
      </c>
      <c r="L110" s="233"/>
      <c r="M110" s="233">
        <f>SUM(M111:M118)</f>
        <v>8980.619999999999</v>
      </c>
      <c r="N110" s="232"/>
      <c r="O110" s="232">
        <f>SUM(O111:O118)</f>
        <v>0</v>
      </c>
      <c r="P110" s="232"/>
      <c r="Q110" s="232">
        <f>SUM(Q111:Q118)</f>
        <v>0</v>
      </c>
      <c r="R110" s="233"/>
      <c r="S110" s="233"/>
      <c r="T110" s="234"/>
      <c r="U110" s="228"/>
      <c r="V110" s="228">
        <f>SUM(V111:V118)</f>
        <v>0</v>
      </c>
      <c r="W110" s="228"/>
      <c r="X110" s="228"/>
      <c r="Y110" s="228"/>
      <c r="AG110" t="s">
        <v>332</v>
      </c>
    </row>
    <row r="111" spans="1:60" outlineLevel="1" x14ac:dyDescent="0.2">
      <c r="A111" s="261">
        <v>98</v>
      </c>
      <c r="B111" s="262" t="s">
        <v>1882</v>
      </c>
      <c r="C111" s="268" t="s">
        <v>1853</v>
      </c>
      <c r="D111" s="263" t="s">
        <v>550</v>
      </c>
      <c r="E111" s="264">
        <v>120</v>
      </c>
      <c r="F111" s="265">
        <v>38</v>
      </c>
      <c r="G111" s="266">
        <f>ROUND(E111*F111,2)</f>
        <v>4560</v>
      </c>
      <c r="H111" s="265">
        <v>0</v>
      </c>
      <c r="I111" s="266">
        <f>ROUND(E111*H111,2)</f>
        <v>0</v>
      </c>
      <c r="J111" s="265">
        <v>38</v>
      </c>
      <c r="K111" s="266">
        <f>ROUND(E111*J111,2)</f>
        <v>4560</v>
      </c>
      <c r="L111" s="266">
        <v>21</v>
      </c>
      <c r="M111" s="266">
        <f>G111*(1+L111/100)</f>
        <v>5517.5999999999995</v>
      </c>
      <c r="N111" s="264">
        <v>0</v>
      </c>
      <c r="O111" s="264">
        <f>ROUND(E111*N111,2)</f>
        <v>0</v>
      </c>
      <c r="P111" s="264">
        <v>0</v>
      </c>
      <c r="Q111" s="264">
        <f>ROUND(E111*P111,2)</f>
        <v>0</v>
      </c>
      <c r="R111" s="266"/>
      <c r="S111" s="266" t="s">
        <v>365</v>
      </c>
      <c r="T111" s="267" t="s">
        <v>366</v>
      </c>
      <c r="U111" s="222">
        <v>0</v>
      </c>
      <c r="V111" s="222">
        <f>ROUND(E111*U111,2)</f>
        <v>0</v>
      </c>
      <c r="W111" s="222"/>
      <c r="X111" s="222" t="s">
        <v>339</v>
      </c>
      <c r="Y111" s="222" t="s">
        <v>340</v>
      </c>
      <c r="Z111" s="212"/>
      <c r="AA111" s="212"/>
      <c r="AB111" s="212"/>
      <c r="AC111" s="212"/>
      <c r="AD111" s="212"/>
      <c r="AE111" s="212"/>
      <c r="AF111" s="212"/>
      <c r="AG111" s="212" t="s">
        <v>1730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61">
        <v>99</v>
      </c>
      <c r="B112" s="262" t="s">
        <v>1883</v>
      </c>
      <c r="C112" s="268" t="s">
        <v>1855</v>
      </c>
      <c r="D112" s="263" t="s">
        <v>550</v>
      </c>
      <c r="E112" s="264">
        <v>28</v>
      </c>
      <c r="F112" s="265">
        <v>38</v>
      </c>
      <c r="G112" s="266">
        <f>ROUND(E112*F112,2)</f>
        <v>1064</v>
      </c>
      <c r="H112" s="265">
        <v>0</v>
      </c>
      <c r="I112" s="266">
        <f>ROUND(E112*H112,2)</f>
        <v>0</v>
      </c>
      <c r="J112" s="265">
        <v>38</v>
      </c>
      <c r="K112" s="266">
        <f>ROUND(E112*J112,2)</f>
        <v>1064</v>
      </c>
      <c r="L112" s="266">
        <v>21</v>
      </c>
      <c r="M112" s="266">
        <f>G112*(1+L112/100)</f>
        <v>1287.44</v>
      </c>
      <c r="N112" s="264">
        <v>0</v>
      </c>
      <c r="O112" s="264">
        <f>ROUND(E112*N112,2)</f>
        <v>0</v>
      </c>
      <c r="P112" s="264">
        <v>0</v>
      </c>
      <c r="Q112" s="264">
        <f>ROUND(E112*P112,2)</f>
        <v>0</v>
      </c>
      <c r="R112" s="266"/>
      <c r="S112" s="266" t="s">
        <v>365</v>
      </c>
      <c r="T112" s="267" t="s">
        <v>366</v>
      </c>
      <c r="U112" s="222">
        <v>0</v>
      </c>
      <c r="V112" s="222">
        <f>ROUND(E112*U112,2)</f>
        <v>0</v>
      </c>
      <c r="W112" s="222"/>
      <c r="X112" s="222" t="s">
        <v>339</v>
      </c>
      <c r="Y112" s="222" t="s">
        <v>340</v>
      </c>
      <c r="Z112" s="212"/>
      <c r="AA112" s="212"/>
      <c r="AB112" s="212"/>
      <c r="AC112" s="212"/>
      <c r="AD112" s="212"/>
      <c r="AE112" s="212"/>
      <c r="AF112" s="212"/>
      <c r="AG112" s="212" t="s">
        <v>1730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61">
        <v>100</v>
      </c>
      <c r="B113" s="262" t="s">
        <v>1884</v>
      </c>
      <c r="C113" s="268" t="s">
        <v>1857</v>
      </c>
      <c r="D113" s="263" t="s">
        <v>550</v>
      </c>
      <c r="E113" s="264">
        <v>10</v>
      </c>
      <c r="F113" s="265">
        <v>38</v>
      </c>
      <c r="G113" s="266">
        <f>ROUND(E113*F113,2)</f>
        <v>380</v>
      </c>
      <c r="H113" s="265">
        <v>0</v>
      </c>
      <c r="I113" s="266">
        <f>ROUND(E113*H113,2)</f>
        <v>0</v>
      </c>
      <c r="J113" s="265">
        <v>38</v>
      </c>
      <c r="K113" s="266">
        <f>ROUND(E113*J113,2)</f>
        <v>380</v>
      </c>
      <c r="L113" s="266">
        <v>21</v>
      </c>
      <c r="M113" s="266">
        <f>G113*(1+L113/100)</f>
        <v>459.8</v>
      </c>
      <c r="N113" s="264">
        <v>0</v>
      </c>
      <c r="O113" s="264">
        <f>ROUND(E113*N113,2)</f>
        <v>0</v>
      </c>
      <c r="P113" s="264">
        <v>0</v>
      </c>
      <c r="Q113" s="264">
        <f>ROUND(E113*P113,2)</f>
        <v>0</v>
      </c>
      <c r="R113" s="266"/>
      <c r="S113" s="266" t="s">
        <v>365</v>
      </c>
      <c r="T113" s="267" t="s">
        <v>366</v>
      </c>
      <c r="U113" s="222">
        <v>0</v>
      </c>
      <c r="V113" s="222">
        <f>ROUND(E113*U113,2)</f>
        <v>0</v>
      </c>
      <c r="W113" s="222"/>
      <c r="X113" s="222" t="s">
        <v>339</v>
      </c>
      <c r="Y113" s="222" t="s">
        <v>340</v>
      </c>
      <c r="Z113" s="212"/>
      <c r="AA113" s="212"/>
      <c r="AB113" s="212"/>
      <c r="AC113" s="212"/>
      <c r="AD113" s="212"/>
      <c r="AE113" s="212"/>
      <c r="AF113" s="212"/>
      <c r="AG113" s="212" t="s">
        <v>1730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61">
        <v>101</v>
      </c>
      <c r="B114" s="262" t="s">
        <v>1885</v>
      </c>
      <c r="C114" s="268" t="s">
        <v>1859</v>
      </c>
      <c r="D114" s="263" t="s">
        <v>1387</v>
      </c>
      <c r="E114" s="264">
        <v>18</v>
      </c>
      <c r="F114" s="265">
        <v>31</v>
      </c>
      <c r="G114" s="266">
        <f>ROUND(E114*F114,2)</f>
        <v>558</v>
      </c>
      <c r="H114" s="265">
        <v>0</v>
      </c>
      <c r="I114" s="266">
        <f>ROUND(E114*H114,2)</f>
        <v>0</v>
      </c>
      <c r="J114" s="265">
        <v>31</v>
      </c>
      <c r="K114" s="266">
        <f>ROUND(E114*J114,2)</f>
        <v>558</v>
      </c>
      <c r="L114" s="266">
        <v>21</v>
      </c>
      <c r="M114" s="266">
        <f>G114*(1+L114/100)</f>
        <v>675.18</v>
      </c>
      <c r="N114" s="264">
        <v>0</v>
      </c>
      <c r="O114" s="264">
        <f>ROUND(E114*N114,2)</f>
        <v>0</v>
      </c>
      <c r="P114" s="264">
        <v>0</v>
      </c>
      <c r="Q114" s="264">
        <f>ROUND(E114*P114,2)</f>
        <v>0</v>
      </c>
      <c r="R114" s="266"/>
      <c r="S114" s="266" t="s">
        <v>365</v>
      </c>
      <c r="T114" s="267" t="s">
        <v>366</v>
      </c>
      <c r="U114" s="222">
        <v>0</v>
      </c>
      <c r="V114" s="222">
        <f>ROUND(E114*U114,2)</f>
        <v>0</v>
      </c>
      <c r="W114" s="222"/>
      <c r="X114" s="222" t="s">
        <v>339</v>
      </c>
      <c r="Y114" s="222" t="s">
        <v>340</v>
      </c>
      <c r="Z114" s="212"/>
      <c r="AA114" s="212"/>
      <c r="AB114" s="212"/>
      <c r="AC114" s="212"/>
      <c r="AD114" s="212"/>
      <c r="AE114" s="212"/>
      <c r="AF114" s="212"/>
      <c r="AG114" s="212" t="s">
        <v>1730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61">
        <v>102</v>
      </c>
      <c r="B115" s="262" t="s">
        <v>1886</v>
      </c>
      <c r="C115" s="268" t="s">
        <v>1861</v>
      </c>
      <c r="D115" s="263" t="s">
        <v>1387</v>
      </c>
      <c r="E115" s="264">
        <v>12</v>
      </c>
      <c r="F115" s="265">
        <v>31</v>
      </c>
      <c r="G115" s="266">
        <f>ROUND(E115*F115,2)</f>
        <v>372</v>
      </c>
      <c r="H115" s="265">
        <v>0</v>
      </c>
      <c r="I115" s="266">
        <f>ROUND(E115*H115,2)</f>
        <v>0</v>
      </c>
      <c r="J115" s="265">
        <v>31</v>
      </c>
      <c r="K115" s="266">
        <f>ROUND(E115*J115,2)</f>
        <v>372</v>
      </c>
      <c r="L115" s="266">
        <v>21</v>
      </c>
      <c r="M115" s="266">
        <f>G115*(1+L115/100)</f>
        <v>450.12</v>
      </c>
      <c r="N115" s="264">
        <v>0</v>
      </c>
      <c r="O115" s="264">
        <f>ROUND(E115*N115,2)</f>
        <v>0</v>
      </c>
      <c r="P115" s="264">
        <v>0</v>
      </c>
      <c r="Q115" s="264">
        <f>ROUND(E115*P115,2)</f>
        <v>0</v>
      </c>
      <c r="R115" s="266"/>
      <c r="S115" s="266" t="s">
        <v>365</v>
      </c>
      <c r="T115" s="267" t="s">
        <v>366</v>
      </c>
      <c r="U115" s="222">
        <v>0</v>
      </c>
      <c r="V115" s="222">
        <f>ROUND(E115*U115,2)</f>
        <v>0</v>
      </c>
      <c r="W115" s="222"/>
      <c r="X115" s="222" t="s">
        <v>339</v>
      </c>
      <c r="Y115" s="222" t="s">
        <v>340</v>
      </c>
      <c r="Z115" s="212"/>
      <c r="AA115" s="212"/>
      <c r="AB115" s="212"/>
      <c r="AC115" s="212"/>
      <c r="AD115" s="212"/>
      <c r="AE115" s="212"/>
      <c r="AF115" s="212"/>
      <c r="AG115" s="212" t="s">
        <v>1730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61">
        <v>103</v>
      </c>
      <c r="B116" s="262" t="s">
        <v>1887</v>
      </c>
      <c r="C116" s="268" t="s">
        <v>1863</v>
      </c>
      <c r="D116" s="263" t="s">
        <v>1387</v>
      </c>
      <c r="E116" s="264">
        <v>4</v>
      </c>
      <c r="F116" s="265">
        <v>31</v>
      </c>
      <c r="G116" s="266">
        <f>ROUND(E116*F116,2)</f>
        <v>124</v>
      </c>
      <c r="H116" s="265">
        <v>0</v>
      </c>
      <c r="I116" s="266">
        <f>ROUND(E116*H116,2)</f>
        <v>0</v>
      </c>
      <c r="J116" s="265">
        <v>31</v>
      </c>
      <c r="K116" s="266">
        <f>ROUND(E116*J116,2)</f>
        <v>124</v>
      </c>
      <c r="L116" s="266">
        <v>21</v>
      </c>
      <c r="M116" s="266">
        <f>G116*(1+L116/100)</f>
        <v>150.04</v>
      </c>
      <c r="N116" s="264">
        <v>0</v>
      </c>
      <c r="O116" s="264">
        <f>ROUND(E116*N116,2)</f>
        <v>0</v>
      </c>
      <c r="P116" s="264">
        <v>0</v>
      </c>
      <c r="Q116" s="264">
        <f>ROUND(E116*P116,2)</f>
        <v>0</v>
      </c>
      <c r="R116" s="266"/>
      <c r="S116" s="266" t="s">
        <v>365</v>
      </c>
      <c r="T116" s="267" t="s">
        <v>366</v>
      </c>
      <c r="U116" s="222">
        <v>0</v>
      </c>
      <c r="V116" s="222">
        <f>ROUND(E116*U116,2)</f>
        <v>0</v>
      </c>
      <c r="W116" s="222"/>
      <c r="X116" s="222" t="s">
        <v>339</v>
      </c>
      <c r="Y116" s="222" t="s">
        <v>340</v>
      </c>
      <c r="Z116" s="212"/>
      <c r="AA116" s="212"/>
      <c r="AB116" s="212"/>
      <c r="AC116" s="212"/>
      <c r="AD116" s="212"/>
      <c r="AE116" s="212"/>
      <c r="AF116" s="212"/>
      <c r="AG116" s="212" t="s">
        <v>1730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61">
        <v>104</v>
      </c>
      <c r="B117" s="262" t="s">
        <v>1888</v>
      </c>
      <c r="C117" s="268" t="s">
        <v>1865</v>
      </c>
      <c r="D117" s="263" t="s">
        <v>1387</v>
      </c>
      <c r="E117" s="264">
        <v>12</v>
      </c>
      <c r="F117" s="265">
        <v>28</v>
      </c>
      <c r="G117" s="266">
        <f>ROUND(E117*F117,2)</f>
        <v>336</v>
      </c>
      <c r="H117" s="265">
        <v>0</v>
      </c>
      <c r="I117" s="266">
        <f>ROUND(E117*H117,2)</f>
        <v>0</v>
      </c>
      <c r="J117" s="265">
        <v>28</v>
      </c>
      <c r="K117" s="266">
        <f>ROUND(E117*J117,2)</f>
        <v>336</v>
      </c>
      <c r="L117" s="266">
        <v>21</v>
      </c>
      <c r="M117" s="266">
        <f>G117*(1+L117/100)</f>
        <v>406.56</v>
      </c>
      <c r="N117" s="264">
        <v>0</v>
      </c>
      <c r="O117" s="264">
        <f>ROUND(E117*N117,2)</f>
        <v>0</v>
      </c>
      <c r="P117" s="264">
        <v>0</v>
      </c>
      <c r="Q117" s="264">
        <f>ROUND(E117*P117,2)</f>
        <v>0</v>
      </c>
      <c r="R117" s="266"/>
      <c r="S117" s="266" t="s">
        <v>365</v>
      </c>
      <c r="T117" s="267" t="s">
        <v>366</v>
      </c>
      <c r="U117" s="222">
        <v>0</v>
      </c>
      <c r="V117" s="222">
        <f>ROUND(E117*U117,2)</f>
        <v>0</v>
      </c>
      <c r="W117" s="222"/>
      <c r="X117" s="222" t="s">
        <v>339</v>
      </c>
      <c r="Y117" s="222" t="s">
        <v>340</v>
      </c>
      <c r="Z117" s="212"/>
      <c r="AA117" s="212"/>
      <c r="AB117" s="212"/>
      <c r="AC117" s="212"/>
      <c r="AD117" s="212"/>
      <c r="AE117" s="212"/>
      <c r="AF117" s="212"/>
      <c r="AG117" s="212" t="s">
        <v>1730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61">
        <v>105</v>
      </c>
      <c r="B118" s="262" t="s">
        <v>1889</v>
      </c>
      <c r="C118" s="268" t="s">
        <v>1867</v>
      </c>
      <c r="D118" s="263" t="s">
        <v>1387</v>
      </c>
      <c r="E118" s="264">
        <v>1</v>
      </c>
      <c r="F118" s="265">
        <v>28</v>
      </c>
      <c r="G118" s="266">
        <f>ROUND(E118*F118,2)</f>
        <v>28</v>
      </c>
      <c r="H118" s="265">
        <v>0</v>
      </c>
      <c r="I118" s="266">
        <f>ROUND(E118*H118,2)</f>
        <v>0</v>
      </c>
      <c r="J118" s="265">
        <v>28</v>
      </c>
      <c r="K118" s="266">
        <f>ROUND(E118*J118,2)</f>
        <v>28</v>
      </c>
      <c r="L118" s="266">
        <v>21</v>
      </c>
      <c r="M118" s="266">
        <f>G118*(1+L118/100)</f>
        <v>33.879999999999995</v>
      </c>
      <c r="N118" s="264">
        <v>0</v>
      </c>
      <c r="O118" s="264">
        <f>ROUND(E118*N118,2)</f>
        <v>0</v>
      </c>
      <c r="P118" s="264">
        <v>0</v>
      </c>
      <c r="Q118" s="264">
        <f>ROUND(E118*P118,2)</f>
        <v>0</v>
      </c>
      <c r="R118" s="266"/>
      <c r="S118" s="266" t="s">
        <v>365</v>
      </c>
      <c r="T118" s="267" t="s">
        <v>366</v>
      </c>
      <c r="U118" s="222">
        <v>0</v>
      </c>
      <c r="V118" s="222">
        <f>ROUND(E118*U118,2)</f>
        <v>0</v>
      </c>
      <c r="W118" s="222"/>
      <c r="X118" s="222" t="s">
        <v>339</v>
      </c>
      <c r="Y118" s="222" t="s">
        <v>340</v>
      </c>
      <c r="Z118" s="212"/>
      <c r="AA118" s="212"/>
      <c r="AB118" s="212"/>
      <c r="AC118" s="212"/>
      <c r="AD118" s="212"/>
      <c r="AE118" s="212"/>
      <c r="AF118" s="212"/>
      <c r="AG118" s="212" t="s">
        <v>1730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29" t="s">
        <v>331</v>
      </c>
      <c r="B119" s="230" t="s">
        <v>297</v>
      </c>
      <c r="C119" s="250" t="s">
        <v>299</v>
      </c>
      <c r="D119" s="231"/>
      <c r="E119" s="232"/>
      <c r="F119" s="233"/>
      <c r="G119" s="233">
        <f>SUMIF(AG120:AG127,"&lt;&gt;NOR",G120:G127)</f>
        <v>109000</v>
      </c>
      <c r="H119" s="233"/>
      <c r="I119" s="233">
        <f>SUM(I120:I127)</f>
        <v>43500</v>
      </c>
      <c r="J119" s="233"/>
      <c r="K119" s="233">
        <f>SUM(K120:K127)</f>
        <v>65500</v>
      </c>
      <c r="L119" s="233"/>
      <c r="M119" s="233">
        <f>SUM(M120:M127)</f>
        <v>131890</v>
      </c>
      <c r="N119" s="232"/>
      <c r="O119" s="232">
        <f>SUM(O120:O127)</f>
        <v>0</v>
      </c>
      <c r="P119" s="232"/>
      <c r="Q119" s="232">
        <f>SUM(Q120:Q127)</f>
        <v>0</v>
      </c>
      <c r="R119" s="233"/>
      <c r="S119" s="233"/>
      <c r="T119" s="234"/>
      <c r="U119" s="228"/>
      <c r="V119" s="228">
        <f>SUM(V120:V127)</f>
        <v>0</v>
      </c>
      <c r="W119" s="228"/>
      <c r="X119" s="228"/>
      <c r="Y119" s="228"/>
      <c r="AG119" t="s">
        <v>332</v>
      </c>
    </row>
    <row r="120" spans="1:60" outlineLevel="1" x14ac:dyDescent="0.2">
      <c r="A120" s="261">
        <v>106</v>
      </c>
      <c r="B120" s="262" t="s">
        <v>1890</v>
      </c>
      <c r="C120" s="268" t="s">
        <v>1459</v>
      </c>
      <c r="D120" s="263" t="s">
        <v>364</v>
      </c>
      <c r="E120" s="264">
        <v>1</v>
      </c>
      <c r="F120" s="265">
        <v>20000</v>
      </c>
      <c r="G120" s="266">
        <f>ROUND(E120*F120,2)</f>
        <v>20000</v>
      </c>
      <c r="H120" s="265">
        <v>20000</v>
      </c>
      <c r="I120" s="266">
        <f>ROUND(E120*H120,2)</f>
        <v>20000</v>
      </c>
      <c r="J120" s="265">
        <v>0</v>
      </c>
      <c r="K120" s="266">
        <f>ROUND(E120*J120,2)</f>
        <v>0</v>
      </c>
      <c r="L120" s="266">
        <v>21</v>
      </c>
      <c r="M120" s="266">
        <f>G120*(1+L120/100)</f>
        <v>24200</v>
      </c>
      <c r="N120" s="264">
        <v>0</v>
      </c>
      <c r="O120" s="264">
        <f>ROUND(E120*N120,2)</f>
        <v>0</v>
      </c>
      <c r="P120" s="264">
        <v>0</v>
      </c>
      <c r="Q120" s="264">
        <f>ROUND(E120*P120,2)</f>
        <v>0</v>
      </c>
      <c r="R120" s="266"/>
      <c r="S120" s="266" t="s">
        <v>365</v>
      </c>
      <c r="T120" s="267" t="s">
        <v>366</v>
      </c>
      <c r="U120" s="222">
        <v>0</v>
      </c>
      <c r="V120" s="222">
        <f>ROUND(E120*U120,2)</f>
        <v>0</v>
      </c>
      <c r="W120" s="222"/>
      <c r="X120" s="222" t="s">
        <v>679</v>
      </c>
      <c r="Y120" s="222" t="s">
        <v>340</v>
      </c>
      <c r="Z120" s="212"/>
      <c r="AA120" s="212"/>
      <c r="AB120" s="212"/>
      <c r="AC120" s="212"/>
      <c r="AD120" s="212"/>
      <c r="AE120" s="212"/>
      <c r="AF120" s="212"/>
      <c r="AG120" s="212" t="s">
        <v>1391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61">
        <v>107</v>
      </c>
      <c r="B121" s="262" t="s">
        <v>1891</v>
      </c>
      <c r="C121" s="268" t="s">
        <v>1892</v>
      </c>
      <c r="D121" s="263" t="s">
        <v>364</v>
      </c>
      <c r="E121" s="264">
        <v>1</v>
      </c>
      <c r="F121" s="265">
        <v>22000</v>
      </c>
      <c r="G121" s="266">
        <f>ROUND(E121*F121,2)</f>
        <v>22000</v>
      </c>
      <c r="H121" s="265">
        <v>22000</v>
      </c>
      <c r="I121" s="266">
        <f>ROUND(E121*H121,2)</f>
        <v>22000</v>
      </c>
      <c r="J121" s="265">
        <v>0</v>
      </c>
      <c r="K121" s="266">
        <f>ROUND(E121*J121,2)</f>
        <v>0</v>
      </c>
      <c r="L121" s="266">
        <v>21</v>
      </c>
      <c r="M121" s="266">
        <f>G121*(1+L121/100)</f>
        <v>26620</v>
      </c>
      <c r="N121" s="264">
        <v>0</v>
      </c>
      <c r="O121" s="264">
        <f>ROUND(E121*N121,2)</f>
        <v>0</v>
      </c>
      <c r="P121" s="264">
        <v>0</v>
      </c>
      <c r="Q121" s="264">
        <f>ROUND(E121*P121,2)</f>
        <v>0</v>
      </c>
      <c r="R121" s="266"/>
      <c r="S121" s="266" t="s">
        <v>365</v>
      </c>
      <c r="T121" s="267" t="s">
        <v>366</v>
      </c>
      <c r="U121" s="222">
        <v>0</v>
      </c>
      <c r="V121" s="222">
        <f>ROUND(E121*U121,2)</f>
        <v>0</v>
      </c>
      <c r="W121" s="222"/>
      <c r="X121" s="222" t="s">
        <v>679</v>
      </c>
      <c r="Y121" s="222" t="s">
        <v>340</v>
      </c>
      <c r="Z121" s="212"/>
      <c r="AA121" s="212"/>
      <c r="AB121" s="212"/>
      <c r="AC121" s="212"/>
      <c r="AD121" s="212"/>
      <c r="AE121" s="212"/>
      <c r="AF121" s="212"/>
      <c r="AG121" s="212" t="s">
        <v>1391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61">
        <v>108</v>
      </c>
      <c r="B122" s="262" t="s">
        <v>1893</v>
      </c>
      <c r="C122" s="268" t="s">
        <v>1894</v>
      </c>
      <c r="D122" s="263" t="s">
        <v>364</v>
      </c>
      <c r="E122" s="264">
        <v>1</v>
      </c>
      <c r="F122" s="265">
        <v>11500</v>
      </c>
      <c r="G122" s="266">
        <f>ROUND(E122*F122,2)</f>
        <v>11500</v>
      </c>
      <c r="H122" s="265">
        <v>0</v>
      </c>
      <c r="I122" s="266">
        <f>ROUND(E122*H122,2)</f>
        <v>0</v>
      </c>
      <c r="J122" s="265">
        <v>11500</v>
      </c>
      <c r="K122" s="266">
        <f>ROUND(E122*J122,2)</f>
        <v>11500</v>
      </c>
      <c r="L122" s="266">
        <v>21</v>
      </c>
      <c r="M122" s="266">
        <f>G122*(1+L122/100)</f>
        <v>13915</v>
      </c>
      <c r="N122" s="264">
        <v>0</v>
      </c>
      <c r="O122" s="264">
        <f>ROUND(E122*N122,2)</f>
        <v>0</v>
      </c>
      <c r="P122" s="264">
        <v>0</v>
      </c>
      <c r="Q122" s="264">
        <f>ROUND(E122*P122,2)</f>
        <v>0</v>
      </c>
      <c r="R122" s="266"/>
      <c r="S122" s="266" t="s">
        <v>365</v>
      </c>
      <c r="T122" s="267" t="s">
        <v>366</v>
      </c>
      <c r="U122" s="222">
        <v>0</v>
      </c>
      <c r="V122" s="222">
        <f>ROUND(E122*U122,2)</f>
        <v>0</v>
      </c>
      <c r="W122" s="222"/>
      <c r="X122" s="222" t="s">
        <v>339</v>
      </c>
      <c r="Y122" s="222" t="s">
        <v>340</v>
      </c>
      <c r="Z122" s="212"/>
      <c r="AA122" s="212"/>
      <c r="AB122" s="212"/>
      <c r="AC122" s="212"/>
      <c r="AD122" s="212"/>
      <c r="AE122" s="212"/>
      <c r="AF122" s="212"/>
      <c r="AG122" s="212" t="s">
        <v>1730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61">
        <v>109</v>
      </c>
      <c r="B123" s="262" t="s">
        <v>1895</v>
      </c>
      <c r="C123" s="268" t="s">
        <v>1896</v>
      </c>
      <c r="D123" s="263" t="s">
        <v>838</v>
      </c>
      <c r="E123" s="264">
        <v>1</v>
      </c>
      <c r="F123" s="265">
        <v>25000</v>
      </c>
      <c r="G123" s="266">
        <f>ROUND(E123*F123,2)</f>
        <v>25000</v>
      </c>
      <c r="H123" s="265">
        <v>0</v>
      </c>
      <c r="I123" s="266">
        <f>ROUND(E123*H123,2)</f>
        <v>0</v>
      </c>
      <c r="J123" s="265">
        <v>25000</v>
      </c>
      <c r="K123" s="266">
        <f>ROUND(E123*J123,2)</f>
        <v>25000</v>
      </c>
      <c r="L123" s="266">
        <v>21</v>
      </c>
      <c r="M123" s="266">
        <f>G123*(1+L123/100)</f>
        <v>30250</v>
      </c>
      <c r="N123" s="264">
        <v>0</v>
      </c>
      <c r="O123" s="264">
        <f>ROUND(E123*N123,2)</f>
        <v>0</v>
      </c>
      <c r="P123" s="264">
        <v>0</v>
      </c>
      <c r="Q123" s="264">
        <f>ROUND(E123*P123,2)</f>
        <v>0</v>
      </c>
      <c r="R123" s="266"/>
      <c r="S123" s="266" t="s">
        <v>365</v>
      </c>
      <c r="T123" s="267" t="s">
        <v>366</v>
      </c>
      <c r="U123" s="222">
        <v>0</v>
      </c>
      <c r="V123" s="222">
        <f>ROUND(E123*U123,2)</f>
        <v>0</v>
      </c>
      <c r="W123" s="222"/>
      <c r="X123" s="222" t="s">
        <v>339</v>
      </c>
      <c r="Y123" s="222" t="s">
        <v>340</v>
      </c>
      <c r="Z123" s="212"/>
      <c r="AA123" s="212"/>
      <c r="AB123" s="212"/>
      <c r="AC123" s="212"/>
      <c r="AD123" s="212"/>
      <c r="AE123" s="212"/>
      <c r="AF123" s="212"/>
      <c r="AG123" s="212" t="s">
        <v>1730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61">
        <v>110</v>
      </c>
      <c r="B124" s="262" t="s">
        <v>1897</v>
      </c>
      <c r="C124" s="268" t="s">
        <v>1898</v>
      </c>
      <c r="D124" s="263" t="s">
        <v>838</v>
      </c>
      <c r="E124" s="264">
        <v>1</v>
      </c>
      <c r="F124" s="265">
        <v>6000</v>
      </c>
      <c r="G124" s="266">
        <f>ROUND(E124*F124,2)</f>
        <v>6000</v>
      </c>
      <c r="H124" s="265">
        <v>1500</v>
      </c>
      <c r="I124" s="266">
        <f>ROUND(E124*H124,2)</f>
        <v>1500</v>
      </c>
      <c r="J124" s="265">
        <v>4500</v>
      </c>
      <c r="K124" s="266">
        <f>ROUND(E124*J124,2)</f>
        <v>4500</v>
      </c>
      <c r="L124" s="266">
        <v>21</v>
      </c>
      <c r="M124" s="266">
        <f>G124*(1+L124/100)</f>
        <v>7260</v>
      </c>
      <c r="N124" s="264">
        <v>0</v>
      </c>
      <c r="O124" s="264">
        <f>ROUND(E124*N124,2)</f>
        <v>0</v>
      </c>
      <c r="P124" s="264">
        <v>0</v>
      </c>
      <c r="Q124" s="264">
        <f>ROUND(E124*P124,2)</f>
        <v>0</v>
      </c>
      <c r="R124" s="266"/>
      <c r="S124" s="266" t="s">
        <v>365</v>
      </c>
      <c r="T124" s="267" t="s">
        <v>366</v>
      </c>
      <c r="U124" s="222">
        <v>0</v>
      </c>
      <c r="V124" s="222">
        <f>ROUND(E124*U124,2)</f>
        <v>0</v>
      </c>
      <c r="W124" s="222"/>
      <c r="X124" s="222" t="s">
        <v>339</v>
      </c>
      <c r="Y124" s="222" t="s">
        <v>340</v>
      </c>
      <c r="Z124" s="212"/>
      <c r="AA124" s="212"/>
      <c r="AB124" s="212"/>
      <c r="AC124" s="212"/>
      <c r="AD124" s="212"/>
      <c r="AE124" s="212"/>
      <c r="AF124" s="212"/>
      <c r="AG124" s="212" t="s">
        <v>1730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61">
        <v>111</v>
      </c>
      <c r="B125" s="262" t="s">
        <v>1899</v>
      </c>
      <c r="C125" s="268" t="s">
        <v>1900</v>
      </c>
      <c r="D125" s="263" t="s">
        <v>838</v>
      </c>
      <c r="E125" s="264">
        <v>1</v>
      </c>
      <c r="F125" s="265">
        <v>4500</v>
      </c>
      <c r="G125" s="266">
        <f>ROUND(E125*F125,2)</f>
        <v>4500</v>
      </c>
      <c r="H125" s="265">
        <v>0</v>
      </c>
      <c r="I125" s="266">
        <f>ROUND(E125*H125,2)</f>
        <v>0</v>
      </c>
      <c r="J125" s="265">
        <v>4500</v>
      </c>
      <c r="K125" s="266">
        <f>ROUND(E125*J125,2)</f>
        <v>4500</v>
      </c>
      <c r="L125" s="266">
        <v>21</v>
      </c>
      <c r="M125" s="266">
        <f>G125*(1+L125/100)</f>
        <v>5445</v>
      </c>
      <c r="N125" s="264">
        <v>0</v>
      </c>
      <c r="O125" s="264">
        <f>ROUND(E125*N125,2)</f>
        <v>0</v>
      </c>
      <c r="P125" s="264">
        <v>0</v>
      </c>
      <c r="Q125" s="264">
        <f>ROUND(E125*P125,2)</f>
        <v>0</v>
      </c>
      <c r="R125" s="266"/>
      <c r="S125" s="266" t="s">
        <v>365</v>
      </c>
      <c r="T125" s="267" t="s">
        <v>366</v>
      </c>
      <c r="U125" s="222">
        <v>0</v>
      </c>
      <c r="V125" s="222">
        <f>ROUND(E125*U125,2)</f>
        <v>0</v>
      </c>
      <c r="W125" s="222"/>
      <c r="X125" s="222" t="s">
        <v>339</v>
      </c>
      <c r="Y125" s="222" t="s">
        <v>340</v>
      </c>
      <c r="Z125" s="212"/>
      <c r="AA125" s="212"/>
      <c r="AB125" s="212"/>
      <c r="AC125" s="212"/>
      <c r="AD125" s="212"/>
      <c r="AE125" s="212"/>
      <c r="AF125" s="212"/>
      <c r="AG125" s="212" t="s">
        <v>1730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61">
        <v>112</v>
      </c>
      <c r="B126" s="262" t="s">
        <v>1901</v>
      </c>
      <c r="C126" s="268" t="s">
        <v>1902</v>
      </c>
      <c r="D126" s="263" t="s">
        <v>838</v>
      </c>
      <c r="E126" s="264">
        <v>1</v>
      </c>
      <c r="F126" s="265">
        <v>10000</v>
      </c>
      <c r="G126" s="266">
        <f>ROUND(E126*F126,2)</f>
        <v>10000</v>
      </c>
      <c r="H126" s="265">
        <v>0</v>
      </c>
      <c r="I126" s="266">
        <f>ROUND(E126*H126,2)</f>
        <v>0</v>
      </c>
      <c r="J126" s="265">
        <v>10000</v>
      </c>
      <c r="K126" s="266">
        <f>ROUND(E126*J126,2)</f>
        <v>10000</v>
      </c>
      <c r="L126" s="266">
        <v>21</v>
      </c>
      <c r="M126" s="266">
        <f>G126*(1+L126/100)</f>
        <v>12100</v>
      </c>
      <c r="N126" s="264">
        <v>0</v>
      </c>
      <c r="O126" s="264">
        <f>ROUND(E126*N126,2)</f>
        <v>0</v>
      </c>
      <c r="P126" s="264">
        <v>0</v>
      </c>
      <c r="Q126" s="264">
        <f>ROUND(E126*P126,2)</f>
        <v>0</v>
      </c>
      <c r="R126" s="266"/>
      <c r="S126" s="266" t="s">
        <v>365</v>
      </c>
      <c r="T126" s="267" t="s">
        <v>366</v>
      </c>
      <c r="U126" s="222">
        <v>0</v>
      </c>
      <c r="V126" s="222">
        <f>ROUND(E126*U126,2)</f>
        <v>0</v>
      </c>
      <c r="W126" s="222"/>
      <c r="X126" s="222" t="s">
        <v>339</v>
      </c>
      <c r="Y126" s="222" t="s">
        <v>340</v>
      </c>
      <c r="Z126" s="212"/>
      <c r="AA126" s="212"/>
      <c r="AB126" s="212"/>
      <c r="AC126" s="212"/>
      <c r="AD126" s="212"/>
      <c r="AE126" s="212"/>
      <c r="AF126" s="212"/>
      <c r="AG126" s="212" t="s">
        <v>1730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61">
        <v>113</v>
      </c>
      <c r="B127" s="262" t="s">
        <v>1903</v>
      </c>
      <c r="C127" s="268" t="s">
        <v>1904</v>
      </c>
      <c r="D127" s="263" t="s">
        <v>838</v>
      </c>
      <c r="E127" s="264">
        <v>1</v>
      </c>
      <c r="F127" s="265">
        <v>10000</v>
      </c>
      <c r="G127" s="266">
        <f>ROUND(E127*F127,2)</f>
        <v>10000</v>
      </c>
      <c r="H127" s="265">
        <v>0</v>
      </c>
      <c r="I127" s="266">
        <f>ROUND(E127*H127,2)</f>
        <v>0</v>
      </c>
      <c r="J127" s="265">
        <v>10000</v>
      </c>
      <c r="K127" s="266">
        <f>ROUND(E127*J127,2)</f>
        <v>10000</v>
      </c>
      <c r="L127" s="266">
        <v>21</v>
      </c>
      <c r="M127" s="266">
        <f>G127*(1+L127/100)</f>
        <v>12100</v>
      </c>
      <c r="N127" s="264">
        <v>0</v>
      </c>
      <c r="O127" s="264">
        <f>ROUND(E127*N127,2)</f>
        <v>0</v>
      </c>
      <c r="P127" s="264">
        <v>0</v>
      </c>
      <c r="Q127" s="264">
        <f>ROUND(E127*P127,2)</f>
        <v>0</v>
      </c>
      <c r="R127" s="266"/>
      <c r="S127" s="266" t="s">
        <v>365</v>
      </c>
      <c r="T127" s="267" t="s">
        <v>366</v>
      </c>
      <c r="U127" s="222">
        <v>0</v>
      </c>
      <c r="V127" s="222">
        <f>ROUND(E127*U127,2)</f>
        <v>0</v>
      </c>
      <c r="W127" s="222"/>
      <c r="X127" s="222" t="s">
        <v>339</v>
      </c>
      <c r="Y127" s="222" t="s">
        <v>340</v>
      </c>
      <c r="Z127" s="212"/>
      <c r="AA127" s="212"/>
      <c r="AB127" s="212"/>
      <c r="AC127" s="212"/>
      <c r="AD127" s="212"/>
      <c r="AE127" s="212"/>
      <c r="AF127" s="212"/>
      <c r="AG127" s="212" t="s">
        <v>1730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29" t="s">
        <v>331</v>
      </c>
      <c r="B128" s="230" t="s">
        <v>271</v>
      </c>
      <c r="C128" s="250" t="s">
        <v>272</v>
      </c>
      <c r="D128" s="231"/>
      <c r="E128" s="232"/>
      <c r="F128" s="233"/>
      <c r="G128" s="233">
        <f>SUMIF(AG129:AG135,"&lt;&gt;NOR",G129:G135)</f>
        <v>15741</v>
      </c>
      <c r="H128" s="233"/>
      <c r="I128" s="233">
        <f>SUM(I129:I135)</f>
        <v>1428</v>
      </c>
      <c r="J128" s="233"/>
      <c r="K128" s="233">
        <f>SUM(K129:K135)</f>
        <v>14313</v>
      </c>
      <c r="L128" s="233"/>
      <c r="M128" s="233">
        <f>SUM(M129:M135)</f>
        <v>19046.61</v>
      </c>
      <c r="N128" s="232"/>
      <c r="O128" s="232">
        <f>SUM(O129:O135)</f>
        <v>0</v>
      </c>
      <c r="P128" s="232"/>
      <c r="Q128" s="232">
        <f>SUM(Q129:Q135)</f>
        <v>0</v>
      </c>
      <c r="R128" s="233"/>
      <c r="S128" s="233"/>
      <c r="T128" s="234"/>
      <c r="U128" s="228"/>
      <c r="V128" s="228">
        <f>SUM(V129:V135)</f>
        <v>0</v>
      </c>
      <c r="W128" s="228"/>
      <c r="X128" s="228"/>
      <c r="Y128" s="228"/>
      <c r="AG128" t="s">
        <v>332</v>
      </c>
    </row>
    <row r="129" spans="1:60" outlineLevel="1" x14ac:dyDescent="0.2">
      <c r="A129" s="261">
        <v>114</v>
      </c>
      <c r="B129" s="262" t="s">
        <v>1905</v>
      </c>
      <c r="C129" s="268" t="s">
        <v>1869</v>
      </c>
      <c r="D129" s="263" t="s">
        <v>1387</v>
      </c>
      <c r="E129" s="264">
        <v>7</v>
      </c>
      <c r="F129" s="265">
        <v>35</v>
      </c>
      <c r="G129" s="266">
        <f>ROUND(E129*F129,2)</f>
        <v>245</v>
      </c>
      <c r="H129" s="265">
        <v>0</v>
      </c>
      <c r="I129" s="266">
        <f>ROUND(E129*H129,2)</f>
        <v>0</v>
      </c>
      <c r="J129" s="265">
        <v>35</v>
      </c>
      <c r="K129" s="266">
        <f>ROUND(E129*J129,2)</f>
        <v>245</v>
      </c>
      <c r="L129" s="266">
        <v>21</v>
      </c>
      <c r="M129" s="266">
        <f>G129*(1+L129/100)</f>
        <v>296.45</v>
      </c>
      <c r="N129" s="264">
        <v>0</v>
      </c>
      <c r="O129" s="264">
        <f>ROUND(E129*N129,2)</f>
        <v>0</v>
      </c>
      <c r="P129" s="264">
        <v>0</v>
      </c>
      <c r="Q129" s="264">
        <f>ROUND(E129*P129,2)</f>
        <v>0</v>
      </c>
      <c r="R129" s="266"/>
      <c r="S129" s="266" t="s">
        <v>365</v>
      </c>
      <c r="T129" s="267" t="s">
        <v>366</v>
      </c>
      <c r="U129" s="222">
        <v>0</v>
      </c>
      <c r="V129" s="222">
        <f>ROUND(E129*U129,2)</f>
        <v>0</v>
      </c>
      <c r="W129" s="222"/>
      <c r="X129" s="222" t="s">
        <v>339</v>
      </c>
      <c r="Y129" s="222" t="s">
        <v>340</v>
      </c>
      <c r="Z129" s="212"/>
      <c r="AA129" s="212"/>
      <c r="AB129" s="212"/>
      <c r="AC129" s="212"/>
      <c r="AD129" s="212"/>
      <c r="AE129" s="212"/>
      <c r="AF129" s="212"/>
      <c r="AG129" s="212" t="s">
        <v>1730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61">
        <v>115</v>
      </c>
      <c r="B130" s="262" t="s">
        <v>1906</v>
      </c>
      <c r="C130" s="268" t="s">
        <v>1871</v>
      </c>
      <c r="D130" s="263" t="s">
        <v>1387</v>
      </c>
      <c r="E130" s="264">
        <v>7</v>
      </c>
      <c r="F130" s="265">
        <v>204</v>
      </c>
      <c r="G130" s="266">
        <f>ROUND(E130*F130,2)</f>
        <v>1428</v>
      </c>
      <c r="H130" s="265">
        <v>204</v>
      </c>
      <c r="I130" s="266">
        <f>ROUND(E130*H130,2)</f>
        <v>1428</v>
      </c>
      <c r="J130" s="265">
        <v>0</v>
      </c>
      <c r="K130" s="266">
        <f>ROUND(E130*J130,2)</f>
        <v>0</v>
      </c>
      <c r="L130" s="266">
        <v>21</v>
      </c>
      <c r="M130" s="266">
        <f>G130*(1+L130/100)</f>
        <v>1727.8799999999999</v>
      </c>
      <c r="N130" s="264">
        <v>0</v>
      </c>
      <c r="O130" s="264">
        <f>ROUND(E130*N130,2)</f>
        <v>0</v>
      </c>
      <c r="P130" s="264">
        <v>0</v>
      </c>
      <c r="Q130" s="264">
        <f>ROUND(E130*P130,2)</f>
        <v>0</v>
      </c>
      <c r="R130" s="266"/>
      <c r="S130" s="266" t="s">
        <v>365</v>
      </c>
      <c r="T130" s="267" t="s">
        <v>366</v>
      </c>
      <c r="U130" s="222">
        <v>0</v>
      </c>
      <c r="V130" s="222">
        <f>ROUND(E130*U130,2)</f>
        <v>0</v>
      </c>
      <c r="W130" s="222"/>
      <c r="X130" s="222" t="s">
        <v>679</v>
      </c>
      <c r="Y130" s="222" t="s">
        <v>340</v>
      </c>
      <c r="Z130" s="212"/>
      <c r="AA130" s="212"/>
      <c r="AB130" s="212"/>
      <c r="AC130" s="212"/>
      <c r="AD130" s="212"/>
      <c r="AE130" s="212"/>
      <c r="AF130" s="212"/>
      <c r="AG130" s="212" t="s">
        <v>1391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61">
        <v>116</v>
      </c>
      <c r="B131" s="262" t="s">
        <v>1907</v>
      </c>
      <c r="C131" s="268" t="s">
        <v>1873</v>
      </c>
      <c r="D131" s="263" t="s">
        <v>550</v>
      </c>
      <c r="E131" s="264">
        <v>30</v>
      </c>
      <c r="F131" s="265">
        <v>48</v>
      </c>
      <c r="G131" s="266">
        <f>ROUND(E131*F131,2)</f>
        <v>1440</v>
      </c>
      <c r="H131" s="265">
        <v>0</v>
      </c>
      <c r="I131" s="266">
        <f>ROUND(E131*H131,2)</f>
        <v>0</v>
      </c>
      <c r="J131" s="265">
        <v>48</v>
      </c>
      <c r="K131" s="266">
        <f>ROUND(E131*J131,2)</f>
        <v>1440</v>
      </c>
      <c r="L131" s="266">
        <v>21</v>
      </c>
      <c r="M131" s="266">
        <f>G131*(1+L131/100)</f>
        <v>1742.3999999999999</v>
      </c>
      <c r="N131" s="264">
        <v>0</v>
      </c>
      <c r="O131" s="264">
        <f>ROUND(E131*N131,2)</f>
        <v>0</v>
      </c>
      <c r="P131" s="264">
        <v>0</v>
      </c>
      <c r="Q131" s="264">
        <f>ROUND(E131*P131,2)</f>
        <v>0</v>
      </c>
      <c r="R131" s="266"/>
      <c r="S131" s="266" t="s">
        <v>365</v>
      </c>
      <c r="T131" s="267" t="s">
        <v>366</v>
      </c>
      <c r="U131" s="222">
        <v>0</v>
      </c>
      <c r="V131" s="222">
        <f>ROUND(E131*U131,2)</f>
        <v>0</v>
      </c>
      <c r="W131" s="222"/>
      <c r="X131" s="222" t="s">
        <v>339</v>
      </c>
      <c r="Y131" s="222" t="s">
        <v>340</v>
      </c>
      <c r="Z131" s="212"/>
      <c r="AA131" s="212"/>
      <c r="AB131" s="212"/>
      <c r="AC131" s="212"/>
      <c r="AD131" s="212"/>
      <c r="AE131" s="212"/>
      <c r="AF131" s="212"/>
      <c r="AG131" s="212" t="s">
        <v>1730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61">
        <v>117</v>
      </c>
      <c r="B132" s="262" t="s">
        <v>1908</v>
      </c>
      <c r="C132" s="268" t="s">
        <v>1875</v>
      </c>
      <c r="D132" s="263" t="s">
        <v>550</v>
      </c>
      <c r="E132" s="264">
        <v>110</v>
      </c>
      <c r="F132" s="265">
        <v>97</v>
      </c>
      <c r="G132" s="266">
        <f>ROUND(E132*F132,2)</f>
        <v>10670</v>
      </c>
      <c r="H132" s="265">
        <v>0</v>
      </c>
      <c r="I132" s="266">
        <f>ROUND(E132*H132,2)</f>
        <v>0</v>
      </c>
      <c r="J132" s="265">
        <v>97</v>
      </c>
      <c r="K132" s="266">
        <f>ROUND(E132*J132,2)</f>
        <v>10670</v>
      </c>
      <c r="L132" s="266">
        <v>21</v>
      </c>
      <c r="M132" s="266">
        <f>G132*(1+L132/100)</f>
        <v>12910.699999999999</v>
      </c>
      <c r="N132" s="264">
        <v>0</v>
      </c>
      <c r="O132" s="264">
        <f>ROUND(E132*N132,2)</f>
        <v>0</v>
      </c>
      <c r="P132" s="264">
        <v>0</v>
      </c>
      <c r="Q132" s="264">
        <f>ROUND(E132*P132,2)</f>
        <v>0</v>
      </c>
      <c r="R132" s="266"/>
      <c r="S132" s="266" t="s">
        <v>365</v>
      </c>
      <c r="T132" s="267" t="s">
        <v>366</v>
      </c>
      <c r="U132" s="222">
        <v>0</v>
      </c>
      <c r="V132" s="222">
        <f>ROUND(E132*U132,2)</f>
        <v>0</v>
      </c>
      <c r="W132" s="222"/>
      <c r="X132" s="222" t="s">
        <v>339</v>
      </c>
      <c r="Y132" s="222" t="s">
        <v>340</v>
      </c>
      <c r="Z132" s="212"/>
      <c r="AA132" s="212"/>
      <c r="AB132" s="212"/>
      <c r="AC132" s="212"/>
      <c r="AD132" s="212"/>
      <c r="AE132" s="212"/>
      <c r="AF132" s="212"/>
      <c r="AG132" s="212" t="s">
        <v>1730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61">
        <v>118</v>
      </c>
      <c r="B133" s="262" t="s">
        <v>1909</v>
      </c>
      <c r="C133" s="268" t="s">
        <v>1877</v>
      </c>
      <c r="D133" s="263" t="s">
        <v>1387</v>
      </c>
      <c r="E133" s="264">
        <v>6</v>
      </c>
      <c r="F133" s="265">
        <v>35</v>
      </c>
      <c r="G133" s="266">
        <f>ROUND(E133*F133,2)</f>
        <v>210</v>
      </c>
      <c r="H133" s="265">
        <v>0</v>
      </c>
      <c r="I133" s="266">
        <f>ROUND(E133*H133,2)</f>
        <v>0</v>
      </c>
      <c r="J133" s="265">
        <v>35</v>
      </c>
      <c r="K133" s="266">
        <f>ROUND(E133*J133,2)</f>
        <v>210</v>
      </c>
      <c r="L133" s="266">
        <v>21</v>
      </c>
      <c r="M133" s="266">
        <f>G133*(1+L133/100)</f>
        <v>254.1</v>
      </c>
      <c r="N133" s="264">
        <v>0</v>
      </c>
      <c r="O133" s="264">
        <f>ROUND(E133*N133,2)</f>
        <v>0</v>
      </c>
      <c r="P133" s="264">
        <v>0</v>
      </c>
      <c r="Q133" s="264">
        <f>ROUND(E133*P133,2)</f>
        <v>0</v>
      </c>
      <c r="R133" s="266"/>
      <c r="S133" s="266" t="s">
        <v>365</v>
      </c>
      <c r="T133" s="267" t="s">
        <v>366</v>
      </c>
      <c r="U133" s="222">
        <v>0</v>
      </c>
      <c r="V133" s="222">
        <f>ROUND(E133*U133,2)</f>
        <v>0</v>
      </c>
      <c r="W133" s="222"/>
      <c r="X133" s="222" t="s">
        <v>339</v>
      </c>
      <c r="Y133" s="222" t="s">
        <v>340</v>
      </c>
      <c r="Z133" s="212"/>
      <c r="AA133" s="212"/>
      <c r="AB133" s="212"/>
      <c r="AC133" s="212"/>
      <c r="AD133" s="212"/>
      <c r="AE133" s="212"/>
      <c r="AF133" s="212"/>
      <c r="AG133" s="212" t="s">
        <v>1730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61">
        <v>119</v>
      </c>
      <c r="B134" s="262" t="s">
        <v>1910</v>
      </c>
      <c r="C134" s="268" t="s">
        <v>1879</v>
      </c>
      <c r="D134" s="263" t="s">
        <v>1387</v>
      </c>
      <c r="E134" s="264">
        <v>8</v>
      </c>
      <c r="F134" s="265">
        <v>31</v>
      </c>
      <c r="G134" s="266">
        <f>ROUND(E134*F134,2)</f>
        <v>248</v>
      </c>
      <c r="H134" s="265">
        <v>0</v>
      </c>
      <c r="I134" s="266">
        <f>ROUND(E134*H134,2)</f>
        <v>0</v>
      </c>
      <c r="J134" s="265">
        <v>31</v>
      </c>
      <c r="K134" s="266">
        <f>ROUND(E134*J134,2)</f>
        <v>248</v>
      </c>
      <c r="L134" s="266">
        <v>21</v>
      </c>
      <c r="M134" s="266">
        <f>G134*(1+L134/100)</f>
        <v>300.08</v>
      </c>
      <c r="N134" s="264">
        <v>0</v>
      </c>
      <c r="O134" s="264">
        <f>ROUND(E134*N134,2)</f>
        <v>0</v>
      </c>
      <c r="P134" s="264">
        <v>0</v>
      </c>
      <c r="Q134" s="264">
        <f>ROUND(E134*P134,2)</f>
        <v>0</v>
      </c>
      <c r="R134" s="266"/>
      <c r="S134" s="266" t="s">
        <v>365</v>
      </c>
      <c r="T134" s="267" t="s">
        <v>366</v>
      </c>
      <c r="U134" s="222">
        <v>0</v>
      </c>
      <c r="V134" s="222">
        <f>ROUND(E134*U134,2)</f>
        <v>0</v>
      </c>
      <c r="W134" s="222"/>
      <c r="X134" s="222" t="s">
        <v>339</v>
      </c>
      <c r="Y134" s="222" t="s">
        <v>340</v>
      </c>
      <c r="Z134" s="212"/>
      <c r="AA134" s="212"/>
      <c r="AB134" s="212"/>
      <c r="AC134" s="212"/>
      <c r="AD134" s="212"/>
      <c r="AE134" s="212"/>
      <c r="AF134" s="212"/>
      <c r="AG134" s="212" t="s">
        <v>1730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9">
        <v>120</v>
      </c>
      <c r="B135" s="240" t="s">
        <v>1911</v>
      </c>
      <c r="C135" s="251" t="s">
        <v>1881</v>
      </c>
      <c r="D135" s="241" t="s">
        <v>838</v>
      </c>
      <c r="E135" s="242">
        <v>1</v>
      </c>
      <c r="F135" s="243">
        <v>1500</v>
      </c>
      <c r="G135" s="244">
        <f>ROUND(E135*F135,2)</f>
        <v>1500</v>
      </c>
      <c r="H135" s="243">
        <v>0</v>
      </c>
      <c r="I135" s="244">
        <f>ROUND(E135*H135,2)</f>
        <v>0</v>
      </c>
      <c r="J135" s="243">
        <v>1500</v>
      </c>
      <c r="K135" s="244">
        <f>ROUND(E135*J135,2)</f>
        <v>1500</v>
      </c>
      <c r="L135" s="244">
        <v>21</v>
      </c>
      <c r="M135" s="244">
        <f>G135*(1+L135/100)</f>
        <v>1815</v>
      </c>
      <c r="N135" s="242">
        <v>0</v>
      </c>
      <c r="O135" s="242">
        <f>ROUND(E135*N135,2)</f>
        <v>0</v>
      </c>
      <c r="P135" s="242">
        <v>0</v>
      </c>
      <c r="Q135" s="242">
        <f>ROUND(E135*P135,2)</f>
        <v>0</v>
      </c>
      <c r="R135" s="244"/>
      <c r="S135" s="244" t="s">
        <v>365</v>
      </c>
      <c r="T135" s="245" t="s">
        <v>366</v>
      </c>
      <c r="U135" s="222">
        <v>0</v>
      </c>
      <c r="V135" s="222">
        <f>ROUND(E135*U135,2)</f>
        <v>0</v>
      </c>
      <c r="W135" s="222"/>
      <c r="X135" s="222" t="s">
        <v>339</v>
      </c>
      <c r="Y135" s="222" t="s">
        <v>340</v>
      </c>
      <c r="Z135" s="212"/>
      <c r="AA135" s="212"/>
      <c r="AB135" s="212"/>
      <c r="AC135" s="212"/>
      <c r="AD135" s="212"/>
      <c r="AE135" s="212"/>
      <c r="AF135" s="212"/>
      <c r="AG135" s="212" t="s">
        <v>1730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3"/>
      <c r="B136" s="4"/>
      <c r="C136" s="256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317</v>
      </c>
    </row>
    <row r="137" spans="1:60" x14ac:dyDescent="0.2">
      <c r="A137" s="215"/>
      <c r="B137" s="216" t="s">
        <v>29</v>
      </c>
      <c r="C137" s="257"/>
      <c r="D137" s="217"/>
      <c r="E137" s="218"/>
      <c r="F137" s="218"/>
      <c r="G137" s="238">
        <f>G8+G17+G26+G60+G94+G110+G119+G128</f>
        <v>512835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512835</v>
      </c>
      <c r="AG137" t="s">
        <v>418</v>
      </c>
    </row>
    <row r="138" spans="1:60" x14ac:dyDescent="0.2">
      <c r="C138" s="258"/>
      <c r="D138" s="10"/>
      <c r="AG138" t="s">
        <v>419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UfD3NDGMjaT4aoqKlXyQc5y9FElT5XUU8fIymhlhD0oXE7jH/A6efSUkBbsgKVxXImqAibvmp8Gxq8z53nV4g==" saltValue="C3hW9iL/6xRqA0vyyt6KE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C9703-F3A9-460E-B85A-42E025AE6A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59</v>
      </c>
      <c r="C3" s="201" t="s">
        <v>60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71</v>
      </c>
      <c r="C4" s="204" t="s">
        <v>72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273</v>
      </c>
      <c r="C8" s="250" t="s">
        <v>274</v>
      </c>
      <c r="D8" s="231"/>
      <c r="E8" s="232"/>
      <c r="F8" s="233"/>
      <c r="G8" s="233">
        <f>SUMIF(AG9:AG17,"&lt;&gt;NOR",G9:G17)</f>
        <v>13833</v>
      </c>
      <c r="H8" s="233"/>
      <c r="I8" s="233">
        <f>SUM(I9:I17)</f>
        <v>0</v>
      </c>
      <c r="J8" s="233"/>
      <c r="K8" s="233">
        <f>SUM(K9:K17)</f>
        <v>13833</v>
      </c>
      <c r="L8" s="233"/>
      <c r="M8" s="233">
        <f>SUM(M9:M17)</f>
        <v>16737.93</v>
      </c>
      <c r="N8" s="232"/>
      <c r="O8" s="232">
        <f>SUM(O9:O17)</f>
        <v>0</v>
      </c>
      <c r="P8" s="232"/>
      <c r="Q8" s="232">
        <f>SUM(Q9:Q17)</f>
        <v>0</v>
      </c>
      <c r="R8" s="233"/>
      <c r="S8" s="233"/>
      <c r="T8" s="234"/>
      <c r="U8" s="228"/>
      <c r="V8" s="228">
        <f>SUM(V9:V17)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1912</v>
      </c>
      <c r="C9" s="268" t="s">
        <v>1768</v>
      </c>
      <c r="D9" s="263" t="s">
        <v>550</v>
      </c>
      <c r="E9" s="264">
        <v>40</v>
      </c>
      <c r="F9" s="265">
        <v>7</v>
      </c>
      <c r="G9" s="266">
        <f>ROUND(E9*F9,2)</f>
        <v>280</v>
      </c>
      <c r="H9" s="265">
        <v>0</v>
      </c>
      <c r="I9" s="266">
        <f>ROUND(E9*H9,2)</f>
        <v>0</v>
      </c>
      <c r="J9" s="265">
        <v>7</v>
      </c>
      <c r="K9" s="266">
        <f>ROUND(E9*J9,2)</f>
        <v>280</v>
      </c>
      <c r="L9" s="266">
        <v>21</v>
      </c>
      <c r="M9" s="266">
        <f>G9*(1+L9/100)</f>
        <v>338.8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1730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1913</v>
      </c>
      <c r="C10" s="268" t="s">
        <v>1914</v>
      </c>
      <c r="D10" s="263" t="s">
        <v>550</v>
      </c>
      <c r="E10" s="264">
        <v>81</v>
      </c>
      <c r="F10" s="265">
        <v>12</v>
      </c>
      <c r="G10" s="266">
        <f>ROUND(E10*F10,2)</f>
        <v>972</v>
      </c>
      <c r="H10" s="265">
        <v>0</v>
      </c>
      <c r="I10" s="266">
        <f>ROUND(E10*H10,2)</f>
        <v>0</v>
      </c>
      <c r="J10" s="265">
        <v>12</v>
      </c>
      <c r="K10" s="266">
        <f>ROUND(E10*J10,2)</f>
        <v>972</v>
      </c>
      <c r="L10" s="266">
        <v>21</v>
      </c>
      <c r="M10" s="266">
        <f>G10*(1+L10/100)</f>
        <v>1176.1199999999999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366</v>
      </c>
      <c r="U10" s="222">
        <v>0</v>
      </c>
      <c r="V10" s="222">
        <f>ROUND(E10*U10,2)</f>
        <v>0</v>
      </c>
      <c r="W10" s="222"/>
      <c r="X10" s="222" t="s">
        <v>339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1730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1915</v>
      </c>
      <c r="C11" s="268" t="s">
        <v>1916</v>
      </c>
      <c r="D11" s="263" t="s">
        <v>1387</v>
      </c>
      <c r="E11" s="264">
        <v>1</v>
      </c>
      <c r="F11" s="265">
        <v>15</v>
      </c>
      <c r="G11" s="266">
        <f>ROUND(E11*F11,2)</f>
        <v>15</v>
      </c>
      <c r="H11" s="265">
        <v>0</v>
      </c>
      <c r="I11" s="266">
        <f>ROUND(E11*H11,2)</f>
        <v>0</v>
      </c>
      <c r="J11" s="265">
        <v>15</v>
      </c>
      <c r="K11" s="266">
        <f>ROUND(E11*J11,2)</f>
        <v>15</v>
      </c>
      <c r="L11" s="266">
        <v>21</v>
      </c>
      <c r="M11" s="266">
        <f>G11*(1+L11/100)</f>
        <v>18.149999999999999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365</v>
      </c>
      <c r="T11" s="267" t="s">
        <v>366</v>
      </c>
      <c r="U11" s="222">
        <v>0</v>
      </c>
      <c r="V11" s="222">
        <f>ROUND(E11*U11,2)</f>
        <v>0</v>
      </c>
      <c r="W11" s="222"/>
      <c r="X11" s="222" t="s">
        <v>339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1730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1917</v>
      </c>
      <c r="C12" s="268" t="s">
        <v>1918</v>
      </c>
      <c r="D12" s="263" t="s">
        <v>1387</v>
      </c>
      <c r="E12" s="264">
        <v>3</v>
      </c>
      <c r="F12" s="265">
        <v>1152</v>
      </c>
      <c r="G12" s="266">
        <f>ROUND(E12*F12,2)</f>
        <v>3456</v>
      </c>
      <c r="H12" s="265">
        <v>0</v>
      </c>
      <c r="I12" s="266">
        <f>ROUND(E12*H12,2)</f>
        <v>0</v>
      </c>
      <c r="J12" s="265">
        <v>1152</v>
      </c>
      <c r="K12" s="266">
        <f>ROUND(E12*J12,2)</f>
        <v>3456</v>
      </c>
      <c r="L12" s="266">
        <v>21</v>
      </c>
      <c r="M12" s="266">
        <f>G12*(1+L12/100)</f>
        <v>4181.76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366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1730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1919</v>
      </c>
      <c r="C13" s="268" t="s">
        <v>1920</v>
      </c>
      <c r="D13" s="263" t="s">
        <v>550</v>
      </c>
      <c r="E13" s="264">
        <v>10</v>
      </c>
      <c r="F13" s="265">
        <v>24</v>
      </c>
      <c r="G13" s="266">
        <f>ROUND(E13*F13,2)</f>
        <v>240</v>
      </c>
      <c r="H13" s="265">
        <v>0</v>
      </c>
      <c r="I13" s="266">
        <f>ROUND(E13*H13,2)</f>
        <v>0</v>
      </c>
      <c r="J13" s="265">
        <v>24</v>
      </c>
      <c r="K13" s="266">
        <f>ROUND(E13*J13,2)</f>
        <v>240</v>
      </c>
      <c r="L13" s="266">
        <v>21</v>
      </c>
      <c r="M13" s="266">
        <f>G13*(1+L13/100)</f>
        <v>290.39999999999998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366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1730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1921</v>
      </c>
      <c r="C14" s="268" t="s">
        <v>1922</v>
      </c>
      <c r="D14" s="263" t="s">
        <v>1387</v>
      </c>
      <c r="E14" s="264">
        <v>2</v>
      </c>
      <c r="F14" s="265">
        <v>15</v>
      </c>
      <c r="G14" s="266">
        <f>ROUND(E14*F14,2)</f>
        <v>30</v>
      </c>
      <c r="H14" s="265">
        <v>0</v>
      </c>
      <c r="I14" s="266">
        <f>ROUND(E14*H14,2)</f>
        <v>0</v>
      </c>
      <c r="J14" s="265">
        <v>15</v>
      </c>
      <c r="K14" s="266">
        <f>ROUND(E14*J14,2)</f>
        <v>30</v>
      </c>
      <c r="L14" s="266">
        <v>21</v>
      </c>
      <c r="M14" s="266">
        <f>G14*(1+L14/100)</f>
        <v>36.299999999999997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1730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7</v>
      </c>
      <c r="B15" s="262" t="s">
        <v>1923</v>
      </c>
      <c r="C15" s="268" t="s">
        <v>1924</v>
      </c>
      <c r="D15" s="263" t="s">
        <v>1387</v>
      </c>
      <c r="E15" s="264">
        <v>1</v>
      </c>
      <c r="F15" s="265">
        <v>4120</v>
      </c>
      <c r="G15" s="266">
        <f>ROUND(E15*F15,2)</f>
        <v>4120</v>
      </c>
      <c r="H15" s="265">
        <v>0</v>
      </c>
      <c r="I15" s="266">
        <f>ROUND(E15*H15,2)</f>
        <v>0</v>
      </c>
      <c r="J15" s="265">
        <v>4120</v>
      </c>
      <c r="K15" s="266">
        <f>ROUND(E15*J15,2)</f>
        <v>4120</v>
      </c>
      <c r="L15" s="266">
        <v>21</v>
      </c>
      <c r="M15" s="266">
        <f>G15*(1+L15/100)</f>
        <v>4985.2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365</v>
      </c>
      <c r="T15" s="267" t="s">
        <v>366</v>
      </c>
      <c r="U15" s="222">
        <v>0</v>
      </c>
      <c r="V15" s="222">
        <f>ROUND(E15*U15,2)</f>
        <v>0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1730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1925</v>
      </c>
      <c r="C16" s="268" t="s">
        <v>1926</v>
      </c>
      <c r="D16" s="263" t="s">
        <v>1387</v>
      </c>
      <c r="E16" s="264">
        <v>1</v>
      </c>
      <c r="F16" s="265">
        <v>3200</v>
      </c>
      <c r="G16" s="266">
        <f>ROUND(E16*F16,2)</f>
        <v>3200</v>
      </c>
      <c r="H16" s="265">
        <v>0</v>
      </c>
      <c r="I16" s="266">
        <f>ROUND(E16*H16,2)</f>
        <v>0</v>
      </c>
      <c r="J16" s="265">
        <v>3200</v>
      </c>
      <c r="K16" s="266">
        <f>ROUND(E16*J16,2)</f>
        <v>3200</v>
      </c>
      <c r="L16" s="266">
        <v>21</v>
      </c>
      <c r="M16" s="266">
        <f>G16*(1+L16/100)</f>
        <v>3872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365</v>
      </c>
      <c r="T16" s="267" t="s">
        <v>366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1730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9</v>
      </c>
      <c r="B17" s="262" t="s">
        <v>1927</v>
      </c>
      <c r="C17" s="268" t="s">
        <v>1928</v>
      </c>
      <c r="D17" s="263" t="s">
        <v>838</v>
      </c>
      <c r="E17" s="264">
        <v>1</v>
      </c>
      <c r="F17" s="265">
        <v>1520</v>
      </c>
      <c r="G17" s="266">
        <f>ROUND(E17*F17,2)</f>
        <v>1520</v>
      </c>
      <c r="H17" s="265">
        <v>0</v>
      </c>
      <c r="I17" s="266">
        <f>ROUND(E17*H17,2)</f>
        <v>0</v>
      </c>
      <c r="J17" s="265">
        <v>1520</v>
      </c>
      <c r="K17" s="266">
        <f>ROUND(E17*J17,2)</f>
        <v>1520</v>
      </c>
      <c r="L17" s="266">
        <v>21</v>
      </c>
      <c r="M17" s="266">
        <f>G17*(1+L17/100)</f>
        <v>1839.2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365</v>
      </c>
      <c r="T17" s="267" t="s">
        <v>366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1730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29" t="s">
        <v>331</v>
      </c>
      <c r="B18" s="230" t="s">
        <v>275</v>
      </c>
      <c r="C18" s="250" t="s">
        <v>276</v>
      </c>
      <c r="D18" s="231"/>
      <c r="E18" s="232"/>
      <c r="F18" s="233"/>
      <c r="G18" s="233">
        <f>SUMIF(AG19:AG29,"&lt;&gt;NOR",G19:G29)</f>
        <v>12987</v>
      </c>
      <c r="H18" s="233"/>
      <c r="I18" s="233">
        <f>SUM(I19:I29)</f>
        <v>3000</v>
      </c>
      <c r="J18" s="233"/>
      <c r="K18" s="233">
        <f>SUM(K19:K29)</f>
        <v>9987</v>
      </c>
      <c r="L18" s="233"/>
      <c r="M18" s="233">
        <f>SUM(M19:M29)</f>
        <v>15714.27</v>
      </c>
      <c r="N18" s="232"/>
      <c r="O18" s="232">
        <f>SUM(O19:O29)</f>
        <v>0</v>
      </c>
      <c r="P18" s="232"/>
      <c r="Q18" s="232">
        <f>SUM(Q19:Q29)</f>
        <v>0</v>
      </c>
      <c r="R18" s="233"/>
      <c r="S18" s="233"/>
      <c r="T18" s="234"/>
      <c r="U18" s="228"/>
      <c r="V18" s="228">
        <f>SUM(V19:V29)</f>
        <v>0</v>
      </c>
      <c r="W18" s="228"/>
      <c r="X18" s="228"/>
      <c r="Y18" s="228"/>
      <c r="AG18" t="s">
        <v>332</v>
      </c>
    </row>
    <row r="19" spans="1:60" outlineLevel="1" x14ac:dyDescent="0.2">
      <c r="A19" s="261">
        <v>10</v>
      </c>
      <c r="B19" s="262" t="s">
        <v>1929</v>
      </c>
      <c r="C19" s="268" t="s">
        <v>1768</v>
      </c>
      <c r="D19" s="263" t="s">
        <v>550</v>
      </c>
      <c r="E19" s="264">
        <v>40</v>
      </c>
      <c r="F19" s="265">
        <v>25</v>
      </c>
      <c r="G19" s="266">
        <f>ROUND(E19*F19,2)</f>
        <v>1000</v>
      </c>
      <c r="H19" s="265">
        <v>0</v>
      </c>
      <c r="I19" s="266">
        <f>ROUND(E19*H19,2)</f>
        <v>0</v>
      </c>
      <c r="J19" s="265">
        <v>25</v>
      </c>
      <c r="K19" s="266">
        <f>ROUND(E19*J19,2)</f>
        <v>1000</v>
      </c>
      <c r="L19" s="266">
        <v>21</v>
      </c>
      <c r="M19" s="266">
        <f>G19*(1+L19/100)</f>
        <v>1210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365</v>
      </c>
      <c r="T19" s="267" t="s">
        <v>366</v>
      </c>
      <c r="U19" s="222">
        <v>0</v>
      </c>
      <c r="V19" s="222">
        <f>ROUND(E19*U19,2)</f>
        <v>0</v>
      </c>
      <c r="W19" s="222"/>
      <c r="X19" s="222" t="s">
        <v>339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1730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11</v>
      </c>
      <c r="B20" s="262" t="s">
        <v>1930</v>
      </c>
      <c r="C20" s="268" t="s">
        <v>1914</v>
      </c>
      <c r="D20" s="263" t="s">
        <v>550</v>
      </c>
      <c r="E20" s="264">
        <v>81</v>
      </c>
      <c r="F20" s="265">
        <v>18</v>
      </c>
      <c r="G20" s="266">
        <f>ROUND(E20*F20,2)</f>
        <v>1458</v>
      </c>
      <c r="H20" s="265">
        <v>0</v>
      </c>
      <c r="I20" s="266">
        <f>ROUND(E20*H20,2)</f>
        <v>0</v>
      </c>
      <c r="J20" s="265">
        <v>18</v>
      </c>
      <c r="K20" s="266">
        <f>ROUND(E20*J20,2)</f>
        <v>1458</v>
      </c>
      <c r="L20" s="266">
        <v>21</v>
      </c>
      <c r="M20" s="266">
        <f>G20*(1+L20/100)</f>
        <v>1764.1799999999998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0</v>
      </c>
      <c r="V20" s="222">
        <f>ROUND(E20*U20,2)</f>
        <v>0</v>
      </c>
      <c r="W20" s="222"/>
      <c r="X20" s="222" t="s">
        <v>339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1730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61">
        <v>12</v>
      </c>
      <c r="B21" s="262" t="s">
        <v>1931</v>
      </c>
      <c r="C21" s="268" t="s">
        <v>1916</v>
      </c>
      <c r="D21" s="263" t="s">
        <v>1387</v>
      </c>
      <c r="E21" s="264">
        <v>1</v>
      </c>
      <c r="F21" s="265">
        <v>15</v>
      </c>
      <c r="G21" s="266">
        <f>ROUND(E21*F21,2)</f>
        <v>15</v>
      </c>
      <c r="H21" s="265">
        <v>0</v>
      </c>
      <c r="I21" s="266">
        <f>ROUND(E21*H21,2)</f>
        <v>0</v>
      </c>
      <c r="J21" s="265">
        <v>15</v>
      </c>
      <c r="K21" s="266">
        <f>ROUND(E21*J21,2)</f>
        <v>15</v>
      </c>
      <c r="L21" s="266">
        <v>21</v>
      </c>
      <c r="M21" s="266">
        <f>G21*(1+L21/100)</f>
        <v>18.149999999999999</v>
      </c>
      <c r="N21" s="264">
        <v>0</v>
      </c>
      <c r="O21" s="264">
        <f>ROUND(E21*N21,2)</f>
        <v>0</v>
      </c>
      <c r="P21" s="264">
        <v>0</v>
      </c>
      <c r="Q21" s="264">
        <f>ROUND(E21*P21,2)</f>
        <v>0</v>
      </c>
      <c r="R21" s="266"/>
      <c r="S21" s="266" t="s">
        <v>365</v>
      </c>
      <c r="T21" s="267" t="s">
        <v>366</v>
      </c>
      <c r="U21" s="222">
        <v>0</v>
      </c>
      <c r="V21" s="222">
        <f>ROUND(E21*U21,2)</f>
        <v>0</v>
      </c>
      <c r="W21" s="222"/>
      <c r="X21" s="222" t="s">
        <v>339</v>
      </c>
      <c r="Y21" s="222" t="s">
        <v>340</v>
      </c>
      <c r="Z21" s="212"/>
      <c r="AA21" s="212"/>
      <c r="AB21" s="212"/>
      <c r="AC21" s="212"/>
      <c r="AD21" s="212"/>
      <c r="AE21" s="212"/>
      <c r="AF21" s="212"/>
      <c r="AG21" s="212" t="s">
        <v>1730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61">
        <v>13</v>
      </c>
      <c r="B22" s="262" t="s">
        <v>1932</v>
      </c>
      <c r="C22" s="268" t="s">
        <v>1918</v>
      </c>
      <c r="D22" s="263" t="s">
        <v>1387</v>
      </c>
      <c r="E22" s="264">
        <v>3</v>
      </c>
      <c r="F22" s="265">
        <v>228</v>
      </c>
      <c r="G22" s="266">
        <f>ROUND(E22*F22,2)</f>
        <v>684</v>
      </c>
      <c r="H22" s="265">
        <v>0</v>
      </c>
      <c r="I22" s="266">
        <f>ROUND(E22*H22,2)</f>
        <v>0</v>
      </c>
      <c r="J22" s="265">
        <v>228</v>
      </c>
      <c r="K22" s="266">
        <f>ROUND(E22*J22,2)</f>
        <v>684</v>
      </c>
      <c r="L22" s="266">
        <v>21</v>
      </c>
      <c r="M22" s="266">
        <f>G22*(1+L22/100)</f>
        <v>827.64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365</v>
      </c>
      <c r="T22" s="267" t="s">
        <v>366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1730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14</v>
      </c>
      <c r="B23" s="262" t="s">
        <v>1933</v>
      </c>
      <c r="C23" s="268" t="s">
        <v>1920</v>
      </c>
      <c r="D23" s="263" t="s">
        <v>550</v>
      </c>
      <c r="E23" s="264">
        <v>10</v>
      </c>
      <c r="F23" s="265">
        <v>16</v>
      </c>
      <c r="G23" s="266">
        <f>ROUND(E23*F23,2)</f>
        <v>160</v>
      </c>
      <c r="H23" s="265">
        <v>0</v>
      </c>
      <c r="I23" s="266">
        <f>ROUND(E23*H23,2)</f>
        <v>0</v>
      </c>
      <c r="J23" s="265">
        <v>16</v>
      </c>
      <c r="K23" s="266">
        <f>ROUND(E23*J23,2)</f>
        <v>160</v>
      </c>
      <c r="L23" s="266">
        <v>21</v>
      </c>
      <c r="M23" s="266">
        <f>G23*(1+L23/100)</f>
        <v>193.6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365</v>
      </c>
      <c r="T23" s="267" t="s">
        <v>366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1730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15</v>
      </c>
      <c r="B24" s="262" t="s">
        <v>1934</v>
      </c>
      <c r="C24" s="268" t="s">
        <v>1922</v>
      </c>
      <c r="D24" s="263" t="s">
        <v>1387</v>
      </c>
      <c r="E24" s="264">
        <v>2</v>
      </c>
      <c r="F24" s="265">
        <v>15</v>
      </c>
      <c r="G24" s="266">
        <f>ROUND(E24*F24,2)</f>
        <v>30</v>
      </c>
      <c r="H24" s="265">
        <v>0</v>
      </c>
      <c r="I24" s="266">
        <f>ROUND(E24*H24,2)</f>
        <v>0</v>
      </c>
      <c r="J24" s="265">
        <v>15</v>
      </c>
      <c r="K24" s="266">
        <f>ROUND(E24*J24,2)</f>
        <v>30</v>
      </c>
      <c r="L24" s="266">
        <v>21</v>
      </c>
      <c r="M24" s="266">
        <f>G24*(1+L24/100)</f>
        <v>36.299999999999997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365</v>
      </c>
      <c r="T24" s="267" t="s">
        <v>366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1730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1935</v>
      </c>
      <c r="C25" s="268" t="s">
        <v>1924</v>
      </c>
      <c r="D25" s="263" t="s">
        <v>1387</v>
      </c>
      <c r="E25" s="264">
        <v>1</v>
      </c>
      <c r="F25" s="265">
        <v>1820</v>
      </c>
      <c r="G25" s="266">
        <f>ROUND(E25*F25,2)</f>
        <v>1820</v>
      </c>
      <c r="H25" s="265">
        <v>0</v>
      </c>
      <c r="I25" s="266">
        <f>ROUND(E25*H25,2)</f>
        <v>0</v>
      </c>
      <c r="J25" s="265">
        <v>1820</v>
      </c>
      <c r="K25" s="266">
        <f>ROUND(E25*J25,2)</f>
        <v>1820</v>
      </c>
      <c r="L25" s="266">
        <v>21</v>
      </c>
      <c r="M25" s="266">
        <f>G25*(1+L25/100)</f>
        <v>2202.1999999999998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365</v>
      </c>
      <c r="T25" s="267" t="s">
        <v>366</v>
      </c>
      <c r="U25" s="222">
        <v>0</v>
      </c>
      <c r="V25" s="222">
        <f>ROUND(E25*U25,2)</f>
        <v>0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1730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17</v>
      </c>
      <c r="B26" s="262" t="s">
        <v>1936</v>
      </c>
      <c r="C26" s="268" t="s">
        <v>1926</v>
      </c>
      <c r="D26" s="263" t="s">
        <v>1387</v>
      </c>
      <c r="E26" s="264">
        <v>1</v>
      </c>
      <c r="F26" s="265">
        <v>1520</v>
      </c>
      <c r="G26" s="266">
        <f>ROUND(E26*F26,2)</f>
        <v>1520</v>
      </c>
      <c r="H26" s="265">
        <v>0</v>
      </c>
      <c r="I26" s="266">
        <f>ROUND(E26*H26,2)</f>
        <v>0</v>
      </c>
      <c r="J26" s="265">
        <v>1520</v>
      </c>
      <c r="K26" s="266">
        <f>ROUND(E26*J26,2)</f>
        <v>1520</v>
      </c>
      <c r="L26" s="266">
        <v>21</v>
      </c>
      <c r="M26" s="266">
        <f>G26*(1+L26/100)</f>
        <v>1839.2</v>
      </c>
      <c r="N26" s="264">
        <v>0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365</v>
      </c>
      <c r="T26" s="267" t="s">
        <v>366</v>
      </c>
      <c r="U26" s="222">
        <v>0</v>
      </c>
      <c r="V26" s="222">
        <f>ROUND(E26*U26,2)</f>
        <v>0</v>
      </c>
      <c r="W26" s="222"/>
      <c r="X26" s="222" t="s">
        <v>339</v>
      </c>
      <c r="Y26" s="222" t="s">
        <v>340</v>
      </c>
      <c r="Z26" s="212"/>
      <c r="AA26" s="212"/>
      <c r="AB26" s="212"/>
      <c r="AC26" s="212"/>
      <c r="AD26" s="212"/>
      <c r="AE26" s="212"/>
      <c r="AF26" s="212"/>
      <c r="AG26" s="212" t="s">
        <v>1730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1">
        <v>18</v>
      </c>
      <c r="B27" s="262" t="s">
        <v>1937</v>
      </c>
      <c r="C27" s="268" t="s">
        <v>1928</v>
      </c>
      <c r="D27" s="263" t="s">
        <v>838</v>
      </c>
      <c r="E27" s="264">
        <v>1</v>
      </c>
      <c r="F27" s="265">
        <v>2800</v>
      </c>
      <c r="G27" s="266">
        <f>ROUND(E27*F27,2)</f>
        <v>2800</v>
      </c>
      <c r="H27" s="265">
        <v>0</v>
      </c>
      <c r="I27" s="266">
        <f>ROUND(E27*H27,2)</f>
        <v>0</v>
      </c>
      <c r="J27" s="265">
        <v>2800</v>
      </c>
      <c r="K27" s="266">
        <f>ROUND(E27*J27,2)</f>
        <v>2800</v>
      </c>
      <c r="L27" s="266">
        <v>21</v>
      </c>
      <c r="M27" s="266">
        <f>G27*(1+L27/100)</f>
        <v>3388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365</v>
      </c>
      <c r="T27" s="267" t="s">
        <v>366</v>
      </c>
      <c r="U27" s="222">
        <v>0</v>
      </c>
      <c r="V27" s="222">
        <f>ROUND(E27*U27,2)</f>
        <v>0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1730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19</v>
      </c>
      <c r="B28" s="262" t="s">
        <v>1938</v>
      </c>
      <c r="C28" s="268" t="s">
        <v>1939</v>
      </c>
      <c r="D28" s="263" t="s">
        <v>838</v>
      </c>
      <c r="E28" s="264">
        <v>1</v>
      </c>
      <c r="F28" s="265">
        <v>3000</v>
      </c>
      <c r="G28" s="266">
        <f>ROUND(E28*F28,2)</f>
        <v>3000</v>
      </c>
      <c r="H28" s="265">
        <v>3000</v>
      </c>
      <c r="I28" s="266">
        <f>ROUND(E28*H28,2)</f>
        <v>3000</v>
      </c>
      <c r="J28" s="265">
        <v>0</v>
      </c>
      <c r="K28" s="266">
        <f>ROUND(E28*J28,2)</f>
        <v>0</v>
      </c>
      <c r="L28" s="266">
        <v>21</v>
      </c>
      <c r="M28" s="266">
        <f>G28*(1+L28/100)</f>
        <v>3630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365</v>
      </c>
      <c r="T28" s="267" t="s">
        <v>366</v>
      </c>
      <c r="U28" s="222">
        <v>0</v>
      </c>
      <c r="V28" s="222">
        <f>ROUND(E28*U28,2)</f>
        <v>0</v>
      </c>
      <c r="W28" s="222"/>
      <c r="X28" s="222" t="s">
        <v>679</v>
      </c>
      <c r="Y28" s="222" t="s">
        <v>340</v>
      </c>
      <c r="Z28" s="212"/>
      <c r="AA28" s="212"/>
      <c r="AB28" s="212"/>
      <c r="AC28" s="212"/>
      <c r="AD28" s="212"/>
      <c r="AE28" s="212"/>
      <c r="AF28" s="212"/>
      <c r="AG28" s="212" t="s">
        <v>1391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20</v>
      </c>
      <c r="B29" s="262" t="s">
        <v>1940</v>
      </c>
      <c r="C29" s="268" t="s">
        <v>1941</v>
      </c>
      <c r="D29" s="263" t="s">
        <v>838</v>
      </c>
      <c r="E29" s="264">
        <v>1</v>
      </c>
      <c r="F29" s="265">
        <v>500</v>
      </c>
      <c r="G29" s="266">
        <f>ROUND(E29*F29,2)</f>
        <v>500</v>
      </c>
      <c r="H29" s="265">
        <v>0</v>
      </c>
      <c r="I29" s="266">
        <f>ROUND(E29*H29,2)</f>
        <v>0</v>
      </c>
      <c r="J29" s="265">
        <v>500</v>
      </c>
      <c r="K29" s="266">
        <f>ROUND(E29*J29,2)</f>
        <v>500</v>
      </c>
      <c r="L29" s="266">
        <v>21</v>
      </c>
      <c r="M29" s="266">
        <f>G29*(1+L29/100)</f>
        <v>605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1730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29" t="s">
        <v>331</v>
      </c>
      <c r="B30" s="230" t="s">
        <v>277</v>
      </c>
      <c r="C30" s="250" t="s">
        <v>278</v>
      </c>
      <c r="D30" s="231"/>
      <c r="E30" s="232"/>
      <c r="F30" s="233"/>
      <c r="G30" s="233">
        <f>SUMIF(AG31:AG44,"&lt;&gt;NOR",G31:G44)</f>
        <v>10326</v>
      </c>
      <c r="H30" s="233"/>
      <c r="I30" s="233">
        <f>SUM(I31:I44)</f>
        <v>120</v>
      </c>
      <c r="J30" s="233"/>
      <c r="K30" s="233">
        <f>SUM(K31:K44)</f>
        <v>10206</v>
      </c>
      <c r="L30" s="233"/>
      <c r="M30" s="233">
        <f>SUM(M31:M44)</f>
        <v>12494.460000000001</v>
      </c>
      <c r="N30" s="232"/>
      <c r="O30" s="232">
        <f>SUM(O31:O44)</f>
        <v>0</v>
      </c>
      <c r="P30" s="232"/>
      <c r="Q30" s="232">
        <f>SUM(Q31:Q44)</f>
        <v>0</v>
      </c>
      <c r="R30" s="233"/>
      <c r="S30" s="233"/>
      <c r="T30" s="234"/>
      <c r="U30" s="228"/>
      <c r="V30" s="228">
        <f>SUM(V31:V44)</f>
        <v>0</v>
      </c>
      <c r="W30" s="228"/>
      <c r="X30" s="228"/>
      <c r="Y30" s="228"/>
      <c r="AG30" t="s">
        <v>332</v>
      </c>
    </row>
    <row r="31" spans="1:60" outlineLevel="1" x14ac:dyDescent="0.2">
      <c r="A31" s="261">
        <v>21</v>
      </c>
      <c r="B31" s="262" t="s">
        <v>1942</v>
      </c>
      <c r="C31" s="268" t="s">
        <v>1943</v>
      </c>
      <c r="D31" s="263" t="s">
        <v>550</v>
      </c>
      <c r="E31" s="264">
        <v>115</v>
      </c>
      <c r="F31" s="265">
        <v>32</v>
      </c>
      <c r="G31" s="266">
        <f>ROUND(E31*F31,2)</f>
        <v>3680</v>
      </c>
      <c r="H31" s="265">
        <v>0</v>
      </c>
      <c r="I31" s="266">
        <f>ROUND(E31*H31,2)</f>
        <v>0</v>
      </c>
      <c r="J31" s="265">
        <v>32</v>
      </c>
      <c r="K31" s="266">
        <f>ROUND(E31*J31,2)</f>
        <v>3680</v>
      </c>
      <c r="L31" s="266">
        <v>21</v>
      </c>
      <c r="M31" s="266">
        <f>G31*(1+L31/100)</f>
        <v>4452.8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365</v>
      </c>
      <c r="T31" s="267" t="s">
        <v>366</v>
      </c>
      <c r="U31" s="222">
        <v>0</v>
      </c>
      <c r="V31" s="222">
        <f>ROUND(E31*U31,2)</f>
        <v>0</v>
      </c>
      <c r="W31" s="222"/>
      <c r="X31" s="222" t="s">
        <v>339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1730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22</v>
      </c>
      <c r="B32" s="262" t="s">
        <v>1944</v>
      </c>
      <c r="C32" s="268" t="s">
        <v>1945</v>
      </c>
      <c r="D32" s="263" t="s">
        <v>550</v>
      </c>
      <c r="E32" s="264">
        <v>15</v>
      </c>
      <c r="F32" s="265">
        <v>13</v>
      </c>
      <c r="G32" s="266">
        <f>ROUND(E32*F32,2)</f>
        <v>195</v>
      </c>
      <c r="H32" s="265">
        <v>0</v>
      </c>
      <c r="I32" s="266">
        <f>ROUND(E32*H32,2)</f>
        <v>0</v>
      </c>
      <c r="J32" s="265">
        <v>13</v>
      </c>
      <c r="K32" s="266">
        <f>ROUND(E32*J32,2)</f>
        <v>195</v>
      </c>
      <c r="L32" s="266">
        <v>21</v>
      </c>
      <c r="M32" s="266">
        <f>G32*(1+L32/100)</f>
        <v>235.95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365</v>
      </c>
      <c r="T32" s="267" t="s">
        <v>366</v>
      </c>
      <c r="U32" s="222">
        <v>0</v>
      </c>
      <c r="V32" s="222">
        <f>ROUND(E32*U32,2)</f>
        <v>0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1730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23</v>
      </c>
      <c r="B33" s="262" t="s">
        <v>1946</v>
      </c>
      <c r="C33" s="268" t="s">
        <v>1947</v>
      </c>
      <c r="D33" s="263" t="s">
        <v>550</v>
      </c>
      <c r="E33" s="264">
        <v>15</v>
      </c>
      <c r="F33" s="265">
        <v>8</v>
      </c>
      <c r="G33" s="266">
        <f>ROUND(E33*F33,2)</f>
        <v>120</v>
      </c>
      <c r="H33" s="265">
        <v>0</v>
      </c>
      <c r="I33" s="266">
        <f>ROUND(E33*H33,2)</f>
        <v>0</v>
      </c>
      <c r="J33" s="265">
        <v>8</v>
      </c>
      <c r="K33" s="266">
        <f>ROUND(E33*J33,2)</f>
        <v>120</v>
      </c>
      <c r="L33" s="266">
        <v>21</v>
      </c>
      <c r="M33" s="266">
        <f>G33*(1+L33/100)</f>
        <v>145.19999999999999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366</v>
      </c>
      <c r="U33" s="222">
        <v>0</v>
      </c>
      <c r="V33" s="222">
        <f>ROUND(E33*U33,2)</f>
        <v>0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1730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24</v>
      </c>
      <c r="B34" s="262" t="s">
        <v>1948</v>
      </c>
      <c r="C34" s="268" t="s">
        <v>1949</v>
      </c>
      <c r="D34" s="263" t="s">
        <v>550</v>
      </c>
      <c r="E34" s="264">
        <v>100</v>
      </c>
      <c r="F34" s="265">
        <v>22</v>
      </c>
      <c r="G34" s="266">
        <f>ROUND(E34*F34,2)</f>
        <v>2200</v>
      </c>
      <c r="H34" s="265">
        <v>0</v>
      </c>
      <c r="I34" s="266">
        <f>ROUND(E34*H34,2)</f>
        <v>0</v>
      </c>
      <c r="J34" s="265">
        <v>22</v>
      </c>
      <c r="K34" s="266">
        <f>ROUND(E34*J34,2)</f>
        <v>2200</v>
      </c>
      <c r="L34" s="266">
        <v>21</v>
      </c>
      <c r="M34" s="266">
        <f>G34*(1+L34/100)</f>
        <v>2662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365</v>
      </c>
      <c r="T34" s="267" t="s">
        <v>366</v>
      </c>
      <c r="U34" s="222">
        <v>0</v>
      </c>
      <c r="V34" s="222">
        <f>ROUND(E34*U34,2)</f>
        <v>0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1730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33.75" outlineLevel="1" x14ac:dyDescent="0.2">
      <c r="A35" s="239">
        <v>25</v>
      </c>
      <c r="B35" s="240" t="s">
        <v>1950</v>
      </c>
      <c r="C35" s="251" t="s">
        <v>1951</v>
      </c>
      <c r="D35" s="241" t="s">
        <v>838</v>
      </c>
      <c r="E35" s="242">
        <v>1</v>
      </c>
      <c r="F35" s="243">
        <v>1530</v>
      </c>
      <c r="G35" s="244">
        <f>ROUND(E35*F35,2)</f>
        <v>1530</v>
      </c>
      <c r="H35" s="243">
        <v>0</v>
      </c>
      <c r="I35" s="244">
        <f>ROUND(E35*H35,2)</f>
        <v>0</v>
      </c>
      <c r="J35" s="243">
        <v>1530</v>
      </c>
      <c r="K35" s="244">
        <f>ROUND(E35*J35,2)</f>
        <v>1530</v>
      </c>
      <c r="L35" s="244">
        <v>21</v>
      </c>
      <c r="M35" s="244">
        <f>G35*(1+L35/100)</f>
        <v>1851.3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365</v>
      </c>
      <c r="T35" s="245" t="s">
        <v>366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1730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5" t="s">
        <v>1952</v>
      </c>
      <c r="D36" s="249"/>
      <c r="E36" s="249"/>
      <c r="F36" s="249"/>
      <c r="G36" s="249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1953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1954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1955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8" t="str">
        <f>C39</f>
        <v>- 1 vyzváněcí tlačítko (určeno pro 1 účastníka) - zapojení přímo do domácího audio telefonu (není třeba žádné další vybavení)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61">
        <v>26</v>
      </c>
      <c r="B40" s="262" t="s">
        <v>1956</v>
      </c>
      <c r="C40" s="268" t="s">
        <v>1957</v>
      </c>
      <c r="D40" s="263" t="s">
        <v>1387</v>
      </c>
      <c r="E40" s="264">
        <v>1</v>
      </c>
      <c r="F40" s="265">
        <v>455</v>
      </c>
      <c r="G40" s="266">
        <f>ROUND(E40*F40,2)</f>
        <v>455</v>
      </c>
      <c r="H40" s="265">
        <v>0</v>
      </c>
      <c r="I40" s="266">
        <f>ROUND(E40*H40,2)</f>
        <v>0</v>
      </c>
      <c r="J40" s="265">
        <v>455</v>
      </c>
      <c r="K40" s="266">
        <f>ROUND(E40*J40,2)</f>
        <v>455</v>
      </c>
      <c r="L40" s="266">
        <v>21</v>
      </c>
      <c r="M40" s="266">
        <f>G40*(1+L40/100)</f>
        <v>550.54999999999995</v>
      </c>
      <c r="N40" s="264">
        <v>0</v>
      </c>
      <c r="O40" s="264">
        <f>ROUND(E40*N40,2)</f>
        <v>0</v>
      </c>
      <c r="P40" s="264">
        <v>0</v>
      </c>
      <c r="Q40" s="264">
        <f>ROUND(E40*P40,2)</f>
        <v>0</v>
      </c>
      <c r="R40" s="266"/>
      <c r="S40" s="266" t="s">
        <v>365</v>
      </c>
      <c r="T40" s="267" t="s">
        <v>366</v>
      </c>
      <c r="U40" s="222">
        <v>0</v>
      </c>
      <c r="V40" s="222">
        <f>ROUND(E40*U40,2)</f>
        <v>0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1730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61">
        <v>27</v>
      </c>
      <c r="B41" s="262" t="s">
        <v>1958</v>
      </c>
      <c r="C41" s="268" t="s">
        <v>1959</v>
      </c>
      <c r="D41" s="263" t="s">
        <v>1387</v>
      </c>
      <c r="E41" s="264">
        <v>1</v>
      </c>
      <c r="F41" s="265">
        <v>148</v>
      </c>
      <c r="G41" s="266">
        <f>ROUND(E41*F41,2)</f>
        <v>148</v>
      </c>
      <c r="H41" s="265">
        <v>0</v>
      </c>
      <c r="I41" s="266">
        <f>ROUND(E41*H41,2)</f>
        <v>0</v>
      </c>
      <c r="J41" s="265">
        <v>148</v>
      </c>
      <c r="K41" s="266">
        <f>ROUND(E41*J41,2)</f>
        <v>148</v>
      </c>
      <c r="L41" s="266">
        <v>21</v>
      </c>
      <c r="M41" s="266">
        <f>G41*(1+L41/100)</f>
        <v>179.07999999999998</v>
      </c>
      <c r="N41" s="264">
        <v>0</v>
      </c>
      <c r="O41" s="264">
        <f>ROUND(E41*N41,2)</f>
        <v>0</v>
      </c>
      <c r="P41" s="264">
        <v>0</v>
      </c>
      <c r="Q41" s="264">
        <f>ROUND(E41*P41,2)</f>
        <v>0</v>
      </c>
      <c r="R41" s="266"/>
      <c r="S41" s="266" t="s">
        <v>365</v>
      </c>
      <c r="T41" s="267" t="s">
        <v>366</v>
      </c>
      <c r="U41" s="222">
        <v>0</v>
      </c>
      <c r="V41" s="222">
        <f>ROUND(E41*U41,2)</f>
        <v>0</v>
      </c>
      <c r="W41" s="222"/>
      <c r="X41" s="222" t="s">
        <v>339</v>
      </c>
      <c r="Y41" s="222" t="s">
        <v>340</v>
      </c>
      <c r="Z41" s="212"/>
      <c r="AA41" s="212"/>
      <c r="AB41" s="212"/>
      <c r="AC41" s="212"/>
      <c r="AD41" s="212"/>
      <c r="AE41" s="212"/>
      <c r="AF41" s="212"/>
      <c r="AG41" s="212" t="s">
        <v>1730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61">
        <v>28</v>
      </c>
      <c r="B42" s="262" t="s">
        <v>1960</v>
      </c>
      <c r="C42" s="268" t="s">
        <v>1961</v>
      </c>
      <c r="D42" s="263" t="s">
        <v>1387</v>
      </c>
      <c r="E42" s="264">
        <v>1</v>
      </c>
      <c r="F42" s="265">
        <v>1420</v>
      </c>
      <c r="G42" s="266">
        <f>ROUND(E42*F42,2)</f>
        <v>1420</v>
      </c>
      <c r="H42" s="265">
        <v>0</v>
      </c>
      <c r="I42" s="266">
        <f>ROUND(E42*H42,2)</f>
        <v>0</v>
      </c>
      <c r="J42" s="265">
        <v>1420</v>
      </c>
      <c r="K42" s="266">
        <f>ROUND(E42*J42,2)</f>
        <v>1420</v>
      </c>
      <c r="L42" s="266">
        <v>21</v>
      </c>
      <c r="M42" s="266">
        <f>G42*(1+L42/100)</f>
        <v>1718.2</v>
      </c>
      <c r="N42" s="264">
        <v>0</v>
      </c>
      <c r="O42" s="264">
        <f>ROUND(E42*N42,2)</f>
        <v>0</v>
      </c>
      <c r="P42" s="264">
        <v>0</v>
      </c>
      <c r="Q42" s="264">
        <f>ROUND(E42*P42,2)</f>
        <v>0</v>
      </c>
      <c r="R42" s="266"/>
      <c r="S42" s="266" t="s">
        <v>365</v>
      </c>
      <c r="T42" s="267" t="s">
        <v>366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1730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61">
        <v>29</v>
      </c>
      <c r="B43" s="262" t="s">
        <v>1962</v>
      </c>
      <c r="C43" s="268" t="s">
        <v>1963</v>
      </c>
      <c r="D43" s="263" t="s">
        <v>1387</v>
      </c>
      <c r="E43" s="264">
        <v>1</v>
      </c>
      <c r="F43" s="265">
        <v>458</v>
      </c>
      <c r="G43" s="266">
        <f>ROUND(E43*F43,2)</f>
        <v>458</v>
      </c>
      <c r="H43" s="265">
        <v>0</v>
      </c>
      <c r="I43" s="266">
        <f>ROUND(E43*H43,2)</f>
        <v>0</v>
      </c>
      <c r="J43" s="265">
        <v>458</v>
      </c>
      <c r="K43" s="266">
        <f>ROUND(E43*J43,2)</f>
        <v>458</v>
      </c>
      <c r="L43" s="266">
        <v>21</v>
      </c>
      <c r="M43" s="266">
        <f>G43*(1+L43/100)</f>
        <v>554.17999999999995</v>
      </c>
      <c r="N43" s="264">
        <v>0</v>
      </c>
      <c r="O43" s="264">
        <f>ROUND(E43*N43,2)</f>
        <v>0</v>
      </c>
      <c r="P43" s="264">
        <v>0</v>
      </c>
      <c r="Q43" s="264">
        <f>ROUND(E43*P43,2)</f>
        <v>0</v>
      </c>
      <c r="R43" s="266"/>
      <c r="S43" s="266" t="s">
        <v>365</v>
      </c>
      <c r="T43" s="267" t="s">
        <v>366</v>
      </c>
      <c r="U43" s="222">
        <v>0</v>
      </c>
      <c r="V43" s="222">
        <f>ROUND(E43*U43,2)</f>
        <v>0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1730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61">
        <v>30</v>
      </c>
      <c r="B44" s="262" t="s">
        <v>1964</v>
      </c>
      <c r="C44" s="268" t="s">
        <v>1965</v>
      </c>
      <c r="D44" s="263" t="s">
        <v>838</v>
      </c>
      <c r="E44" s="264">
        <v>1</v>
      </c>
      <c r="F44" s="265">
        <v>120</v>
      </c>
      <c r="G44" s="266">
        <f>ROUND(E44*F44,2)</f>
        <v>120</v>
      </c>
      <c r="H44" s="265">
        <v>120</v>
      </c>
      <c r="I44" s="266">
        <f>ROUND(E44*H44,2)</f>
        <v>120</v>
      </c>
      <c r="J44" s="265">
        <v>0</v>
      </c>
      <c r="K44" s="266">
        <f>ROUND(E44*J44,2)</f>
        <v>0</v>
      </c>
      <c r="L44" s="266">
        <v>21</v>
      </c>
      <c r="M44" s="266">
        <f>G44*(1+L44/100)</f>
        <v>145.19999999999999</v>
      </c>
      <c r="N44" s="264">
        <v>0</v>
      </c>
      <c r="O44" s="264">
        <f>ROUND(E44*N44,2)</f>
        <v>0</v>
      </c>
      <c r="P44" s="264">
        <v>0</v>
      </c>
      <c r="Q44" s="264">
        <f>ROUND(E44*P44,2)</f>
        <v>0</v>
      </c>
      <c r="R44" s="266"/>
      <c r="S44" s="266" t="s">
        <v>365</v>
      </c>
      <c r="T44" s="267" t="s">
        <v>366</v>
      </c>
      <c r="U44" s="222">
        <v>0</v>
      </c>
      <c r="V44" s="222">
        <f>ROUND(E44*U44,2)</f>
        <v>0</v>
      </c>
      <c r="W44" s="222"/>
      <c r="X44" s="222" t="s">
        <v>679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1391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29" t="s">
        <v>331</v>
      </c>
      <c r="B45" s="230" t="s">
        <v>279</v>
      </c>
      <c r="C45" s="250" t="s">
        <v>280</v>
      </c>
      <c r="D45" s="231"/>
      <c r="E45" s="232"/>
      <c r="F45" s="233"/>
      <c r="G45" s="233">
        <f>SUMIF(AG46:AG60,"&lt;&gt;NOR",G46:G60)</f>
        <v>13882</v>
      </c>
      <c r="H45" s="233"/>
      <c r="I45" s="233">
        <f>SUM(I46:I60)</f>
        <v>358</v>
      </c>
      <c r="J45" s="233"/>
      <c r="K45" s="233">
        <f>SUM(K46:K60)</f>
        <v>13524</v>
      </c>
      <c r="L45" s="233"/>
      <c r="M45" s="233">
        <f>SUM(M46:M60)</f>
        <v>16797.22</v>
      </c>
      <c r="N45" s="232"/>
      <c r="O45" s="232">
        <f>SUM(O46:O60)</f>
        <v>0</v>
      </c>
      <c r="P45" s="232"/>
      <c r="Q45" s="232">
        <f>SUM(Q46:Q60)</f>
        <v>0</v>
      </c>
      <c r="R45" s="233"/>
      <c r="S45" s="233"/>
      <c r="T45" s="234"/>
      <c r="U45" s="228"/>
      <c r="V45" s="228">
        <f>SUM(V46:V60)</f>
        <v>0</v>
      </c>
      <c r="W45" s="228"/>
      <c r="X45" s="228"/>
      <c r="Y45" s="228"/>
      <c r="AG45" t="s">
        <v>332</v>
      </c>
    </row>
    <row r="46" spans="1:60" outlineLevel="1" x14ac:dyDescent="0.2">
      <c r="A46" s="261">
        <v>31</v>
      </c>
      <c r="B46" s="262" t="s">
        <v>1966</v>
      </c>
      <c r="C46" s="268" t="s">
        <v>1943</v>
      </c>
      <c r="D46" s="263" t="s">
        <v>550</v>
      </c>
      <c r="E46" s="264">
        <v>115</v>
      </c>
      <c r="F46" s="265">
        <v>18</v>
      </c>
      <c r="G46" s="266">
        <f>ROUND(E46*F46,2)</f>
        <v>2070</v>
      </c>
      <c r="H46" s="265">
        <v>0</v>
      </c>
      <c r="I46" s="266">
        <f>ROUND(E46*H46,2)</f>
        <v>0</v>
      </c>
      <c r="J46" s="265">
        <v>18</v>
      </c>
      <c r="K46" s="266">
        <f>ROUND(E46*J46,2)</f>
        <v>2070</v>
      </c>
      <c r="L46" s="266">
        <v>21</v>
      </c>
      <c r="M46" s="266">
        <f>G46*(1+L46/100)</f>
        <v>2504.6999999999998</v>
      </c>
      <c r="N46" s="264">
        <v>0</v>
      </c>
      <c r="O46" s="264">
        <f>ROUND(E46*N46,2)</f>
        <v>0</v>
      </c>
      <c r="P46" s="264">
        <v>0</v>
      </c>
      <c r="Q46" s="264">
        <f>ROUND(E46*P46,2)</f>
        <v>0</v>
      </c>
      <c r="R46" s="266"/>
      <c r="S46" s="266" t="s">
        <v>365</v>
      </c>
      <c r="T46" s="267" t="s">
        <v>366</v>
      </c>
      <c r="U46" s="222">
        <v>0</v>
      </c>
      <c r="V46" s="222">
        <f>ROUND(E46*U46,2)</f>
        <v>0</v>
      </c>
      <c r="W46" s="222"/>
      <c r="X46" s="222" t="s">
        <v>339</v>
      </c>
      <c r="Y46" s="222" t="s">
        <v>340</v>
      </c>
      <c r="Z46" s="212"/>
      <c r="AA46" s="212"/>
      <c r="AB46" s="212"/>
      <c r="AC46" s="212"/>
      <c r="AD46" s="212"/>
      <c r="AE46" s="212"/>
      <c r="AF46" s="212"/>
      <c r="AG46" s="212" t="s">
        <v>1730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61">
        <v>32</v>
      </c>
      <c r="B47" s="262" t="s">
        <v>1967</v>
      </c>
      <c r="C47" s="268" t="s">
        <v>1945</v>
      </c>
      <c r="D47" s="263" t="s">
        <v>550</v>
      </c>
      <c r="E47" s="264">
        <v>15</v>
      </c>
      <c r="F47" s="265">
        <v>18</v>
      </c>
      <c r="G47" s="266">
        <f>ROUND(E47*F47,2)</f>
        <v>270</v>
      </c>
      <c r="H47" s="265">
        <v>0</v>
      </c>
      <c r="I47" s="266">
        <f>ROUND(E47*H47,2)</f>
        <v>0</v>
      </c>
      <c r="J47" s="265">
        <v>18</v>
      </c>
      <c r="K47" s="266">
        <f>ROUND(E47*J47,2)</f>
        <v>270</v>
      </c>
      <c r="L47" s="266">
        <v>21</v>
      </c>
      <c r="M47" s="266">
        <f>G47*(1+L47/100)</f>
        <v>326.7</v>
      </c>
      <c r="N47" s="264">
        <v>0</v>
      </c>
      <c r="O47" s="264">
        <f>ROUND(E47*N47,2)</f>
        <v>0</v>
      </c>
      <c r="P47" s="264">
        <v>0</v>
      </c>
      <c r="Q47" s="264">
        <f>ROUND(E47*P47,2)</f>
        <v>0</v>
      </c>
      <c r="R47" s="266"/>
      <c r="S47" s="266" t="s">
        <v>365</v>
      </c>
      <c r="T47" s="267" t="s">
        <v>366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1730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61">
        <v>33</v>
      </c>
      <c r="B48" s="262" t="s">
        <v>1968</v>
      </c>
      <c r="C48" s="268" t="s">
        <v>1947</v>
      </c>
      <c r="D48" s="263" t="s">
        <v>550</v>
      </c>
      <c r="E48" s="264">
        <v>15</v>
      </c>
      <c r="F48" s="265">
        <v>15</v>
      </c>
      <c r="G48" s="266">
        <f>ROUND(E48*F48,2)</f>
        <v>225</v>
      </c>
      <c r="H48" s="265">
        <v>0</v>
      </c>
      <c r="I48" s="266">
        <f>ROUND(E48*H48,2)</f>
        <v>0</v>
      </c>
      <c r="J48" s="265">
        <v>15</v>
      </c>
      <c r="K48" s="266">
        <f>ROUND(E48*J48,2)</f>
        <v>225</v>
      </c>
      <c r="L48" s="266">
        <v>21</v>
      </c>
      <c r="M48" s="266">
        <f>G48*(1+L48/100)</f>
        <v>272.25</v>
      </c>
      <c r="N48" s="264">
        <v>0</v>
      </c>
      <c r="O48" s="264">
        <f>ROUND(E48*N48,2)</f>
        <v>0</v>
      </c>
      <c r="P48" s="264">
        <v>0</v>
      </c>
      <c r="Q48" s="264">
        <f>ROUND(E48*P48,2)</f>
        <v>0</v>
      </c>
      <c r="R48" s="266"/>
      <c r="S48" s="266" t="s">
        <v>365</v>
      </c>
      <c r="T48" s="267" t="s">
        <v>366</v>
      </c>
      <c r="U48" s="222">
        <v>0</v>
      </c>
      <c r="V48" s="222">
        <f>ROUND(E48*U48,2)</f>
        <v>0</v>
      </c>
      <c r="W48" s="222"/>
      <c r="X48" s="222" t="s">
        <v>339</v>
      </c>
      <c r="Y48" s="222" t="s">
        <v>340</v>
      </c>
      <c r="Z48" s="212"/>
      <c r="AA48" s="212"/>
      <c r="AB48" s="212"/>
      <c r="AC48" s="212"/>
      <c r="AD48" s="212"/>
      <c r="AE48" s="212"/>
      <c r="AF48" s="212"/>
      <c r="AG48" s="212" t="s">
        <v>1730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61">
        <v>34</v>
      </c>
      <c r="B49" s="262" t="s">
        <v>1969</v>
      </c>
      <c r="C49" s="268" t="s">
        <v>1949</v>
      </c>
      <c r="D49" s="263" t="s">
        <v>550</v>
      </c>
      <c r="E49" s="264">
        <v>100</v>
      </c>
      <c r="F49" s="265">
        <v>27</v>
      </c>
      <c r="G49" s="266">
        <f>ROUND(E49*F49,2)</f>
        <v>2700</v>
      </c>
      <c r="H49" s="265">
        <v>0</v>
      </c>
      <c r="I49" s="266">
        <f>ROUND(E49*H49,2)</f>
        <v>0</v>
      </c>
      <c r="J49" s="265">
        <v>27</v>
      </c>
      <c r="K49" s="266">
        <f>ROUND(E49*J49,2)</f>
        <v>2700</v>
      </c>
      <c r="L49" s="266">
        <v>21</v>
      </c>
      <c r="M49" s="266">
        <f>G49*(1+L49/100)</f>
        <v>3267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365</v>
      </c>
      <c r="T49" s="267" t="s">
        <v>366</v>
      </c>
      <c r="U49" s="222">
        <v>0</v>
      </c>
      <c r="V49" s="222">
        <f>ROUND(E49*U49,2)</f>
        <v>0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1730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33.75" outlineLevel="1" x14ac:dyDescent="0.2">
      <c r="A50" s="239">
        <v>35</v>
      </c>
      <c r="B50" s="240" t="s">
        <v>1970</v>
      </c>
      <c r="C50" s="251" t="s">
        <v>1951</v>
      </c>
      <c r="D50" s="241" t="s">
        <v>838</v>
      </c>
      <c r="E50" s="242">
        <v>1</v>
      </c>
      <c r="F50" s="243">
        <v>1215</v>
      </c>
      <c r="G50" s="244">
        <f>ROUND(E50*F50,2)</f>
        <v>1215</v>
      </c>
      <c r="H50" s="243">
        <v>0</v>
      </c>
      <c r="I50" s="244">
        <f>ROUND(E50*H50,2)</f>
        <v>0</v>
      </c>
      <c r="J50" s="243">
        <v>1215</v>
      </c>
      <c r="K50" s="244">
        <f>ROUND(E50*J50,2)</f>
        <v>1215</v>
      </c>
      <c r="L50" s="244">
        <v>21</v>
      </c>
      <c r="M50" s="244">
        <f>G50*(1+L50/100)</f>
        <v>1470.1499999999999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365</v>
      </c>
      <c r="T50" s="245" t="s">
        <v>366</v>
      </c>
      <c r="U50" s="222">
        <v>0</v>
      </c>
      <c r="V50" s="222">
        <f>ROUND(E50*U50,2)</f>
        <v>0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1730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5" t="s">
        <v>1952</v>
      </c>
      <c r="D51" s="249"/>
      <c r="E51" s="249"/>
      <c r="F51" s="249"/>
      <c r="G51" s="249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1953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1954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1955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48" t="str">
        <f>C54</f>
        <v>- 1 vyzváněcí tlačítko (určeno pro 1 účastníka) - zapojení přímo do domácího audio telefonu (není třeba žádné další vybavení)</v>
      </c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61">
        <v>36</v>
      </c>
      <c r="B55" s="262" t="s">
        <v>1971</v>
      </c>
      <c r="C55" s="268" t="s">
        <v>1957</v>
      </c>
      <c r="D55" s="263" t="s">
        <v>1387</v>
      </c>
      <c r="E55" s="264">
        <v>1</v>
      </c>
      <c r="F55" s="265">
        <v>125</v>
      </c>
      <c r="G55" s="266">
        <f>ROUND(E55*F55,2)</f>
        <v>125</v>
      </c>
      <c r="H55" s="265">
        <v>0</v>
      </c>
      <c r="I55" s="266">
        <f>ROUND(E55*H55,2)</f>
        <v>0</v>
      </c>
      <c r="J55" s="265">
        <v>125</v>
      </c>
      <c r="K55" s="266">
        <f>ROUND(E55*J55,2)</f>
        <v>125</v>
      </c>
      <c r="L55" s="266">
        <v>21</v>
      </c>
      <c r="M55" s="266">
        <f>G55*(1+L55/100)</f>
        <v>151.25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366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1730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37</v>
      </c>
      <c r="B56" s="262" t="s">
        <v>1972</v>
      </c>
      <c r="C56" s="268" t="s">
        <v>1959</v>
      </c>
      <c r="D56" s="263" t="s">
        <v>1387</v>
      </c>
      <c r="E56" s="264">
        <v>1</v>
      </c>
      <c r="F56" s="265">
        <v>89</v>
      </c>
      <c r="G56" s="266">
        <f>ROUND(E56*F56,2)</f>
        <v>89</v>
      </c>
      <c r="H56" s="265">
        <v>0</v>
      </c>
      <c r="I56" s="266">
        <f>ROUND(E56*H56,2)</f>
        <v>0</v>
      </c>
      <c r="J56" s="265">
        <v>89</v>
      </c>
      <c r="K56" s="266">
        <f>ROUND(E56*J56,2)</f>
        <v>89</v>
      </c>
      <c r="L56" s="266">
        <v>21</v>
      </c>
      <c r="M56" s="266">
        <f>G56*(1+L56/100)</f>
        <v>107.69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366</v>
      </c>
      <c r="U56" s="222">
        <v>0</v>
      </c>
      <c r="V56" s="222">
        <f>ROUND(E56*U56,2)</f>
        <v>0</v>
      </c>
      <c r="W56" s="222"/>
      <c r="X56" s="222" t="s">
        <v>339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1730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38</v>
      </c>
      <c r="B57" s="262" t="s">
        <v>1973</v>
      </c>
      <c r="C57" s="268" t="s">
        <v>1961</v>
      </c>
      <c r="D57" s="263" t="s">
        <v>1387</v>
      </c>
      <c r="E57" s="264">
        <v>1</v>
      </c>
      <c r="F57" s="265">
        <v>3205</v>
      </c>
      <c r="G57" s="266">
        <f>ROUND(E57*F57,2)</f>
        <v>3205</v>
      </c>
      <c r="H57" s="265">
        <v>0</v>
      </c>
      <c r="I57" s="266">
        <f>ROUND(E57*H57,2)</f>
        <v>0</v>
      </c>
      <c r="J57" s="265">
        <v>3205</v>
      </c>
      <c r="K57" s="266">
        <f>ROUND(E57*J57,2)</f>
        <v>3205</v>
      </c>
      <c r="L57" s="266">
        <v>21</v>
      </c>
      <c r="M57" s="266">
        <f>G57*(1+L57/100)</f>
        <v>3878.0499999999997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366</v>
      </c>
      <c r="U57" s="222">
        <v>0</v>
      </c>
      <c r="V57" s="222">
        <f>ROUND(E57*U57,2)</f>
        <v>0</v>
      </c>
      <c r="W57" s="222"/>
      <c r="X57" s="222" t="s">
        <v>339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1730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39</v>
      </c>
      <c r="B58" s="262" t="s">
        <v>1974</v>
      </c>
      <c r="C58" s="268" t="s">
        <v>1963</v>
      </c>
      <c r="D58" s="263" t="s">
        <v>1387</v>
      </c>
      <c r="E58" s="264">
        <v>1</v>
      </c>
      <c r="F58" s="265">
        <v>125</v>
      </c>
      <c r="G58" s="266">
        <f>ROUND(E58*F58,2)</f>
        <v>125</v>
      </c>
      <c r="H58" s="265">
        <v>0</v>
      </c>
      <c r="I58" s="266">
        <f>ROUND(E58*H58,2)</f>
        <v>0</v>
      </c>
      <c r="J58" s="265">
        <v>125</v>
      </c>
      <c r="K58" s="266">
        <f>ROUND(E58*J58,2)</f>
        <v>125</v>
      </c>
      <c r="L58" s="266">
        <v>21</v>
      </c>
      <c r="M58" s="266">
        <f>G58*(1+L58/100)</f>
        <v>151.25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365</v>
      </c>
      <c r="T58" s="267" t="s">
        <v>366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1730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40</v>
      </c>
      <c r="B59" s="262" t="s">
        <v>1975</v>
      </c>
      <c r="C59" s="268" t="s">
        <v>1965</v>
      </c>
      <c r="D59" s="263" t="s">
        <v>838</v>
      </c>
      <c r="E59" s="264">
        <v>1</v>
      </c>
      <c r="F59" s="265">
        <v>358</v>
      </c>
      <c r="G59" s="266">
        <f>ROUND(E59*F59,2)</f>
        <v>358</v>
      </c>
      <c r="H59" s="265">
        <v>358</v>
      </c>
      <c r="I59" s="266">
        <f>ROUND(E59*H59,2)</f>
        <v>358</v>
      </c>
      <c r="J59" s="265">
        <v>0</v>
      </c>
      <c r="K59" s="266">
        <f>ROUND(E59*J59,2)</f>
        <v>0</v>
      </c>
      <c r="L59" s="266">
        <v>21</v>
      </c>
      <c r="M59" s="266">
        <f>G59*(1+L59/100)</f>
        <v>433.18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365</v>
      </c>
      <c r="T59" s="267" t="s">
        <v>366</v>
      </c>
      <c r="U59" s="222">
        <v>0</v>
      </c>
      <c r="V59" s="222">
        <f>ROUND(E59*U59,2)</f>
        <v>0</v>
      </c>
      <c r="W59" s="222"/>
      <c r="X59" s="222" t="s">
        <v>679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1391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41</v>
      </c>
      <c r="B60" s="262" t="s">
        <v>1976</v>
      </c>
      <c r="C60" s="268" t="s">
        <v>1977</v>
      </c>
      <c r="D60" s="263" t="s">
        <v>838</v>
      </c>
      <c r="E60" s="264">
        <v>1</v>
      </c>
      <c r="F60" s="265">
        <v>3500</v>
      </c>
      <c r="G60" s="266">
        <f>ROUND(E60*F60,2)</f>
        <v>3500</v>
      </c>
      <c r="H60" s="265">
        <v>0</v>
      </c>
      <c r="I60" s="266">
        <f>ROUND(E60*H60,2)</f>
        <v>0</v>
      </c>
      <c r="J60" s="265">
        <v>3500</v>
      </c>
      <c r="K60" s="266">
        <f>ROUND(E60*J60,2)</f>
        <v>3500</v>
      </c>
      <c r="L60" s="266">
        <v>21</v>
      </c>
      <c r="M60" s="266">
        <f>G60*(1+L60/100)</f>
        <v>4235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365</v>
      </c>
      <c r="T60" s="267" t="s">
        <v>366</v>
      </c>
      <c r="U60" s="222">
        <v>0</v>
      </c>
      <c r="V60" s="222">
        <f>ROUND(E60*U60,2)</f>
        <v>0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1730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29" t="s">
        <v>331</v>
      </c>
      <c r="B61" s="230" t="s">
        <v>281</v>
      </c>
      <c r="C61" s="250" t="s">
        <v>282</v>
      </c>
      <c r="D61" s="231"/>
      <c r="E61" s="232"/>
      <c r="F61" s="233"/>
      <c r="G61" s="233">
        <f>SUMIF(AG62:AG65,"&lt;&gt;NOR",G62:G65)</f>
        <v>1662</v>
      </c>
      <c r="H61" s="233"/>
      <c r="I61" s="233">
        <f>SUM(I62:I65)</f>
        <v>0</v>
      </c>
      <c r="J61" s="233"/>
      <c r="K61" s="233">
        <f>SUM(K62:K65)</f>
        <v>1662</v>
      </c>
      <c r="L61" s="233"/>
      <c r="M61" s="233">
        <f>SUM(M62:M65)</f>
        <v>2011.02</v>
      </c>
      <c r="N61" s="232"/>
      <c r="O61" s="232">
        <f>SUM(O62:O65)</f>
        <v>0</v>
      </c>
      <c r="P61" s="232"/>
      <c r="Q61" s="232">
        <f>SUM(Q62:Q65)</f>
        <v>0</v>
      </c>
      <c r="R61" s="233"/>
      <c r="S61" s="233"/>
      <c r="T61" s="234"/>
      <c r="U61" s="228"/>
      <c r="V61" s="228">
        <f>SUM(V62:V65)</f>
        <v>0</v>
      </c>
      <c r="W61" s="228"/>
      <c r="X61" s="228"/>
      <c r="Y61" s="228"/>
      <c r="AG61" t="s">
        <v>332</v>
      </c>
    </row>
    <row r="62" spans="1:60" outlineLevel="1" x14ac:dyDescent="0.2">
      <c r="A62" s="261">
        <v>42</v>
      </c>
      <c r="B62" s="262" t="s">
        <v>1978</v>
      </c>
      <c r="C62" s="268" t="s">
        <v>1947</v>
      </c>
      <c r="D62" s="263" t="s">
        <v>550</v>
      </c>
      <c r="E62" s="264">
        <v>15</v>
      </c>
      <c r="F62" s="265">
        <v>8</v>
      </c>
      <c r="G62" s="266">
        <f>ROUND(E62*F62,2)</f>
        <v>120</v>
      </c>
      <c r="H62" s="265">
        <v>0</v>
      </c>
      <c r="I62" s="266">
        <f>ROUND(E62*H62,2)</f>
        <v>0</v>
      </c>
      <c r="J62" s="265">
        <v>8</v>
      </c>
      <c r="K62" s="266">
        <f>ROUND(E62*J62,2)</f>
        <v>120</v>
      </c>
      <c r="L62" s="266">
        <v>21</v>
      </c>
      <c r="M62" s="266">
        <f>G62*(1+L62/100)</f>
        <v>145.19999999999999</v>
      </c>
      <c r="N62" s="264">
        <v>0</v>
      </c>
      <c r="O62" s="264">
        <f>ROUND(E62*N62,2)</f>
        <v>0</v>
      </c>
      <c r="P62" s="264">
        <v>0</v>
      </c>
      <c r="Q62" s="264">
        <f>ROUND(E62*P62,2)</f>
        <v>0</v>
      </c>
      <c r="R62" s="266"/>
      <c r="S62" s="266" t="s">
        <v>365</v>
      </c>
      <c r="T62" s="267" t="s">
        <v>366</v>
      </c>
      <c r="U62" s="222">
        <v>0</v>
      </c>
      <c r="V62" s="222">
        <f>ROUND(E62*U62,2)</f>
        <v>0</v>
      </c>
      <c r="W62" s="222"/>
      <c r="X62" s="222" t="s">
        <v>339</v>
      </c>
      <c r="Y62" s="222" t="s">
        <v>340</v>
      </c>
      <c r="Z62" s="212"/>
      <c r="AA62" s="212"/>
      <c r="AB62" s="212"/>
      <c r="AC62" s="212"/>
      <c r="AD62" s="212"/>
      <c r="AE62" s="212"/>
      <c r="AF62" s="212"/>
      <c r="AG62" s="212" t="s">
        <v>1730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33.75" outlineLevel="1" x14ac:dyDescent="0.2">
      <c r="A63" s="239">
        <v>43</v>
      </c>
      <c r="B63" s="240" t="s">
        <v>1979</v>
      </c>
      <c r="C63" s="251" t="s">
        <v>1980</v>
      </c>
      <c r="D63" s="241" t="s">
        <v>1387</v>
      </c>
      <c r="E63" s="242">
        <v>1</v>
      </c>
      <c r="F63" s="243">
        <v>1092</v>
      </c>
      <c r="G63" s="244">
        <f>ROUND(E63*F63,2)</f>
        <v>1092</v>
      </c>
      <c r="H63" s="243">
        <v>0</v>
      </c>
      <c r="I63" s="244">
        <f>ROUND(E63*H63,2)</f>
        <v>0</v>
      </c>
      <c r="J63" s="243">
        <v>1092</v>
      </c>
      <c r="K63" s="244">
        <f>ROUND(E63*J63,2)</f>
        <v>1092</v>
      </c>
      <c r="L63" s="244">
        <v>21</v>
      </c>
      <c r="M63" s="244">
        <f>G63*(1+L63/100)</f>
        <v>1321.32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365</v>
      </c>
      <c r="T63" s="245" t="s">
        <v>366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1730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19"/>
      <c r="B64" s="220"/>
      <c r="C64" s="255" t="s">
        <v>1981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48" t="str">
        <f>C64</f>
        <v>napájen z extérního zdroje 12 V DC nebo z ústředny poplachového systému a poskytuje výstupy ALARM a TMP. Pokud je detektor provozován s vloženými bateriemi (3x 1,5 V AA), pracuje v případě ztráty externího napájecího napětí 12 V DC dále jako autonomní.</v>
      </c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44</v>
      </c>
      <c r="B65" s="262" t="s">
        <v>1982</v>
      </c>
      <c r="C65" s="268" t="s">
        <v>1983</v>
      </c>
      <c r="D65" s="263" t="s">
        <v>1387</v>
      </c>
      <c r="E65" s="264">
        <v>1</v>
      </c>
      <c r="F65" s="265">
        <v>450</v>
      </c>
      <c r="G65" s="266">
        <f>ROUND(E65*F65,2)</f>
        <v>450</v>
      </c>
      <c r="H65" s="265">
        <v>0</v>
      </c>
      <c r="I65" s="266">
        <f>ROUND(E65*H65,2)</f>
        <v>0</v>
      </c>
      <c r="J65" s="265">
        <v>450</v>
      </c>
      <c r="K65" s="266">
        <f>ROUND(E65*J65,2)</f>
        <v>450</v>
      </c>
      <c r="L65" s="266">
        <v>21</v>
      </c>
      <c r="M65" s="266">
        <f>G65*(1+L65/100)</f>
        <v>544.5</v>
      </c>
      <c r="N65" s="264">
        <v>0</v>
      </c>
      <c r="O65" s="264">
        <f>ROUND(E65*N65,2)</f>
        <v>0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366</v>
      </c>
      <c r="U65" s="222">
        <v>0</v>
      </c>
      <c r="V65" s="222">
        <f>ROUND(E65*U65,2)</f>
        <v>0</v>
      </c>
      <c r="W65" s="222"/>
      <c r="X65" s="222" t="s">
        <v>339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1730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9" t="s">
        <v>331</v>
      </c>
      <c r="B66" s="230" t="s">
        <v>283</v>
      </c>
      <c r="C66" s="250" t="s">
        <v>284</v>
      </c>
      <c r="D66" s="231"/>
      <c r="E66" s="232"/>
      <c r="F66" s="233"/>
      <c r="G66" s="233">
        <f>SUMIF(AG67:AG70,"&lt;&gt;NOR",G67:G70)</f>
        <v>485</v>
      </c>
      <c r="H66" s="233"/>
      <c r="I66" s="233">
        <f>SUM(I67:I70)</f>
        <v>0</v>
      </c>
      <c r="J66" s="233"/>
      <c r="K66" s="233">
        <f>SUM(K67:K70)</f>
        <v>485</v>
      </c>
      <c r="L66" s="233"/>
      <c r="M66" s="233">
        <f>SUM(M67:M70)</f>
        <v>586.85</v>
      </c>
      <c r="N66" s="232"/>
      <c r="O66" s="232">
        <f>SUM(O67:O70)</f>
        <v>0</v>
      </c>
      <c r="P66" s="232"/>
      <c r="Q66" s="232">
        <f>SUM(Q67:Q70)</f>
        <v>0</v>
      </c>
      <c r="R66" s="233"/>
      <c r="S66" s="233"/>
      <c r="T66" s="234"/>
      <c r="U66" s="228"/>
      <c r="V66" s="228">
        <f>SUM(V67:V70)</f>
        <v>0</v>
      </c>
      <c r="W66" s="228"/>
      <c r="X66" s="228"/>
      <c r="Y66" s="228"/>
      <c r="AG66" t="s">
        <v>332</v>
      </c>
    </row>
    <row r="67" spans="1:60" outlineLevel="1" x14ac:dyDescent="0.2">
      <c r="A67" s="261">
        <v>45</v>
      </c>
      <c r="B67" s="262" t="s">
        <v>1984</v>
      </c>
      <c r="C67" s="268" t="s">
        <v>1947</v>
      </c>
      <c r="D67" s="263" t="s">
        <v>550</v>
      </c>
      <c r="E67" s="264">
        <v>15</v>
      </c>
      <c r="F67" s="265">
        <v>15</v>
      </c>
      <c r="G67" s="266">
        <f>ROUND(E67*F67,2)</f>
        <v>225</v>
      </c>
      <c r="H67" s="265">
        <v>0</v>
      </c>
      <c r="I67" s="266">
        <f>ROUND(E67*H67,2)</f>
        <v>0</v>
      </c>
      <c r="J67" s="265">
        <v>15</v>
      </c>
      <c r="K67" s="266">
        <f>ROUND(E67*J67,2)</f>
        <v>225</v>
      </c>
      <c r="L67" s="266">
        <v>21</v>
      </c>
      <c r="M67" s="266">
        <f>G67*(1+L67/100)</f>
        <v>272.25</v>
      </c>
      <c r="N67" s="264">
        <v>0</v>
      </c>
      <c r="O67" s="264">
        <f>ROUND(E67*N67,2)</f>
        <v>0</v>
      </c>
      <c r="P67" s="264">
        <v>0</v>
      </c>
      <c r="Q67" s="264">
        <f>ROUND(E67*P67,2)</f>
        <v>0</v>
      </c>
      <c r="R67" s="266"/>
      <c r="S67" s="266" t="s">
        <v>365</v>
      </c>
      <c r="T67" s="267" t="s">
        <v>366</v>
      </c>
      <c r="U67" s="222">
        <v>0</v>
      </c>
      <c r="V67" s="222">
        <f>ROUND(E67*U67,2)</f>
        <v>0</v>
      </c>
      <c r="W67" s="222"/>
      <c r="X67" s="222" t="s">
        <v>339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1730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33.75" outlineLevel="1" x14ac:dyDescent="0.2">
      <c r="A68" s="239">
        <v>46</v>
      </c>
      <c r="B68" s="240" t="s">
        <v>1985</v>
      </c>
      <c r="C68" s="251" t="s">
        <v>1980</v>
      </c>
      <c r="D68" s="241" t="s">
        <v>1387</v>
      </c>
      <c r="E68" s="242">
        <v>1</v>
      </c>
      <c r="F68" s="243">
        <v>135</v>
      </c>
      <c r="G68" s="244">
        <f>ROUND(E68*F68,2)</f>
        <v>135</v>
      </c>
      <c r="H68" s="243">
        <v>0</v>
      </c>
      <c r="I68" s="244">
        <f>ROUND(E68*H68,2)</f>
        <v>0</v>
      </c>
      <c r="J68" s="243">
        <v>135</v>
      </c>
      <c r="K68" s="244">
        <f>ROUND(E68*J68,2)</f>
        <v>135</v>
      </c>
      <c r="L68" s="244">
        <v>21</v>
      </c>
      <c r="M68" s="244">
        <f>G68*(1+L68/100)</f>
        <v>163.35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365</v>
      </c>
      <c r="T68" s="245" t="s">
        <v>366</v>
      </c>
      <c r="U68" s="222">
        <v>0</v>
      </c>
      <c r="V68" s="222">
        <f>ROUND(E68*U68,2)</f>
        <v>0</v>
      </c>
      <c r="W68" s="222"/>
      <c r="X68" s="222" t="s">
        <v>339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1730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2" x14ac:dyDescent="0.2">
      <c r="A69" s="219"/>
      <c r="B69" s="220"/>
      <c r="C69" s="255" t="s">
        <v>1981</v>
      </c>
      <c r="D69" s="249"/>
      <c r="E69" s="249"/>
      <c r="F69" s="249"/>
      <c r="G69" s="249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48" t="str">
        <f>C69</f>
        <v>napájen z extérního zdroje 12 V DC nebo z ústředny poplachového systému a poskytuje výstupy ALARM a TMP. Pokud je detektor provozován s vloženými bateriemi (3x 1,5 V AA), pracuje v případě ztráty externího napájecího napětí 12 V DC dále jako autonomní.</v>
      </c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61">
        <v>47</v>
      </c>
      <c r="B70" s="262" t="s">
        <v>1986</v>
      </c>
      <c r="C70" s="268" t="s">
        <v>1983</v>
      </c>
      <c r="D70" s="263" t="s">
        <v>1387</v>
      </c>
      <c r="E70" s="264">
        <v>1</v>
      </c>
      <c r="F70" s="265">
        <v>125</v>
      </c>
      <c r="G70" s="266">
        <f>ROUND(E70*F70,2)</f>
        <v>125</v>
      </c>
      <c r="H70" s="265">
        <v>0</v>
      </c>
      <c r="I70" s="266">
        <f>ROUND(E70*H70,2)</f>
        <v>0</v>
      </c>
      <c r="J70" s="265">
        <v>125</v>
      </c>
      <c r="K70" s="266">
        <f>ROUND(E70*J70,2)</f>
        <v>125</v>
      </c>
      <c r="L70" s="266">
        <v>21</v>
      </c>
      <c r="M70" s="266">
        <f>G70*(1+L70/100)</f>
        <v>151.25</v>
      </c>
      <c r="N70" s="264">
        <v>0</v>
      </c>
      <c r="O70" s="264">
        <f>ROUND(E70*N70,2)</f>
        <v>0</v>
      </c>
      <c r="P70" s="264">
        <v>0</v>
      </c>
      <c r="Q70" s="264">
        <f>ROUND(E70*P70,2)</f>
        <v>0</v>
      </c>
      <c r="R70" s="266"/>
      <c r="S70" s="266" t="s">
        <v>365</v>
      </c>
      <c r="T70" s="267" t="s">
        <v>366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1730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29" t="s">
        <v>331</v>
      </c>
      <c r="B71" s="230" t="s">
        <v>297</v>
      </c>
      <c r="C71" s="250" t="s">
        <v>299</v>
      </c>
      <c r="D71" s="231"/>
      <c r="E71" s="232"/>
      <c r="F71" s="233"/>
      <c r="G71" s="233">
        <f>SUMIF(AG72:AG76,"&lt;&gt;NOR",G72:G76)</f>
        <v>32000</v>
      </c>
      <c r="H71" s="233"/>
      <c r="I71" s="233">
        <f>SUM(I72:I76)</f>
        <v>18500</v>
      </c>
      <c r="J71" s="233"/>
      <c r="K71" s="233">
        <f>SUM(K72:K76)</f>
        <v>13500</v>
      </c>
      <c r="L71" s="233"/>
      <c r="M71" s="233">
        <f>SUM(M72:M76)</f>
        <v>38720</v>
      </c>
      <c r="N71" s="232"/>
      <c r="O71" s="232">
        <f>SUM(O72:O76)</f>
        <v>0</v>
      </c>
      <c r="P71" s="232"/>
      <c r="Q71" s="232">
        <f>SUM(Q72:Q76)</f>
        <v>0</v>
      </c>
      <c r="R71" s="233"/>
      <c r="S71" s="233"/>
      <c r="T71" s="234"/>
      <c r="U71" s="228"/>
      <c r="V71" s="228">
        <f>SUM(V72:V76)</f>
        <v>0</v>
      </c>
      <c r="W71" s="228"/>
      <c r="X71" s="228"/>
      <c r="Y71" s="228"/>
      <c r="AG71" t="s">
        <v>332</v>
      </c>
    </row>
    <row r="72" spans="1:60" outlineLevel="1" x14ac:dyDescent="0.2">
      <c r="A72" s="261">
        <v>48</v>
      </c>
      <c r="B72" s="262" t="s">
        <v>1987</v>
      </c>
      <c r="C72" s="268" t="s">
        <v>1459</v>
      </c>
      <c r="D72" s="263" t="s">
        <v>364</v>
      </c>
      <c r="E72" s="264">
        <v>1</v>
      </c>
      <c r="F72" s="265">
        <v>8000</v>
      </c>
      <c r="G72" s="266">
        <f>ROUND(E72*F72,2)</f>
        <v>8000</v>
      </c>
      <c r="H72" s="265">
        <v>8000</v>
      </c>
      <c r="I72" s="266">
        <f>ROUND(E72*H72,2)</f>
        <v>8000</v>
      </c>
      <c r="J72" s="265">
        <v>0</v>
      </c>
      <c r="K72" s="266">
        <f>ROUND(E72*J72,2)</f>
        <v>0</v>
      </c>
      <c r="L72" s="266">
        <v>21</v>
      </c>
      <c r="M72" s="266">
        <f>G72*(1+L72/100)</f>
        <v>9680</v>
      </c>
      <c r="N72" s="264">
        <v>0</v>
      </c>
      <c r="O72" s="264">
        <f>ROUND(E72*N72,2)</f>
        <v>0</v>
      </c>
      <c r="P72" s="264">
        <v>0</v>
      </c>
      <c r="Q72" s="264">
        <f>ROUND(E72*P72,2)</f>
        <v>0</v>
      </c>
      <c r="R72" s="266"/>
      <c r="S72" s="266" t="s">
        <v>365</v>
      </c>
      <c r="T72" s="267" t="s">
        <v>366</v>
      </c>
      <c r="U72" s="222">
        <v>0</v>
      </c>
      <c r="V72" s="222">
        <f>ROUND(E72*U72,2)</f>
        <v>0</v>
      </c>
      <c r="W72" s="222"/>
      <c r="X72" s="222" t="s">
        <v>679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1391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61">
        <v>49</v>
      </c>
      <c r="B73" s="262" t="s">
        <v>1988</v>
      </c>
      <c r="C73" s="268" t="s">
        <v>1892</v>
      </c>
      <c r="D73" s="263" t="s">
        <v>364</v>
      </c>
      <c r="E73" s="264">
        <v>1</v>
      </c>
      <c r="F73" s="265">
        <v>9000</v>
      </c>
      <c r="G73" s="266">
        <f>ROUND(E73*F73,2)</f>
        <v>9000</v>
      </c>
      <c r="H73" s="265">
        <v>9000</v>
      </c>
      <c r="I73" s="266">
        <f>ROUND(E73*H73,2)</f>
        <v>9000</v>
      </c>
      <c r="J73" s="265">
        <v>0</v>
      </c>
      <c r="K73" s="266">
        <f>ROUND(E73*J73,2)</f>
        <v>0</v>
      </c>
      <c r="L73" s="266">
        <v>21</v>
      </c>
      <c r="M73" s="266">
        <f>G73*(1+L73/100)</f>
        <v>10890</v>
      </c>
      <c r="N73" s="264">
        <v>0</v>
      </c>
      <c r="O73" s="264">
        <f>ROUND(E73*N73,2)</f>
        <v>0</v>
      </c>
      <c r="P73" s="264">
        <v>0</v>
      </c>
      <c r="Q73" s="264">
        <f>ROUND(E73*P73,2)</f>
        <v>0</v>
      </c>
      <c r="R73" s="266"/>
      <c r="S73" s="266" t="s">
        <v>365</v>
      </c>
      <c r="T73" s="267" t="s">
        <v>366</v>
      </c>
      <c r="U73" s="222">
        <v>0</v>
      </c>
      <c r="V73" s="222">
        <f>ROUND(E73*U73,2)</f>
        <v>0</v>
      </c>
      <c r="W73" s="222"/>
      <c r="X73" s="222" t="s">
        <v>679</v>
      </c>
      <c r="Y73" s="222" t="s">
        <v>340</v>
      </c>
      <c r="Z73" s="212"/>
      <c r="AA73" s="212"/>
      <c r="AB73" s="212"/>
      <c r="AC73" s="212"/>
      <c r="AD73" s="212"/>
      <c r="AE73" s="212"/>
      <c r="AF73" s="212"/>
      <c r="AG73" s="212" t="s">
        <v>1391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61">
        <v>50</v>
      </c>
      <c r="B74" s="262" t="s">
        <v>1989</v>
      </c>
      <c r="C74" s="268" t="s">
        <v>1894</v>
      </c>
      <c r="D74" s="263" t="s">
        <v>364</v>
      </c>
      <c r="E74" s="264">
        <v>1</v>
      </c>
      <c r="F74" s="265">
        <v>5000</v>
      </c>
      <c r="G74" s="266">
        <f>ROUND(E74*F74,2)</f>
        <v>5000</v>
      </c>
      <c r="H74" s="265">
        <v>0</v>
      </c>
      <c r="I74" s="266">
        <f>ROUND(E74*H74,2)</f>
        <v>0</v>
      </c>
      <c r="J74" s="265">
        <v>5000</v>
      </c>
      <c r="K74" s="266">
        <f>ROUND(E74*J74,2)</f>
        <v>5000</v>
      </c>
      <c r="L74" s="266">
        <v>21</v>
      </c>
      <c r="M74" s="266">
        <f>G74*(1+L74/100)</f>
        <v>6050</v>
      </c>
      <c r="N74" s="264">
        <v>0</v>
      </c>
      <c r="O74" s="264">
        <f>ROUND(E74*N74,2)</f>
        <v>0</v>
      </c>
      <c r="P74" s="264">
        <v>0</v>
      </c>
      <c r="Q74" s="264">
        <f>ROUND(E74*P74,2)</f>
        <v>0</v>
      </c>
      <c r="R74" s="266"/>
      <c r="S74" s="266" t="s">
        <v>365</v>
      </c>
      <c r="T74" s="267" t="s">
        <v>366</v>
      </c>
      <c r="U74" s="222">
        <v>0</v>
      </c>
      <c r="V74" s="222">
        <f>ROUND(E74*U74,2)</f>
        <v>0</v>
      </c>
      <c r="W74" s="222"/>
      <c r="X74" s="222" t="s">
        <v>339</v>
      </c>
      <c r="Y74" s="222" t="s">
        <v>340</v>
      </c>
      <c r="Z74" s="212"/>
      <c r="AA74" s="212"/>
      <c r="AB74" s="212"/>
      <c r="AC74" s="212"/>
      <c r="AD74" s="212"/>
      <c r="AE74" s="212"/>
      <c r="AF74" s="212"/>
      <c r="AG74" s="212" t="s">
        <v>1730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51</v>
      </c>
      <c r="B75" s="262" t="s">
        <v>1990</v>
      </c>
      <c r="C75" s="268" t="s">
        <v>1898</v>
      </c>
      <c r="D75" s="263" t="s">
        <v>838</v>
      </c>
      <c r="E75" s="264">
        <v>1</v>
      </c>
      <c r="F75" s="265">
        <v>6000</v>
      </c>
      <c r="G75" s="266">
        <f>ROUND(E75*F75,2)</f>
        <v>6000</v>
      </c>
      <c r="H75" s="265">
        <v>1500</v>
      </c>
      <c r="I75" s="266">
        <f>ROUND(E75*H75,2)</f>
        <v>1500</v>
      </c>
      <c r="J75" s="265">
        <v>4500</v>
      </c>
      <c r="K75" s="266">
        <f>ROUND(E75*J75,2)</f>
        <v>4500</v>
      </c>
      <c r="L75" s="266">
        <v>21</v>
      </c>
      <c r="M75" s="266">
        <f>G75*(1+L75/100)</f>
        <v>7260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365</v>
      </c>
      <c r="T75" s="267" t="s">
        <v>366</v>
      </c>
      <c r="U75" s="222">
        <v>0</v>
      </c>
      <c r="V75" s="222">
        <f>ROUND(E75*U75,2)</f>
        <v>0</v>
      </c>
      <c r="W75" s="222"/>
      <c r="X75" s="222" t="s">
        <v>339</v>
      </c>
      <c r="Y75" s="222" t="s">
        <v>340</v>
      </c>
      <c r="Z75" s="212"/>
      <c r="AA75" s="212"/>
      <c r="AB75" s="212"/>
      <c r="AC75" s="212"/>
      <c r="AD75" s="212"/>
      <c r="AE75" s="212"/>
      <c r="AF75" s="212"/>
      <c r="AG75" s="212" t="s">
        <v>1730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39">
        <v>52</v>
      </c>
      <c r="B76" s="240" t="s">
        <v>1991</v>
      </c>
      <c r="C76" s="251" t="s">
        <v>1900</v>
      </c>
      <c r="D76" s="241" t="s">
        <v>838</v>
      </c>
      <c r="E76" s="242">
        <v>1</v>
      </c>
      <c r="F76" s="243">
        <v>4000</v>
      </c>
      <c r="G76" s="244">
        <f>ROUND(E76*F76,2)</f>
        <v>4000</v>
      </c>
      <c r="H76" s="243">
        <v>0</v>
      </c>
      <c r="I76" s="244">
        <f>ROUND(E76*H76,2)</f>
        <v>0</v>
      </c>
      <c r="J76" s="243">
        <v>4000</v>
      </c>
      <c r="K76" s="244">
        <f>ROUND(E76*J76,2)</f>
        <v>4000</v>
      </c>
      <c r="L76" s="244">
        <v>21</v>
      </c>
      <c r="M76" s="244">
        <f>G76*(1+L76/100)</f>
        <v>4840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365</v>
      </c>
      <c r="T76" s="245" t="s">
        <v>366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1730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3"/>
      <c r="B77" s="4"/>
      <c r="C77" s="256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317</v>
      </c>
    </row>
    <row r="78" spans="1:60" x14ac:dyDescent="0.2">
      <c r="A78" s="215"/>
      <c r="B78" s="216" t="s">
        <v>29</v>
      </c>
      <c r="C78" s="257"/>
      <c r="D78" s="217"/>
      <c r="E78" s="218"/>
      <c r="F78" s="218"/>
      <c r="G78" s="238">
        <f>G8+G18+G30+G45+G61+G66+G71</f>
        <v>85175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85175</v>
      </c>
      <c r="AG78" t="s">
        <v>418</v>
      </c>
    </row>
    <row r="79" spans="1:60" x14ac:dyDescent="0.2">
      <c r="C79" s="258"/>
      <c r="D79" s="10"/>
      <c r="AG79" t="s">
        <v>419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jDmcOFctXJyr26rTq7yJeXzwcVksO3+958IjWJwO/hqrxOnMoH9IArHW55FfCqmcSyhSe77pm4S+ijgEIRiLw==" saltValue="jpsFyapMDOiObtmnUSGuTA==" spinCount="100000" sheet="1" formatRows="0"/>
  <mergeCells count="14">
    <mergeCell ref="C64:G64"/>
    <mergeCell ref="C69:G69"/>
    <mergeCell ref="C38:G38"/>
    <mergeCell ref="C39:G39"/>
    <mergeCell ref="C51:G51"/>
    <mergeCell ref="C52:G52"/>
    <mergeCell ref="C53:G53"/>
    <mergeCell ref="C54:G54"/>
    <mergeCell ref="A1:G1"/>
    <mergeCell ref="C2:G2"/>
    <mergeCell ref="C3:G3"/>
    <mergeCell ref="C4:G4"/>
    <mergeCell ref="C36:G36"/>
    <mergeCell ref="C37:G3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3187-CD04-45A3-9289-D63F2BA159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73</v>
      </c>
      <c r="C3" s="201" t="s">
        <v>74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75</v>
      </c>
      <c r="C4" s="204" t="s">
        <v>76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SUMIF(AG9:AG105,"&lt;&gt;NOR",G9:G105)</f>
        <v>875829.12999999989</v>
      </c>
      <c r="H8" s="233"/>
      <c r="I8" s="233">
        <f>SUM(I9:I105)</f>
        <v>0</v>
      </c>
      <c r="J8" s="233"/>
      <c r="K8" s="233">
        <f>SUM(K9:K105)</f>
        <v>875829.12999999989</v>
      </c>
      <c r="L8" s="233"/>
      <c r="M8" s="233">
        <f>SUM(M9:M105)</f>
        <v>1059753.2472999999</v>
      </c>
      <c r="N8" s="232"/>
      <c r="O8" s="232">
        <f>SUM(O9:O105)</f>
        <v>3.87</v>
      </c>
      <c r="P8" s="232"/>
      <c r="Q8" s="232">
        <f>SUM(Q9:Q105)</f>
        <v>0</v>
      </c>
      <c r="R8" s="233"/>
      <c r="S8" s="233"/>
      <c r="T8" s="234"/>
      <c r="U8" s="228"/>
      <c r="V8" s="228">
        <f>SUM(V9:V105)</f>
        <v>0.41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1992</v>
      </c>
      <c r="C9" s="251" t="s">
        <v>1993</v>
      </c>
      <c r="D9" s="241" t="s">
        <v>560</v>
      </c>
      <c r="E9" s="242">
        <v>3</v>
      </c>
      <c r="F9" s="243">
        <v>199</v>
      </c>
      <c r="G9" s="244">
        <f>ROUND(E9*F9,2)</f>
        <v>597</v>
      </c>
      <c r="H9" s="243">
        <v>0</v>
      </c>
      <c r="I9" s="244">
        <f>ROUND(E9*H9,2)</f>
        <v>0</v>
      </c>
      <c r="J9" s="243">
        <v>199</v>
      </c>
      <c r="K9" s="244">
        <f>ROUND(E9*J9,2)</f>
        <v>597</v>
      </c>
      <c r="L9" s="244">
        <v>21</v>
      </c>
      <c r="M9" s="244">
        <f>G9*(1+L9/100)</f>
        <v>722.37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1994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1995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167</v>
      </c>
      <c r="D12" s="226"/>
      <c r="E12" s="227">
        <v>3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1996</v>
      </c>
      <c r="C13" s="251" t="s">
        <v>1997</v>
      </c>
      <c r="D13" s="241" t="s">
        <v>335</v>
      </c>
      <c r="E13" s="242">
        <v>108.741</v>
      </c>
      <c r="F13" s="243">
        <v>806</v>
      </c>
      <c r="G13" s="244">
        <f>ROUND(E13*F13,2)</f>
        <v>87645.25</v>
      </c>
      <c r="H13" s="243">
        <v>0</v>
      </c>
      <c r="I13" s="244">
        <f>ROUND(E13*H13,2)</f>
        <v>0</v>
      </c>
      <c r="J13" s="243">
        <v>806</v>
      </c>
      <c r="K13" s="244">
        <f>ROUND(E13*J13,2)</f>
        <v>87645.25</v>
      </c>
      <c r="L13" s="244">
        <v>21</v>
      </c>
      <c r="M13" s="244">
        <f>G13*(1+L13/100)</f>
        <v>106050.7525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1613</v>
      </c>
      <c r="T13" s="245" t="s">
        <v>1614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1467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1998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1999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2000</v>
      </c>
      <c r="D16" s="226"/>
      <c r="E16" s="227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4" t="s">
        <v>2001</v>
      </c>
      <c r="D17" s="226"/>
      <c r="E17" s="227"/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2002</v>
      </c>
      <c r="D18" s="226"/>
      <c r="E18" s="227"/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4" t="s">
        <v>2003</v>
      </c>
      <c r="D19" s="226"/>
      <c r="E19" s="227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2004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2005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2006</v>
      </c>
      <c r="D22" s="226"/>
      <c r="E22" s="227"/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2007</v>
      </c>
      <c r="D23" s="226"/>
      <c r="E23" s="227"/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4" t="s">
        <v>2008</v>
      </c>
      <c r="D24" s="226"/>
      <c r="E24" s="227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4" t="s">
        <v>2009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2010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2011</v>
      </c>
      <c r="D27" s="226"/>
      <c r="E27" s="227">
        <v>84.873999999999995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2012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2013</v>
      </c>
      <c r="D29" s="226"/>
      <c r="E29" s="227">
        <v>23.867000000000001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39">
        <v>3</v>
      </c>
      <c r="B30" s="240" t="s">
        <v>2014</v>
      </c>
      <c r="C30" s="251" t="s">
        <v>2015</v>
      </c>
      <c r="D30" s="241" t="s">
        <v>335</v>
      </c>
      <c r="E30" s="242">
        <v>132.88300000000001</v>
      </c>
      <c r="F30" s="243">
        <v>2870</v>
      </c>
      <c r="G30" s="244">
        <f>ROUND(E30*F30,2)</f>
        <v>381374.21</v>
      </c>
      <c r="H30" s="243">
        <v>0</v>
      </c>
      <c r="I30" s="244">
        <f>ROUND(E30*H30,2)</f>
        <v>0</v>
      </c>
      <c r="J30" s="243">
        <v>2870</v>
      </c>
      <c r="K30" s="244">
        <f>ROUND(E30*J30,2)</f>
        <v>381374.21</v>
      </c>
      <c r="L30" s="244">
        <v>21</v>
      </c>
      <c r="M30" s="244">
        <f>G30*(1+L30/100)</f>
        <v>461462.7941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1613</v>
      </c>
      <c r="T30" s="245" t="s">
        <v>1614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1467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2016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4" t="s">
        <v>1999</v>
      </c>
      <c r="D32" s="226"/>
      <c r="E32" s="227"/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4" t="s">
        <v>2017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2018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2019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2020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2004</v>
      </c>
      <c r="D37" s="226"/>
      <c r="E37" s="227"/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2021</v>
      </c>
      <c r="D38" s="226"/>
      <c r="E38" s="227"/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347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2022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2023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2024</v>
      </c>
      <c r="D41" s="226"/>
      <c r="E41" s="227"/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4" t="s">
        <v>2025</v>
      </c>
      <c r="D42" s="226"/>
      <c r="E42" s="227"/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4" t="s">
        <v>2026</v>
      </c>
      <c r="D43" s="226"/>
      <c r="E43" s="227"/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347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4" t="s">
        <v>2027</v>
      </c>
      <c r="D44" s="226"/>
      <c r="E44" s="227">
        <v>114.25700000000001</v>
      </c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2028</v>
      </c>
      <c r="D45" s="226"/>
      <c r="E45" s="227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4" t="s">
        <v>2029</v>
      </c>
      <c r="D46" s="226"/>
      <c r="E46" s="227">
        <v>18.626000000000001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33.75" outlineLevel="1" x14ac:dyDescent="0.2">
      <c r="A47" s="239">
        <v>4</v>
      </c>
      <c r="B47" s="240" t="s">
        <v>2030</v>
      </c>
      <c r="C47" s="251" t="s">
        <v>2031</v>
      </c>
      <c r="D47" s="241" t="s">
        <v>560</v>
      </c>
      <c r="E47" s="242">
        <v>46</v>
      </c>
      <c r="F47" s="243">
        <v>2990</v>
      </c>
      <c r="G47" s="244">
        <f>ROUND(E47*F47,2)</f>
        <v>137540</v>
      </c>
      <c r="H47" s="243">
        <v>0</v>
      </c>
      <c r="I47" s="244">
        <f>ROUND(E47*H47,2)</f>
        <v>0</v>
      </c>
      <c r="J47" s="243">
        <v>2990</v>
      </c>
      <c r="K47" s="244">
        <f>ROUND(E47*J47,2)</f>
        <v>137540</v>
      </c>
      <c r="L47" s="244">
        <v>21</v>
      </c>
      <c r="M47" s="244">
        <f>G47*(1+L47/100)</f>
        <v>166423.4</v>
      </c>
      <c r="N47" s="242">
        <v>3.7100000000000001E-2</v>
      </c>
      <c r="O47" s="242">
        <f>ROUND(E47*N47,2)</f>
        <v>1.71</v>
      </c>
      <c r="P47" s="242">
        <v>0</v>
      </c>
      <c r="Q47" s="242">
        <f>ROUND(E47*P47,2)</f>
        <v>0</v>
      </c>
      <c r="R47" s="244"/>
      <c r="S47" s="244" t="s">
        <v>1613</v>
      </c>
      <c r="T47" s="245" t="s">
        <v>1614</v>
      </c>
      <c r="U47" s="222">
        <v>0</v>
      </c>
      <c r="V47" s="222">
        <f>ROUND(E47*U47,2)</f>
        <v>0</v>
      </c>
      <c r="W47" s="222"/>
      <c r="X47" s="222" t="s">
        <v>339</v>
      </c>
      <c r="Y47" s="222" t="s">
        <v>340</v>
      </c>
      <c r="Z47" s="212"/>
      <c r="AA47" s="212"/>
      <c r="AB47" s="212"/>
      <c r="AC47" s="212"/>
      <c r="AD47" s="212"/>
      <c r="AE47" s="212"/>
      <c r="AF47" s="212"/>
      <c r="AG47" s="212" t="s">
        <v>1467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5" t="s">
        <v>2032</v>
      </c>
      <c r="D48" s="249"/>
      <c r="E48" s="249"/>
      <c r="F48" s="249"/>
      <c r="G48" s="249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2033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4" t="s">
        <v>2034</v>
      </c>
      <c r="D50" s="226"/>
      <c r="E50" s="227"/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2035</v>
      </c>
      <c r="D51" s="226"/>
      <c r="E51" s="227"/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2036</v>
      </c>
      <c r="D52" s="226"/>
      <c r="E52" s="227">
        <v>40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4" t="s">
        <v>2037</v>
      </c>
      <c r="D53" s="226"/>
      <c r="E53" s="227"/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4" t="s">
        <v>2038</v>
      </c>
      <c r="D54" s="226"/>
      <c r="E54" s="227">
        <v>6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33.75" outlineLevel="1" x14ac:dyDescent="0.2">
      <c r="A55" s="239">
        <v>5</v>
      </c>
      <c r="B55" s="240" t="s">
        <v>2039</v>
      </c>
      <c r="C55" s="251" t="s">
        <v>2031</v>
      </c>
      <c r="D55" s="241" t="s">
        <v>560</v>
      </c>
      <c r="E55" s="242">
        <v>46</v>
      </c>
      <c r="F55" s="243">
        <v>3580</v>
      </c>
      <c r="G55" s="244">
        <f>ROUND(E55*F55,2)</f>
        <v>164680</v>
      </c>
      <c r="H55" s="243">
        <v>0</v>
      </c>
      <c r="I55" s="244">
        <f>ROUND(E55*H55,2)</f>
        <v>0</v>
      </c>
      <c r="J55" s="243">
        <v>3580</v>
      </c>
      <c r="K55" s="244">
        <f>ROUND(E55*J55,2)</f>
        <v>164680</v>
      </c>
      <c r="L55" s="244">
        <v>21</v>
      </c>
      <c r="M55" s="244">
        <f>G55*(1+L55/100)</f>
        <v>199262.8</v>
      </c>
      <c r="N55" s="242">
        <v>4.7E-2</v>
      </c>
      <c r="O55" s="242">
        <f>ROUND(E55*N55,2)</f>
        <v>2.16</v>
      </c>
      <c r="P55" s="242">
        <v>0</v>
      </c>
      <c r="Q55" s="242">
        <f>ROUND(E55*P55,2)</f>
        <v>0</v>
      </c>
      <c r="R55" s="244"/>
      <c r="S55" s="244" t="s">
        <v>1613</v>
      </c>
      <c r="T55" s="245" t="s">
        <v>1614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1467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5" t="s">
        <v>2040</v>
      </c>
      <c r="D56" s="249"/>
      <c r="E56" s="249"/>
      <c r="F56" s="249"/>
      <c r="G56" s="249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2041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4" t="s">
        <v>2034</v>
      </c>
      <c r="D58" s="226"/>
      <c r="E58" s="227"/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4" t="s">
        <v>2035</v>
      </c>
      <c r="D59" s="226"/>
      <c r="E59" s="227"/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4" t="s">
        <v>2036</v>
      </c>
      <c r="D60" s="226"/>
      <c r="E60" s="227">
        <v>40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347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9"/>
      <c r="B61" s="220"/>
      <c r="C61" s="254" t="s">
        <v>2037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2038</v>
      </c>
      <c r="D62" s="226"/>
      <c r="E62" s="227">
        <v>6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39">
        <v>6</v>
      </c>
      <c r="B63" s="240" t="s">
        <v>2042</v>
      </c>
      <c r="C63" s="251" t="s">
        <v>2043</v>
      </c>
      <c r="D63" s="241" t="s">
        <v>560</v>
      </c>
      <c r="E63" s="242">
        <v>3</v>
      </c>
      <c r="F63" s="243">
        <v>33.6</v>
      </c>
      <c r="G63" s="244">
        <f>ROUND(E63*F63,2)</f>
        <v>100.8</v>
      </c>
      <c r="H63" s="243">
        <v>0</v>
      </c>
      <c r="I63" s="244">
        <f>ROUND(E63*H63,2)</f>
        <v>0</v>
      </c>
      <c r="J63" s="243">
        <v>33.6</v>
      </c>
      <c r="K63" s="244">
        <f>ROUND(E63*J63,2)</f>
        <v>100.8</v>
      </c>
      <c r="L63" s="244">
        <v>21</v>
      </c>
      <c r="M63" s="244">
        <f>G63*(1+L63/100)</f>
        <v>121.96799999999999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1613</v>
      </c>
      <c r="T63" s="245" t="s">
        <v>1614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1467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2044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1995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167</v>
      </c>
      <c r="D66" s="226"/>
      <c r="E66" s="227">
        <v>3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9">
        <v>7</v>
      </c>
      <c r="B67" s="240" t="s">
        <v>2045</v>
      </c>
      <c r="C67" s="251" t="s">
        <v>2046</v>
      </c>
      <c r="D67" s="241" t="s">
        <v>560</v>
      </c>
      <c r="E67" s="242">
        <v>3</v>
      </c>
      <c r="F67" s="243">
        <v>505</v>
      </c>
      <c r="G67" s="244">
        <f>ROUND(E67*F67,2)</f>
        <v>1515</v>
      </c>
      <c r="H67" s="243">
        <v>0</v>
      </c>
      <c r="I67" s="244">
        <f>ROUND(E67*H67,2)</f>
        <v>0</v>
      </c>
      <c r="J67" s="243">
        <v>505</v>
      </c>
      <c r="K67" s="244">
        <f>ROUND(E67*J67,2)</f>
        <v>1515</v>
      </c>
      <c r="L67" s="244">
        <v>21</v>
      </c>
      <c r="M67" s="244">
        <f>G67*(1+L67/100)</f>
        <v>1833.1499999999999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4"/>
      <c r="S67" s="244" t="s">
        <v>1613</v>
      </c>
      <c r="T67" s="245" t="s">
        <v>1614</v>
      </c>
      <c r="U67" s="222">
        <v>0</v>
      </c>
      <c r="V67" s="222">
        <f>ROUND(E67*U67,2)</f>
        <v>0</v>
      </c>
      <c r="W67" s="222"/>
      <c r="X67" s="222" t="s">
        <v>339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1467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5" t="s">
        <v>2047</v>
      </c>
      <c r="D68" s="249"/>
      <c r="E68" s="249"/>
      <c r="F68" s="249"/>
      <c r="G68" s="249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4" t="s">
        <v>1995</v>
      </c>
      <c r="D69" s="226"/>
      <c r="E69" s="227"/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4" t="s">
        <v>167</v>
      </c>
      <c r="D70" s="226"/>
      <c r="E70" s="227">
        <v>3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347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39">
        <v>8</v>
      </c>
      <c r="B71" s="240" t="s">
        <v>2048</v>
      </c>
      <c r="C71" s="251" t="s">
        <v>2049</v>
      </c>
      <c r="D71" s="241" t="s">
        <v>560</v>
      </c>
      <c r="E71" s="242">
        <v>57</v>
      </c>
      <c r="F71" s="243">
        <v>1.73</v>
      </c>
      <c r="G71" s="244">
        <f>ROUND(E71*F71,2)</f>
        <v>98.61</v>
      </c>
      <c r="H71" s="243">
        <v>0</v>
      </c>
      <c r="I71" s="244">
        <f>ROUND(E71*H71,2)</f>
        <v>0</v>
      </c>
      <c r="J71" s="243">
        <v>1.73</v>
      </c>
      <c r="K71" s="244">
        <f>ROUND(E71*J71,2)</f>
        <v>98.61</v>
      </c>
      <c r="L71" s="244">
        <v>21</v>
      </c>
      <c r="M71" s="244">
        <f>G71*(1+L71/100)</f>
        <v>119.3181</v>
      </c>
      <c r="N71" s="242">
        <v>0</v>
      </c>
      <c r="O71" s="242">
        <f>ROUND(E71*N71,2)</f>
        <v>0</v>
      </c>
      <c r="P71" s="242">
        <v>0</v>
      </c>
      <c r="Q71" s="242">
        <f>ROUND(E71*P71,2)</f>
        <v>0</v>
      </c>
      <c r="R71" s="244"/>
      <c r="S71" s="244" t="s">
        <v>1613</v>
      </c>
      <c r="T71" s="245" t="s">
        <v>1614</v>
      </c>
      <c r="U71" s="222">
        <v>0</v>
      </c>
      <c r="V71" s="222">
        <f>ROUND(E71*U71,2)</f>
        <v>0</v>
      </c>
      <c r="W71" s="222"/>
      <c r="X71" s="222" t="s">
        <v>339</v>
      </c>
      <c r="Y71" s="222" t="s">
        <v>340</v>
      </c>
      <c r="Z71" s="212"/>
      <c r="AA71" s="212"/>
      <c r="AB71" s="212"/>
      <c r="AC71" s="212"/>
      <c r="AD71" s="212"/>
      <c r="AE71" s="212"/>
      <c r="AF71" s="212"/>
      <c r="AG71" s="212" t="s">
        <v>1467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5" t="s">
        <v>2050</v>
      </c>
      <c r="D72" s="249"/>
      <c r="E72" s="249"/>
      <c r="F72" s="249"/>
      <c r="G72" s="249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3" t="s">
        <v>2051</v>
      </c>
      <c r="D73" s="247"/>
      <c r="E73" s="247"/>
      <c r="F73" s="247"/>
      <c r="G73" s="247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4" t="s">
        <v>2052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2053</v>
      </c>
      <c r="D75" s="226"/>
      <c r="E75" s="227">
        <v>57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9</v>
      </c>
      <c r="B76" s="240" t="s">
        <v>2054</v>
      </c>
      <c r="C76" s="251" t="s">
        <v>2055</v>
      </c>
      <c r="D76" s="241" t="s">
        <v>560</v>
      </c>
      <c r="E76" s="242">
        <v>57</v>
      </c>
      <c r="F76" s="243">
        <v>2.87</v>
      </c>
      <c r="G76" s="244">
        <f>ROUND(E76*F76,2)</f>
        <v>163.59</v>
      </c>
      <c r="H76" s="243">
        <v>0</v>
      </c>
      <c r="I76" s="244">
        <f>ROUND(E76*H76,2)</f>
        <v>0</v>
      </c>
      <c r="J76" s="243">
        <v>2.87</v>
      </c>
      <c r="K76" s="244">
        <f>ROUND(E76*J76,2)</f>
        <v>163.59</v>
      </c>
      <c r="L76" s="244">
        <v>21</v>
      </c>
      <c r="M76" s="244">
        <f>G76*(1+L76/100)</f>
        <v>197.94389999999999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1613</v>
      </c>
      <c r="T76" s="245" t="s">
        <v>1614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1467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2056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2057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2052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2053</v>
      </c>
      <c r="D80" s="226"/>
      <c r="E80" s="227">
        <v>57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33.75" outlineLevel="1" x14ac:dyDescent="0.2">
      <c r="A81" s="239">
        <v>10</v>
      </c>
      <c r="B81" s="240" t="s">
        <v>2058</v>
      </c>
      <c r="C81" s="251" t="s">
        <v>2059</v>
      </c>
      <c r="D81" s="241" t="s">
        <v>335</v>
      </c>
      <c r="E81" s="242">
        <v>162.93299999999999</v>
      </c>
      <c r="F81" s="243">
        <v>215</v>
      </c>
      <c r="G81" s="244">
        <f>ROUND(E81*F81,2)</f>
        <v>35030.6</v>
      </c>
      <c r="H81" s="243">
        <v>0</v>
      </c>
      <c r="I81" s="244">
        <f>ROUND(E81*H81,2)</f>
        <v>0</v>
      </c>
      <c r="J81" s="243">
        <v>215</v>
      </c>
      <c r="K81" s="244">
        <f>ROUND(E81*J81,2)</f>
        <v>35030.6</v>
      </c>
      <c r="L81" s="244">
        <v>21</v>
      </c>
      <c r="M81" s="244">
        <f>G81*(1+L81/100)</f>
        <v>42387.025999999998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1613</v>
      </c>
      <c r="T81" s="245" t="s">
        <v>1614</v>
      </c>
      <c r="U81" s="222">
        <v>0</v>
      </c>
      <c r="V81" s="222">
        <f>ROUND(E81*U81,2)</f>
        <v>0</v>
      </c>
      <c r="W81" s="222"/>
      <c r="X81" s="222" t="s">
        <v>339</v>
      </c>
      <c r="Y81" s="222" t="s">
        <v>340</v>
      </c>
      <c r="Z81" s="212"/>
      <c r="AA81" s="212"/>
      <c r="AB81" s="212"/>
      <c r="AC81" s="212"/>
      <c r="AD81" s="212"/>
      <c r="AE81" s="212"/>
      <c r="AF81" s="212"/>
      <c r="AG81" s="212" t="s">
        <v>1467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2060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1999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2061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2062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2063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2064</v>
      </c>
      <c r="D87" s="226"/>
      <c r="E87" s="227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4" t="s">
        <v>2004</v>
      </c>
      <c r="D88" s="226"/>
      <c r="E88" s="227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347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4" t="s">
        <v>2065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2066</v>
      </c>
      <c r="D90" s="226"/>
      <c r="E90" s="227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347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2067</v>
      </c>
      <c r="D91" s="226"/>
      <c r="E91" s="227"/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347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2068</v>
      </c>
      <c r="D92" s="226"/>
      <c r="E92" s="227"/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4" t="s">
        <v>2069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347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2070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2071</v>
      </c>
      <c r="D95" s="226"/>
      <c r="E95" s="227">
        <v>144.26400000000001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2072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2073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2074</v>
      </c>
      <c r="D98" s="226"/>
      <c r="E98" s="227">
        <v>18.669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11</v>
      </c>
      <c r="B99" s="240" t="s">
        <v>2075</v>
      </c>
      <c r="C99" s="251" t="s">
        <v>2076</v>
      </c>
      <c r="D99" s="241" t="s">
        <v>335</v>
      </c>
      <c r="E99" s="242">
        <v>78.691000000000003</v>
      </c>
      <c r="F99" s="243">
        <v>248.5</v>
      </c>
      <c r="G99" s="244">
        <f>ROUND(E99*F99,2)</f>
        <v>19554.71</v>
      </c>
      <c r="H99" s="243">
        <v>0</v>
      </c>
      <c r="I99" s="244">
        <f>ROUND(E99*H99,2)</f>
        <v>0</v>
      </c>
      <c r="J99" s="243">
        <v>248.5</v>
      </c>
      <c r="K99" s="244">
        <f>ROUND(E99*J99,2)</f>
        <v>19554.71</v>
      </c>
      <c r="L99" s="244">
        <v>21</v>
      </c>
      <c r="M99" s="244">
        <f>G99*(1+L99/100)</f>
        <v>23661.199099999998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365</v>
      </c>
      <c r="T99" s="245" t="s">
        <v>338</v>
      </c>
      <c r="U99" s="222">
        <v>5.1999999999999998E-3</v>
      </c>
      <c r="V99" s="222">
        <f>ROUND(E99*U99,2)</f>
        <v>0.41</v>
      </c>
      <c r="W99" s="222"/>
      <c r="X99" s="222" t="s">
        <v>339</v>
      </c>
      <c r="Y99" s="222" t="s">
        <v>340</v>
      </c>
      <c r="Z99" s="212"/>
      <c r="AA99" s="212"/>
      <c r="AB99" s="212"/>
      <c r="AC99" s="212"/>
      <c r="AD99" s="212"/>
      <c r="AE99" s="212"/>
      <c r="AF99" s="212"/>
      <c r="AG99" s="212" t="s">
        <v>341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4" t="s">
        <v>2077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2078</v>
      </c>
      <c r="D101" s="226"/>
      <c r="E101" s="227">
        <v>54.866999999999997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2079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2080</v>
      </c>
      <c r="D103" s="226"/>
      <c r="E103" s="227">
        <v>23.824000000000002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9">
        <v>12</v>
      </c>
      <c r="B104" s="240" t="s">
        <v>2081</v>
      </c>
      <c r="C104" s="251" t="s">
        <v>2082</v>
      </c>
      <c r="D104" s="241" t="s">
        <v>335</v>
      </c>
      <c r="E104" s="242">
        <v>78.691000000000003</v>
      </c>
      <c r="F104" s="243">
        <v>604</v>
      </c>
      <c r="G104" s="244">
        <f>ROUND(E104*F104,2)</f>
        <v>47529.36</v>
      </c>
      <c r="H104" s="243">
        <v>0</v>
      </c>
      <c r="I104" s="244">
        <f>ROUND(E104*H104,2)</f>
        <v>0</v>
      </c>
      <c r="J104" s="243">
        <v>604</v>
      </c>
      <c r="K104" s="244">
        <f>ROUND(E104*J104,2)</f>
        <v>47529.36</v>
      </c>
      <c r="L104" s="244">
        <v>21</v>
      </c>
      <c r="M104" s="244">
        <f>G104*(1+L104/100)</f>
        <v>57510.525600000001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365</v>
      </c>
      <c r="T104" s="245" t="s">
        <v>338</v>
      </c>
      <c r="U104" s="222">
        <v>0</v>
      </c>
      <c r="V104" s="222">
        <f>ROUND(E104*U104,2)</f>
        <v>0</v>
      </c>
      <c r="W104" s="222"/>
      <c r="X104" s="222" t="s">
        <v>339</v>
      </c>
      <c r="Y104" s="222" t="s">
        <v>340</v>
      </c>
      <c r="Z104" s="212"/>
      <c r="AA104" s="212"/>
      <c r="AB104" s="212"/>
      <c r="AC104" s="212"/>
      <c r="AD104" s="212"/>
      <c r="AE104" s="212"/>
      <c r="AF104" s="212"/>
      <c r="AG104" s="212" t="s">
        <v>341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2083</v>
      </c>
      <c r="D105" s="226"/>
      <c r="E105" s="227">
        <v>78.691000000000003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29" t="s">
        <v>331</v>
      </c>
      <c r="B106" s="230" t="s">
        <v>164</v>
      </c>
      <c r="C106" s="250" t="s">
        <v>165</v>
      </c>
      <c r="D106" s="231"/>
      <c r="E106" s="232"/>
      <c r="F106" s="233"/>
      <c r="G106" s="233">
        <f>SUMIF(AG107:AG115,"&lt;&gt;NOR",G107:G115)</f>
        <v>1967.35</v>
      </c>
      <c r="H106" s="233"/>
      <c r="I106" s="233">
        <f>SUM(I107:I115)</f>
        <v>1258.95</v>
      </c>
      <c r="J106" s="233"/>
      <c r="K106" s="233">
        <f>SUM(K107:K115)</f>
        <v>708.4</v>
      </c>
      <c r="L106" s="233"/>
      <c r="M106" s="233">
        <f>SUM(M107:M115)</f>
        <v>2380.4935</v>
      </c>
      <c r="N106" s="232"/>
      <c r="O106" s="232">
        <f>SUM(O107:O115)</f>
        <v>0.02</v>
      </c>
      <c r="P106" s="232"/>
      <c r="Q106" s="232">
        <f>SUM(Q107:Q115)</f>
        <v>0</v>
      </c>
      <c r="R106" s="233"/>
      <c r="S106" s="233"/>
      <c r="T106" s="234"/>
      <c r="U106" s="228"/>
      <c r="V106" s="228">
        <f>SUM(V107:V115)</f>
        <v>0</v>
      </c>
      <c r="W106" s="228"/>
      <c r="X106" s="228"/>
      <c r="Y106" s="228"/>
      <c r="AG106" t="s">
        <v>332</v>
      </c>
    </row>
    <row r="107" spans="1:60" outlineLevel="1" x14ac:dyDescent="0.2">
      <c r="A107" s="239">
        <v>13</v>
      </c>
      <c r="B107" s="240" t="s">
        <v>2084</v>
      </c>
      <c r="C107" s="251" t="s">
        <v>2085</v>
      </c>
      <c r="D107" s="241" t="s">
        <v>550</v>
      </c>
      <c r="E107" s="242">
        <v>22</v>
      </c>
      <c r="F107" s="243">
        <v>32.200000000000003</v>
      </c>
      <c r="G107" s="244">
        <f>ROUND(E107*F107,2)</f>
        <v>708.4</v>
      </c>
      <c r="H107" s="243">
        <v>0</v>
      </c>
      <c r="I107" s="244">
        <f>ROUND(E107*H107,2)</f>
        <v>0</v>
      </c>
      <c r="J107" s="243">
        <v>32.200000000000003</v>
      </c>
      <c r="K107" s="244">
        <f>ROUND(E107*J107,2)</f>
        <v>708.4</v>
      </c>
      <c r="L107" s="244">
        <v>21</v>
      </c>
      <c r="M107" s="244">
        <f>G107*(1+L107/100)</f>
        <v>857.16399999999999</v>
      </c>
      <c r="N107" s="242">
        <v>0</v>
      </c>
      <c r="O107" s="242">
        <f>ROUND(E107*N107,2)</f>
        <v>0</v>
      </c>
      <c r="P107" s="242">
        <v>0</v>
      </c>
      <c r="Q107" s="242">
        <f>ROUND(E107*P107,2)</f>
        <v>0</v>
      </c>
      <c r="R107" s="244"/>
      <c r="S107" s="244" t="s">
        <v>1613</v>
      </c>
      <c r="T107" s="245" t="s">
        <v>1614</v>
      </c>
      <c r="U107" s="222">
        <v>0</v>
      </c>
      <c r="V107" s="222">
        <f>ROUND(E107*U107,2)</f>
        <v>0</v>
      </c>
      <c r="W107" s="222"/>
      <c r="X107" s="222" t="s">
        <v>339</v>
      </c>
      <c r="Y107" s="222" t="s">
        <v>340</v>
      </c>
      <c r="Z107" s="212"/>
      <c r="AA107" s="212"/>
      <c r="AB107" s="212"/>
      <c r="AC107" s="212"/>
      <c r="AD107" s="212"/>
      <c r="AE107" s="212"/>
      <c r="AF107" s="212"/>
      <c r="AG107" s="212" t="s">
        <v>1467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5" t="s">
        <v>2086</v>
      </c>
      <c r="D108" s="249"/>
      <c r="E108" s="249"/>
      <c r="F108" s="249"/>
      <c r="G108" s="249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4" t="s">
        <v>2087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2088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2089</v>
      </c>
      <c r="D111" s="226"/>
      <c r="E111" s="227">
        <v>16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2090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2038</v>
      </c>
      <c r="D113" s="226"/>
      <c r="E113" s="227">
        <v>6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9">
        <v>14</v>
      </c>
      <c r="B114" s="240" t="s">
        <v>2091</v>
      </c>
      <c r="C114" s="251" t="s">
        <v>2092</v>
      </c>
      <c r="D114" s="241" t="s">
        <v>550</v>
      </c>
      <c r="E114" s="242">
        <v>23.1</v>
      </c>
      <c r="F114" s="243">
        <v>54.5</v>
      </c>
      <c r="G114" s="244">
        <f>ROUND(E114*F114,2)</f>
        <v>1258.95</v>
      </c>
      <c r="H114" s="243">
        <v>54.5</v>
      </c>
      <c r="I114" s="244">
        <f>ROUND(E114*H114,2)</f>
        <v>1258.95</v>
      </c>
      <c r="J114" s="243">
        <v>0</v>
      </c>
      <c r="K114" s="244">
        <f>ROUND(E114*J114,2)</f>
        <v>0</v>
      </c>
      <c r="L114" s="244">
        <v>21</v>
      </c>
      <c r="M114" s="244">
        <f>G114*(1+L114/100)</f>
        <v>1523.3295000000001</v>
      </c>
      <c r="N114" s="242">
        <v>6.6E-4</v>
      </c>
      <c r="O114" s="242">
        <f>ROUND(E114*N114,2)</f>
        <v>0.02</v>
      </c>
      <c r="P114" s="242">
        <v>0</v>
      </c>
      <c r="Q114" s="242">
        <f>ROUND(E114*P114,2)</f>
        <v>0</v>
      </c>
      <c r="R114" s="244"/>
      <c r="S114" s="244" t="s">
        <v>1613</v>
      </c>
      <c r="T114" s="245" t="s">
        <v>1614</v>
      </c>
      <c r="U114" s="222">
        <v>0</v>
      </c>
      <c r="V114" s="222">
        <f>ROUND(E114*U114,2)</f>
        <v>0</v>
      </c>
      <c r="W114" s="222"/>
      <c r="X114" s="222" t="s">
        <v>679</v>
      </c>
      <c r="Y114" s="222" t="s">
        <v>340</v>
      </c>
      <c r="Z114" s="212"/>
      <c r="AA114" s="212"/>
      <c r="AB114" s="212"/>
      <c r="AC114" s="212"/>
      <c r="AD114" s="212"/>
      <c r="AE114" s="212"/>
      <c r="AF114" s="212"/>
      <c r="AG114" s="212" t="s">
        <v>1391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19"/>
      <c r="B115" s="220"/>
      <c r="C115" s="254" t="s">
        <v>2093</v>
      </c>
      <c r="D115" s="226"/>
      <c r="E115" s="227">
        <v>23.1</v>
      </c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347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29" t="s">
        <v>331</v>
      </c>
      <c r="B116" s="230" t="s">
        <v>167</v>
      </c>
      <c r="C116" s="250" t="s">
        <v>168</v>
      </c>
      <c r="D116" s="231"/>
      <c r="E116" s="232"/>
      <c r="F116" s="233"/>
      <c r="G116" s="233">
        <f>SUMIF(AG117:AG201,"&lt;&gt;NOR",G117:G201)</f>
        <v>1813701.58</v>
      </c>
      <c r="H116" s="233"/>
      <c r="I116" s="233">
        <f>SUM(I117:I201)</f>
        <v>0</v>
      </c>
      <c r="J116" s="233"/>
      <c r="K116" s="233">
        <f>SUM(K117:K201)</f>
        <v>1813701.58</v>
      </c>
      <c r="L116" s="233"/>
      <c r="M116" s="233">
        <f>SUM(M117:M201)</f>
        <v>2194578.9117999999</v>
      </c>
      <c r="N116" s="232"/>
      <c r="O116" s="232">
        <f>SUM(O117:O201)</f>
        <v>244.66</v>
      </c>
      <c r="P116" s="232"/>
      <c r="Q116" s="232">
        <f>SUM(Q117:Q201)</f>
        <v>0</v>
      </c>
      <c r="R116" s="233"/>
      <c r="S116" s="233"/>
      <c r="T116" s="234"/>
      <c r="U116" s="228"/>
      <c r="V116" s="228">
        <f>SUM(V117:V201)</f>
        <v>0</v>
      </c>
      <c r="W116" s="228"/>
      <c r="X116" s="228"/>
      <c r="Y116" s="228"/>
      <c r="AG116" t="s">
        <v>332</v>
      </c>
    </row>
    <row r="117" spans="1:60" ht="22.5" outlineLevel="1" x14ac:dyDescent="0.2">
      <c r="A117" s="239">
        <v>15</v>
      </c>
      <c r="B117" s="240" t="s">
        <v>2094</v>
      </c>
      <c r="C117" s="251" t="s">
        <v>2095</v>
      </c>
      <c r="D117" s="241" t="s">
        <v>335</v>
      </c>
      <c r="E117" s="242">
        <v>4.6459999999999999</v>
      </c>
      <c r="F117" s="243">
        <v>6990</v>
      </c>
      <c r="G117" s="244">
        <f>ROUND(E117*F117,2)</f>
        <v>32475.54</v>
      </c>
      <c r="H117" s="243">
        <v>0</v>
      </c>
      <c r="I117" s="244">
        <f>ROUND(E117*H117,2)</f>
        <v>0</v>
      </c>
      <c r="J117" s="243">
        <v>6990</v>
      </c>
      <c r="K117" s="244">
        <f>ROUND(E117*J117,2)</f>
        <v>32475.54</v>
      </c>
      <c r="L117" s="244">
        <v>21</v>
      </c>
      <c r="M117" s="244">
        <f>G117*(1+L117/100)</f>
        <v>39295.403400000003</v>
      </c>
      <c r="N117" s="242">
        <v>2.5</v>
      </c>
      <c r="O117" s="242">
        <f>ROUND(E117*N117,2)</f>
        <v>11.62</v>
      </c>
      <c r="P117" s="242">
        <v>0</v>
      </c>
      <c r="Q117" s="242">
        <f>ROUND(E117*P117,2)</f>
        <v>0</v>
      </c>
      <c r="R117" s="244"/>
      <c r="S117" s="244" t="s">
        <v>1613</v>
      </c>
      <c r="T117" s="245" t="s">
        <v>1614</v>
      </c>
      <c r="U117" s="222">
        <v>0</v>
      </c>
      <c r="V117" s="222">
        <f>ROUND(E117*U117,2)</f>
        <v>0</v>
      </c>
      <c r="W117" s="222"/>
      <c r="X117" s="222" t="s">
        <v>339</v>
      </c>
      <c r="Y117" s="222" t="s">
        <v>340</v>
      </c>
      <c r="Z117" s="212"/>
      <c r="AA117" s="212"/>
      <c r="AB117" s="212"/>
      <c r="AC117" s="212"/>
      <c r="AD117" s="212"/>
      <c r="AE117" s="212"/>
      <c r="AF117" s="212"/>
      <c r="AG117" s="212" t="s">
        <v>1467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5" t="s">
        <v>2096</v>
      </c>
      <c r="D118" s="249"/>
      <c r="E118" s="249"/>
      <c r="F118" s="249"/>
      <c r="G118" s="249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19"/>
      <c r="B119" s="220"/>
      <c r="C119" s="254" t="s">
        <v>2097</v>
      </c>
      <c r="D119" s="226"/>
      <c r="E119" s="227"/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4" t="s">
        <v>2098</v>
      </c>
      <c r="D120" s="226"/>
      <c r="E120" s="227"/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2099</v>
      </c>
      <c r="D121" s="226"/>
      <c r="E121" s="227"/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4" t="s">
        <v>2100</v>
      </c>
      <c r="D122" s="226"/>
      <c r="E122" s="227"/>
      <c r="F122" s="222"/>
      <c r="G122" s="222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347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4" t="s">
        <v>2101</v>
      </c>
      <c r="D123" s="226"/>
      <c r="E123" s="227"/>
      <c r="F123" s="222"/>
      <c r="G123" s="222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347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4" t="s">
        <v>2102</v>
      </c>
      <c r="D124" s="226"/>
      <c r="E124" s="227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347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4" t="s">
        <v>2103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2104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2105</v>
      </c>
      <c r="D127" s="226"/>
      <c r="E127" s="227">
        <v>4.3019999999999996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347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4" t="s">
        <v>2097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2106</v>
      </c>
      <c r="D129" s="226"/>
      <c r="E129" s="227"/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4" t="s">
        <v>2107</v>
      </c>
      <c r="D130" s="226"/>
      <c r="E130" s="227">
        <v>0.34399999999999997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347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9">
        <v>16</v>
      </c>
      <c r="B131" s="240" t="s">
        <v>2108</v>
      </c>
      <c r="C131" s="251" t="s">
        <v>2109</v>
      </c>
      <c r="D131" s="241" t="s">
        <v>335</v>
      </c>
      <c r="E131" s="242">
        <v>0.93200000000000005</v>
      </c>
      <c r="F131" s="243">
        <v>7120</v>
      </c>
      <c r="G131" s="244">
        <f>ROUND(E131*F131,2)</f>
        <v>6635.84</v>
      </c>
      <c r="H131" s="243">
        <v>0</v>
      </c>
      <c r="I131" s="244">
        <f>ROUND(E131*H131,2)</f>
        <v>0</v>
      </c>
      <c r="J131" s="243">
        <v>7120</v>
      </c>
      <c r="K131" s="244">
        <f>ROUND(E131*J131,2)</f>
        <v>6635.84</v>
      </c>
      <c r="L131" s="244">
        <v>21</v>
      </c>
      <c r="M131" s="244">
        <f>G131*(1+L131/100)</f>
        <v>8029.3663999999999</v>
      </c>
      <c r="N131" s="242">
        <v>2.5</v>
      </c>
      <c r="O131" s="242">
        <f>ROUND(E131*N131,2)</f>
        <v>2.33</v>
      </c>
      <c r="P131" s="242">
        <v>0</v>
      </c>
      <c r="Q131" s="242">
        <f>ROUND(E131*P131,2)</f>
        <v>0</v>
      </c>
      <c r="R131" s="244"/>
      <c r="S131" s="244" t="s">
        <v>1613</v>
      </c>
      <c r="T131" s="245" t="s">
        <v>1614</v>
      </c>
      <c r="U131" s="222">
        <v>0</v>
      </c>
      <c r="V131" s="222">
        <f>ROUND(E131*U131,2)</f>
        <v>0</v>
      </c>
      <c r="W131" s="222"/>
      <c r="X131" s="222" t="s">
        <v>339</v>
      </c>
      <c r="Y131" s="222" t="s">
        <v>340</v>
      </c>
      <c r="Z131" s="212"/>
      <c r="AA131" s="212"/>
      <c r="AB131" s="212"/>
      <c r="AC131" s="212"/>
      <c r="AD131" s="212"/>
      <c r="AE131" s="212"/>
      <c r="AF131" s="212"/>
      <c r="AG131" s="212" t="s">
        <v>1467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19"/>
      <c r="B132" s="220"/>
      <c r="C132" s="255" t="s">
        <v>2110</v>
      </c>
      <c r="D132" s="249"/>
      <c r="E132" s="249"/>
      <c r="F132" s="249"/>
      <c r="G132" s="249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4" t="s">
        <v>2111</v>
      </c>
      <c r="D133" s="226"/>
      <c r="E133" s="227"/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347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4" t="s">
        <v>2112</v>
      </c>
      <c r="D134" s="226"/>
      <c r="E134" s="227">
        <v>0.93200000000000005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347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39">
        <v>17</v>
      </c>
      <c r="B135" s="240" t="s">
        <v>2113</v>
      </c>
      <c r="C135" s="251" t="s">
        <v>2114</v>
      </c>
      <c r="D135" s="241" t="s">
        <v>335</v>
      </c>
      <c r="E135" s="242">
        <v>85.958500000000001</v>
      </c>
      <c r="F135" s="243">
        <v>7550</v>
      </c>
      <c r="G135" s="244">
        <f>ROUND(E135*F135,2)</f>
        <v>648986.68000000005</v>
      </c>
      <c r="H135" s="243">
        <v>0</v>
      </c>
      <c r="I135" s="244">
        <f>ROUND(E135*H135,2)</f>
        <v>0</v>
      </c>
      <c r="J135" s="243">
        <v>7550</v>
      </c>
      <c r="K135" s="244">
        <f>ROUND(E135*J135,2)</f>
        <v>648986.68000000005</v>
      </c>
      <c r="L135" s="244">
        <v>21</v>
      </c>
      <c r="M135" s="244">
        <f>G135*(1+L135/100)</f>
        <v>785273.88280000002</v>
      </c>
      <c r="N135" s="242">
        <v>2.5</v>
      </c>
      <c r="O135" s="242">
        <f>ROUND(E135*N135,2)</f>
        <v>214.9</v>
      </c>
      <c r="P135" s="242">
        <v>0</v>
      </c>
      <c r="Q135" s="242">
        <f>ROUND(E135*P135,2)</f>
        <v>0</v>
      </c>
      <c r="R135" s="244"/>
      <c r="S135" s="244" t="s">
        <v>365</v>
      </c>
      <c r="T135" s="245" t="s">
        <v>366</v>
      </c>
      <c r="U135" s="222">
        <v>0</v>
      </c>
      <c r="V135" s="222">
        <f>ROUND(E135*U135,2)</f>
        <v>0</v>
      </c>
      <c r="W135" s="222"/>
      <c r="X135" s="222" t="s">
        <v>339</v>
      </c>
      <c r="Y135" s="222" t="s">
        <v>340</v>
      </c>
      <c r="Z135" s="212"/>
      <c r="AA135" s="212"/>
      <c r="AB135" s="212"/>
      <c r="AC135" s="212"/>
      <c r="AD135" s="212"/>
      <c r="AE135" s="212"/>
      <c r="AF135" s="212"/>
      <c r="AG135" s="212" t="s">
        <v>1467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19"/>
      <c r="B136" s="220"/>
      <c r="C136" s="255" t="s">
        <v>2115</v>
      </c>
      <c r="D136" s="249"/>
      <c r="E136" s="249"/>
      <c r="F136" s="249"/>
      <c r="G136" s="249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4" t="s">
        <v>2116</v>
      </c>
      <c r="D137" s="226"/>
      <c r="E137" s="227"/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54" t="s">
        <v>2117</v>
      </c>
      <c r="D138" s="226"/>
      <c r="E138" s="227"/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347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2118</v>
      </c>
      <c r="D139" s="226"/>
      <c r="E139" s="227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347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2119</v>
      </c>
      <c r="D140" s="226"/>
      <c r="E140" s="227"/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347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19"/>
      <c r="B141" s="220"/>
      <c r="C141" s="254" t="s">
        <v>2120</v>
      </c>
      <c r="D141" s="226"/>
      <c r="E141" s="227"/>
      <c r="F141" s="222"/>
      <c r="G141" s="222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347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4" t="s">
        <v>2121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2122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2123</v>
      </c>
      <c r="D144" s="226"/>
      <c r="E144" s="227"/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4" t="s">
        <v>2124</v>
      </c>
      <c r="D145" s="226"/>
      <c r="E145" s="227"/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347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2125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2126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2127</v>
      </c>
      <c r="D148" s="226"/>
      <c r="E148" s="227"/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347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4" t="s">
        <v>2128</v>
      </c>
      <c r="D149" s="226"/>
      <c r="E149" s="227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347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4" t="s">
        <v>2129</v>
      </c>
      <c r="D150" s="226"/>
      <c r="E150" s="227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4" t="s">
        <v>2130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2131</v>
      </c>
      <c r="D152" s="226"/>
      <c r="E152" s="227"/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9"/>
      <c r="B153" s="220"/>
      <c r="C153" s="254" t="s">
        <v>2132</v>
      </c>
      <c r="D153" s="226"/>
      <c r="E153" s="227"/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347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9"/>
      <c r="B154" s="220"/>
      <c r="C154" s="254" t="s">
        <v>2133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2134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2135</v>
      </c>
      <c r="D156" s="226"/>
      <c r="E156" s="227"/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9"/>
      <c r="B157" s="220"/>
      <c r="C157" s="254" t="s">
        <v>2136</v>
      </c>
      <c r="D157" s="226"/>
      <c r="E157" s="227">
        <v>67.771000000000001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347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9"/>
      <c r="B158" s="220"/>
      <c r="C158" s="254" t="s">
        <v>2137</v>
      </c>
      <c r="D158" s="226"/>
      <c r="E158" s="227"/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347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2138</v>
      </c>
      <c r="D159" s="226"/>
      <c r="E159" s="227"/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4" t="s">
        <v>2139</v>
      </c>
      <c r="D160" s="226"/>
      <c r="E160" s="227"/>
      <c r="F160" s="222"/>
      <c r="G160" s="222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347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19"/>
      <c r="B161" s="220"/>
      <c r="C161" s="254" t="s">
        <v>2140</v>
      </c>
      <c r="D161" s="226"/>
      <c r="E161" s="227">
        <v>18.1875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347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33.75" outlineLevel="1" x14ac:dyDescent="0.2">
      <c r="A162" s="239">
        <v>18</v>
      </c>
      <c r="B162" s="240" t="s">
        <v>2141</v>
      </c>
      <c r="C162" s="251" t="s">
        <v>2142</v>
      </c>
      <c r="D162" s="241" t="s">
        <v>383</v>
      </c>
      <c r="E162" s="242">
        <v>271.82900000000001</v>
      </c>
      <c r="F162" s="243">
        <v>1610</v>
      </c>
      <c r="G162" s="244">
        <f>ROUND(E162*F162,2)</f>
        <v>437644.69</v>
      </c>
      <c r="H162" s="243">
        <v>0</v>
      </c>
      <c r="I162" s="244">
        <f>ROUND(E162*H162,2)</f>
        <v>0</v>
      </c>
      <c r="J162" s="243">
        <v>1610</v>
      </c>
      <c r="K162" s="244">
        <f>ROUND(E162*J162,2)</f>
        <v>437644.69</v>
      </c>
      <c r="L162" s="244">
        <v>21</v>
      </c>
      <c r="M162" s="244">
        <f>G162*(1+L162/100)</f>
        <v>529550.07490000001</v>
      </c>
      <c r="N162" s="242">
        <v>8.6499999999999997E-3</v>
      </c>
      <c r="O162" s="242">
        <f>ROUND(E162*N162,2)</f>
        <v>2.35</v>
      </c>
      <c r="P162" s="242">
        <v>0</v>
      </c>
      <c r="Q162" s="242">
        <f>ROUND(E162*P162,2)</f>
        <v>0</v>
      </c>
      <c r="R162" s="244"/>
      <c r="S162" s="244" t="s">
        <v>1613</v>
      </c>
      <c r="T162" s="245" t="s">
        <v>1614</v>
      </c>
      <c r="U162" s="222">
        <v>0</v>
      </c>
      <c r="V162" s="222">
        <f>ROUND(E162*U162,2)</f>
        <v>0</v>
      </c>
      <c r="W162" s="222"/>
      <c r="X162" s="222" t="s">
        <v>339</v>
      </c>
      <c r="Y162" s="222" t="s">
        <v>340</v>
      </c>
      <c r="Z162" s="212"/>
      <c r="AA162" s="212"/>
      <c r="AB162" s="212"/>
      <c r="AC162" s="212"/>
      <c r="AD162" s="212"/>
      <c r="AE162" s="212"/>
      <c r="AF162" s="212"/>
      <c r="AG162" s="212" t="s">
        <v>1467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19"/>
      <c r="B163" s="220"/>
      <c r="C163" s="255" t="s">
        <v>2143</v>
      </c>
      <c r="D163" s="249"/>
      <c r="E163" s="249"/>
      <c r="F163" s="249"/>
      <c r="G163" s="249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345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9"/>
      <c r="B164" s="220"/>
      <c r="C164" s="253" t="s">
        <v>2144</v>
      </c>
      <c r="D164" s="247"/>
      <c r="E164" s="247"/>
      <c r="F164" s="247"/>
      <c r="G164" s="247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345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4" t="s">
        <v>2097</v>
      </c>
      <c r="D165" s="226"/>
      <c r="E165" s="227"/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9"/>
      <c r="B166" s="220"/>
      <c r="C166" s="254" t="s">
        <v>2145</v>
      </c>
      <c r="D166" s="226"/>
      <c r="E166" s="227"/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347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2">
      <c r="A167" s="219"/>
      <c r="B167" s="220"/>
      <c r="C167" s="254" t="s">
        <v>2146</v>
      </c>
      <c r="D167" s="226"/>
      <c r="E167" s="227"/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2147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2148</v>
      </c>
      <c r="D169" s="226"/>
      <c r="E169" s="227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347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4" t="s">
        <v>2149</v>
      </c>
      <c r="D170" s="226"/>
      <c r="E170" s="227"/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347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19"/>
      <c r="B171" s="220"/>
      <c r="C171" s="254" t="s">
        <v>2150</v>
      </c>
      <c r="D171" s="226"/>
      <c r="E171" s="227"/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347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54" t="s">
        <v>2151</v>
      </c>
      <c r="D172" s="226"/>
      <c r="E172" s="227"/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347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4" t="s">
        <v>2152</v>
      </c>
      <c r="D173" s="226"/>
      <c r="E173" s="227"/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347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4" t="s">
        <v>2153</v>
      </c>
      <c r="D174" s="226"/>
      <c r="E174" s="227"/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347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19"/>
      <c r="B175" s="220"/>
      <c r="C175" s="254" t="s">
        <v>2154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2155</v>
      </c>
      <c r="D176" s="226"/>
      <c r="E176" s="227"/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347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9"/>
      <c r="B177" s="220"/>
      <c r="C177" s="254" t="s">
        <v>2156</v>
      </c>
      <c r="D177" s="226"/>
      <c r="E177" s="227"/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347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19"/>
      <c r="B178" s="220"/>
      <c r="C178" s="254" t="s">
        <v>2157</v>
      </c>
      <c r="D178" s="226"/>
      <c r="E178" s="227"/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347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3" x14ac:dyDescent="0.2">
      <c r="A179" s="219"/>
      <c r="B179" s="220"/>
      <c r="C179" s="254" t="s">
        <v>2158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347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2159</v>
      </c>
      <c r="D180" s="226"/>
      <c r="E180" s="227"/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347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4" t="s">
        <v>2160</v>
      </c>
      <c r="D181" s="226"/>
      <c r="E181" s="227"/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">
      <c r="A182" s="219"/>
      <c r="B182" s="220"/>
      <c r="C182" s="254" t="s">
        <v>2161</v>
      </c>
      <c r="D182" s="226"/>
      <c r="E182" s="227"/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347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4" t="s">
        <v>2162</v>
      </c>
      <c r="D183" s="226"/>
      <c r="E183" s="227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347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4" t="s">
        <v>2163</v>
      </c>
      <c r="D184" s="226"/>
      <c r="E184" s="227"/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347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19"/>
      <c r="B185" s="220"/>
      <c r="C185" s="254" t="s">
        <v>2164</v>
      </c>
      <c r="D185" s="226"/>
      <c r="E185" s="227">
        <v>209.92099999999999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347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4" t="s">
        <v>2097</v>
      </c>
      <c r="D186" s="226"/>
      <c r="E186" s="227"/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347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4" t="s">
        <v>2145</v>
      </c>
      <c r="D187" s="226"/>
      <c r="E187" s="227"/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347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">
      <c r="A188" s="219"/>
      <c r="B188" s="220"/>
      <c r="C188" s="254" t="s">
        <v>2146</v>
      </c>
      <c r="D188" s="226"/>
      <c r="E188" s="227"/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347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">
      <c r="A189" s="219"/>
      <c r="B189" s="220"/>
      <c r="C189" s="254" t="s">
        <v>2165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2166</v>
      </c>
      <c r="D190" s="226"/>
      <c r="E190" s="227"/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19"/>
      <c r="B191" s="220"/>
      <c r="C191" s="254" t="s">
        <v>2167</v>
      </c>
      <c r="D191" s="226"/>
      <c r="E191" s="227">
        <v>61.908000000000001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347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33.75" outlineLevel="1" x14ac:dyDescent="0.2">
      <c r="A192" s="239">
        <v>19</v>
      </c>
      <c r="B192" s="240" t="s">
        <v>2168</v>
      </c>
      <c r="C192" s="251" t="s">
        <v>2142</v>
      </c>
      <c r="D192" s="241" t="s">
        <v>383</v>
      </c>
      <c r="E192" s="242">
        <v>271.82900000000001</v>
      </c>
      <c r="F192" s="243">
        <v>262</v>
      </c>
      <c r="G192" s="244">
        <f>ROUND(E192*F192,2)</f>
        <v>71219.199999999997</v>
      </c>
      <c r="H192" s="243">
        <v>0</v>
      </c>
      <c r="I192" s="244">
        <f>ROUND(E192*H192,2)</f>
        <v>0</v>
      </c>
      <c r="J192" s="243">
        <v>262</v>
      </c>
      <c r="K192" s="244">
        <f>ROUND(E192*J192,2)</f>
        <v>71219.199999999997</v>
      </c>
      <c r="L192" s="244">
        <v>21</v>
      </c>
      <c r="M192" s="244">
        <f>G192*(1+L192/100)</f>
        <v>86175.231999999989</v>
      </c>
      <c r="N192" s="242">
        <v>0</v>
      </c>
      <c r="O192" s="242">
        <f>ROUND(E192*N192,2)</f>
        <v>0</v>
      </c>
      <c r="P192" s="242">
        <v>0</v>
      </c>
      <c r="Q192" s="242">
        <f>ROUND(E192*P192,2)</f>
        <v>0</v>
      </c>
      <c r="R192" s="244"/>
      <c r="S192" s="244" t="s">
        <v>1613</v>
      </c>
      <c r="T192" s="245" t="s">
        <v>1614</v>
      </c>
      <c r="U192" s="222">
        <v>0</v>
      </c>
      <c r="V192" s="222">
        <f>ROUND(E192*U192,2)</f>
        <v>0</v>
      </c>
      <c r="W192" s="222"/>
      <c r="X192" s="222" t="s">
        <v>339</v>
      </c>
      <c r="Y192" s="222" t="s">
        <v>340</v>
      </c>
      <c r="Z192" s="212"/>
      <c r="AA192" s="212"/>
      <c r="AB192" s="212"/>
      <c r="AC192" s="212"/>
      <c r="AD192" s="212"/>
      <c r="AE192" s="212"/>
      <c r="AF192" s="212"/>
      <c r="AG192" s="212" t="s">
        <v>1467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9"/>
      <c r="B193" s="220"/>
      <c r="C193" s="255" t="s">
        <v>2169</v>
      </c>
      <c r="D193" s="249"/>
      <c r="E193" s="249"/>
      <c r="F193" s="249"/>
      <c r="G193" s="249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345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9"/>
      <c r="B194" s="220"/>
      <c r="C194" s="253" t="s">
        <v>2170</v>
      </c>
      <c r="D194" s="247"/>
      <c r="E194" s="247"/>
      <c r="F194" s="247"/>
      <c r="G194" s="247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345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2171</v>
      </c>
      <c r="D195" s="226"/>
      <c r="E195" s="227">
        <v>271.82900000000001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347</v>
      </c>
      <c r="AH195" s="212">
        <v>5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33.75" outlineLevel="1" x14ac:dyDescent="0.2">
      <c r="A196" s="239">
        <v>20</v>
      </c>
      <c r="B196" s="240" t="s">
        <v>2172</v>
      </c>
      <c r="C196" s="251" t="s">
        <v>2173</v>
      </c>
      <c r="D196" s="241" t="s">
        <v>350</v>
      </c>
      <c r="E196" s="242">
        <v>12.28565</v>
      </c>
      <c r="F196" s="243">
        <v>50200</v>
      </c>
      <c r="G196" s="244">
        <f>ROUND(E196*F196,2)</f>
        <v>616739.63</v>
      </c>
      <c r="H196" s="243">
        <v>0</v>
      </c>
      <c r="I196" s="244">
        <f>ROUND(E196*H196,2)</f>
        <v>0</v>
      </c>
      <c r="J196" s="243">
        <v>50200</v>
      </c>
      <c r="K196" s="244">
        <f>ROUND(E196*J196,2)</f>
        <v>616739.63</v>
      </c>
      <c r="L196" s="244">
        <v>21</v>
      </c>
      <c r="M196" s="244">
        <f>G196*(1+L196/100)</f>
        <v>746254.9523</v>
      </c>
      <c r="N196" s="242">
        <v>1.09528</v>
      </c>
      <c r="O196" s="242">
        <f>ROUND(E196*N196,2)</f>
        <v>13.46</v>
      </c>
      <c r="P196" s="242">
        <v>0</v>
      </c>
      <c r="Q196" s="242">
        <f>ROUND(E196*P196,2)</f>
        <v>0</v>
      </c>
      <c r="R196" s="244"/>
      <c r="S196" s="244" t="s">
        <v>1613</v>
      </c>
      <c r="T196" s="245" t="s">
        <v>1614</v>
      </c>
      <c r="U196" s="222">
        <v>0</v>
      </c>
      <c r="V196" s="222">
        <f>ROUND(E196*U196,2)</f>
        <v>0</v>
      </c>
      <c r="W196" s="222"/>
      <c r="X196" s="222" t="s">
        <v>339</v>
      </c>
      <c r="Y196" s="222" t="s">
        <v>340</v>
      </c>
      <c r="Z196" s="212"/>
      <c r="AA196" s="212"/>
      <c r="AB196" s="212"/>
      <c r="AC196" s="212"/>
      <c r="AD196" s="212"/>
      <c r="AE196" s="212"/>
      <c r="AF196" s="212"/>
      <c r="AG196" s="212" t="s">
        <v>1467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">
      <c r="A197" s="219"/>
      <c r="B197" s="220"/>
      <c r="C197" s="255" t="s">
        <v>2174</v>
      </c>
      <c r="D197" s="249"/>
      <c r="E197" s="249"/>
      <c r="F197" s="249"/>
      <c r="G197" s="249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345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19"/>
      <c r="B198" s="220"/>
      <c r="C198" s="253" t="s">
        <v>2175</v>
      </c>
      <c r="D198" s="247"/>
      <c r="E198" s="247"/>
      <c r="F198" s="247"/>
      <c r="G198" s="247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345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4" t="s">
        <v>2176</v>
      </c>
      <c r="D199" s="226"/>
      <c r="E199" s="227">
        <v>1.3939999999999999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347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4" t="s">
        <v>2177</v>
      </c>
      <c r="D200" s="226"/>
      <c r="E200" s="227">
        <v>7.7301000000000002</v>
      </c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347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9"/>
      <c r="B201" s="220"/>
      <c r="C201" s="254" t="s">
        <v>2178</v>
      </c>
      <c r="D201" s="226"/>
      <c r="E201" s="227">
        <v>3.1615500000000001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347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29" t="s">
        <v>331</v>
      </c>
      <c r="B202" s="230" t="s">
        <v>186</v>
      </c>
      <c r="C202" s="250" t="s">
        <v>187</v>
      </c>
      <c r="D202" s="231"/>
      <c r="E202" s="232"/>
      <c r="F202" s="233"/>
      <c r="G202" s="233">
        <f>SUMIF(AG203:AG210,"&lt;&gt;NOR",G203:G210)</f>
        <v>755.2</v>
      </c>
      <c r="H202" s="233"/>
      <c r="I202" s="233">
        <f>SUM(I203:I210)</f>
        <v>0</v>
      </c>
      <c r="J202" s="233"/>
      <c r="K202" s="233">
        <f>SUM(K203:K210)</f>
        <v>755.2</v>
      </c>
      <c r="L202" s="233"/>
      <c r="M202" s="233">
        <f>SUM(M203:M210)</f>
        <v>913.79199999999992</v>
      </c>
      <c r="N202" s="232"/>
      <c r="O202" s="232">
        <f>SUM(O203:O210)</f>
        <v>0</v>
      </c>
      <c r="P202" s="232"/>
      <c r="Q202" s="232">
        <f>SUM(Q203:Q210)</f>
        <v>0</v>
      </c>
      <c r="R202" s="233"/>
      <c r="S202" s="233"/>
      <c r="T202" s="234"/>
      <c r="U202" s="228"/>
      <c r="V202" s="228">
        <f>SUM(V203:V210)</f>
        <v>0</v>
      </c>
      <c r="W202" s="228"/>
      <c r="X202" s="228"/>
      <c r="Y202" s="228"/>
      <c r="AG202" t="s">
        <v>332</v>
      </c>
    </row>
    <row r="203" spans="1:60" ht="22.5" outlineLevel="1" x14ac:dyDescent="0.2">
      <c r="A203" s="239">
        <v>21</v>
      </c>
      <c r="B203" s="240" t="s">
        <v>2179</v>
      </c>
      <c r="C203" s="251" t="s">
        <v>2180</v>
      </c>
      <c r="D203" s="241" t="s">
        <v>560</v>
      </c>
      <c r="E203" s="242">
        <v>4</v>
      </c>
      <c r="F203" s="243">
        <v>110</v>
      </c>
      <c r="G203" s="244">
        <f>ROUND(E203*F203,2)</f>
        <v>440</v>
      </c>
      <c r="H203" s="243">
        <v>0</v>
      </c>
      <c r="I203" s="244">
        <f>ROUND(E203*H203,2)</f>
        <v>0</v>
      </c>
      <c r="J203" s="243">
        <v>110</v>
      </c>
      <c r="K203" s="244">
        <f>ROUND(E203*J203,2)</f>
        <v>440</v>
      </c>
      <c r="L203" s="244">
        <v>21</v>
      </c>
      <c r="M203" s="244">
        <f>G203*(1+L203/100)</f>
        <v>532.4</v>
      </c>
      <c r="N203" s="242">
        <v>4.0000000000000003E-5</v>
      </c>
      <c r="O203" s="242">
        <f>ROUND(E203*N203,2)</f>
        <v>0</v>
      </c>
      <c r="P203" s="242">
        <v>0</v>
      </c>
      <c r="Q203" s="242">
        <f>ROUND(E203*P203,2)</f>
        <v>0</v>
      </c>
      <c r="R203" s="244"/>
      <c r="S203" s="244" t="s">
        <v>1613</v>
      </c>
      <c r="T203" s="245" t="s">
        <v>1614</v>
      </c>
      <c r="U203" s="222">
        <v>0</v>
      </c>
      <c r="V203" s="222">
        <f>ROUND(E203*U203,2)</f>
        <v>0</v>
      </c>
      <c r="W203" s="222"/>
      <c r="X203" s="222" t="s">
        <v>339</v>
      </c>
      <c r="Y203" s="222" t="s">
        <v>340</v>
      </c>
      <c r="Z203" s="212"/>
      <c r="AA203" s="212"/>
      <c r="AB203" s="212"/>
      <c r="AC203" s="212"/>
      <c r="AD203" s="212"/>
      <c r="AE203" s="212"/>
      <c r="AF203" s="212"/>
      <c r="AG203" s="212" t="s">
        <v>1467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5" t="s">
        <v>2181</v>
      </c>
      <c r="D204" s="249"/>
      <c r="E204" s="249"/>
      <c r="F204" s="249"/>
      <c r="G204" s="249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345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4" t="s">
        <v>2182</v>
      </c>
      <c r="D205" s="226"/>
      <c r="E205" s="227"/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347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9"/>
      <c r="B206" s="220"/>
      <c r="C206" s="254" t="s">
        <v>169</v>
      </c>
      <c r="D206" s="226"/>
      <c r="E206" s="227">
        <v>4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347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1" x14ac:dyDescent="0.2">
      <c r="A207" s="239">
        <v>22</v>
      </c>
      <c r="B207" s="240" t="s">
        <v>2183</v>
      </c>
      <c r="C207" s="251" t="s">
        <v>2184</v>
      </c>
      <c r="D207" s="241" t="s">
        <v>560</v>
      </c>
      <c r="E207" s="242">
        <v>4</v>
      </c>
      <c r="F207" s="243">
        <v>78.8</v>
      </c>
      <c r="G207" s="244">
        <f>ROUND(E207*F207,2)</f>
        <v>315.2</v>
      </c>
      <c r="H207" s="243">
        <v>0</v>
      </c>
      <c r="I207" s="244">
        <f>ROUND(E207*H207,2)</f>
        <v>0</v>
      </c>
      <c r="J207" s="243">
        <v>78.8</v>
      </c>
      <c r="K207" s="244">
        <f>ROUND(E207*J207,2)</f>
        <v>315.2</v>
      </c>
      <c r="L207" s="244">
        <v>21</v>
      </c>
      <c r="M207" s="244">
        <f>G207*(1+L207/100)</f>
        <v>381.392</v>
      </c>
      <c r="N207" s="242">
        <v>1.2999999999999999E-4</v>
      </c>
      <c r="O207" s="242">
        <f>ROUND(E207*N207,2)</f>
        <v>0</v>
      </c>
      <c r="P207" s="242">
        <v>0</v>
      </c>
      <c r="Q207" s="242">
        <f>ROUND(E207*P207,2)</f>
        <v>0</v>
      </c>
      <c r="R207" s="244"/>
      <c r="S207" s="244" t="s">
        <v>1613</v>
      </c>
      <c r="T207" s="245" t="s">
        <v>1614</v>
      </c>
      <c r="U207" s="222">
        <v>0</v>
      </c>
      <c r="V207" s="222">
        <f>ROUND(E207*U207,2)</f>
        <v>0</v>
      </c>
      <c r="W207" s="222"/>
      <c r="X207" s="222" t="s">
        <v>339</v>
      </c>
      <c r="Y207" s="222" t="s">
        <v>340</v>
      </c>
      <c r="Z207" s="212"/>
      <c r="AA207" s="212"/>
      <c r="AB207" s="212"/>
      <c r="AC207" s="212"/>
      <c r="AD207" s="212"/>
      <c r="AE207" s="212"/>
      <c r="AF207" s="212"/>
      <c r="AG207" s="212" t="s">
        <v>1467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">
      <c r="A208" s="219"/>
      <c r="B208" s="220"/>
      <c r="C208" s="255" t="s">
        <v>2185</v>
      </c>
      <c r="D208" s="249"/>
      <c r="E208" s="249"/>
      <c r="F208" s="249"/>
      <c r="G208" s="249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345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4" t="s">
        <v>2182</v>
      </c>
      <c r="D209" s="226"/>
      <c r="E209" s="227"/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347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4" t="s">
        <v>169</v>
      </c>
      <c r="D210" s="226"/>
      <c r="E210" s="227">
        <v>4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347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29" t="s">
        <v>331</v>
      </c>
      <c r="B211" s="230" t="s">
        <v>198</v>
      </c>
      <c r="C211" s="250" t="s">
        <v>199</v>
      </c>
      <c r="D211" s="231"/>
      <c r="E211" s="232"/>
      <c r="F211" s="233"/>
      <c r="G211" s="233">
        <f>SUMIF(AG212:AG212,"&lt;&gt;NOR",G212:G212)</f>
        <v>107739.19</v>
      </c>
      <c r="H211" s="233"/>
      <c r="I211" s="233">
        <f>SUM(I212:I212)</f>
        <v>0</v>
      </c>
      <c r="J211" s="233"/>
      <c r="K211" s="233">
        <f>SUM(K212:K212)</f>
        <v>107739.19</v>
      </c>
      <c r="L211" s="233"/>
      <c r="M211" s="233">
        <f>SUM(M212:M212)</f>
        <v>130364.41989999999</v>
      </c>
      <c r="N211" s="232"/>
      <c r="O211" s="232">
        <f>SUM(O212:O212)</f>
        <v>0</v>
      </c>
      <c r="P211" s="232"/>
      <c r="Q211" s="232">
        <f>SUM(Q212:Q212)</f>
        <v>0</v>
      </c>
      <c r="R211" s="233"/>
      <c r="S211" s="233"/>
      <c r="T211" s="234"/>
      <c r="U211" s="228"/>
      <c r="V211" s="228">
        <f>SUM(V212:V212)</f>
        <v>90.22</v>
      </c>
      <c r="W211" s="228"/>
      <c r="X211" s="228"/>
      <c r="Y211" s="228"/>
      <c r="AG211" t="s">
        <v>332</v>
      </c>
    </row>
    <row r="212" spans="1:60" outlineLevel="1" x14ac:dyDescent="0.2">
      <c r="A212" s="261">
        <v>23</v>
      </c>
      <c r="B212" s="262" t="s">
        <v>2186</v>
      </c>
      <c r="C212" s="268" t="s">
        <v>2187</v>
      </c>
      <c r="D212" s="263" t="s">
        <v>350</v>
      </c>
      <c r="E212" s="264">
        <v>248.53332</v>
      </c>
      <c r="F212" s="265">
        <v>433.5</v>
      </c>
      <c r="G212" s="266">
        <f>ROUND(E212*F212,2)</f>
        <v>107739.19</v>
      </c>
      <c r="H212" s="265">
        <v>0</v>
      </c>
      <c r="I212" s="266">
        <f>ROUND(E212*H212,2)</f>
        <v>0</v>
      </c>
      <c r="J212" s="265">
        <v>433.5</v>
      </c>
      <c r="K212" s="266">
        <f>ROUND(E212*J212,2)</f>
        <v>107739.19</v>
      </c>
      <c r="L212" s="266">
        <v>21</v>
      </c>
      <c r="M212" s="266">
        <f>G212*(1+L212/100)</f>
        <v>130364.41989999999</v>
      </c>
      <c r="N212" s="264">
        <v>0</v>
      </c>
      <c r="O212" s="264">
        <f>ROUND(E212*N212,2)</f>
        <v>0</v>
      </c>
      <c r="P212" s="264">
        <v>0</v>
      </c>
      <c r="Q212" s="264">
        <f>ROUND(E212*P212,2)</f>
        <v>0</v>
      </c>
      <c r="R212" s="266" t="s">
        <v>407</v>
      </c>
      <c r="S212" s="266" t="s">
        <v>337</v>
      </c>
      <c r="T212" s="267" t="s">
        <v>338</v>
      </c>
      <c r="U212" s="222">
        <v>0.36299999999999999</v>
      </c>
      <c r="V212" s="222">
        <f>ROUND(E212*U212,2)</f>
        <v>90.22</v>
      </c>
      <c r="W212" s="222"/>
      <c r="X212" s="222" t="s">
        <v>1020</v>
      </c>
      <c r="Y212" s="222" t="s">
        <v>340</v>
      </c>
      <c r="Z212" s="212"/>
      <c r="AA212" s="212"/>
      <c r="AB212" s="212"/>
      <c r="AC212" s="212"/>
      <c r="AD212" s="212"/>
      <c r="AE212" s="212"/>
      <c r="AF212" s="212"/>
      <c r="AG212" s="212" t="s">
        <v>2188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29" t="s">
        <v>331</v>
      </c>
      <c r="B213" s="230" t="s">
        <v>238</v>
      </c>
      <c r="C213" s="250" t="s">
        <v>239</v>
      </c>
      <c r="D213" s="231"/>
      <c r="E213" s="232"/>
      <c r="F213" s="233"/>
      <c r="G213" s="233">
        <f>SUMIF(AG214:AG256,"&lt;&gt;NOR",G214:G256)</f>
        <v>368847.76</v>
      </c>
      <c r="H213" s="233"/>
      <c r="I213" s="233">
        <f>SUM(I214:I256)</f>
        <v>294549.26</v>
      </c>
      <c r="J213" s="233"/>
      <c r="K213" s="233">
        <f>SUM(K214:K256)</f>
        <v>74298.5</v>
      </c>
      <c r="L213" s="233"/>
      <c r="M213" s="233">
        <f>SUM(M214:M256)</f>
        <v>446305.78959999996</v>
      </c>
      <c r="N213" s="232"/>
      <c r="O213" s="232">
        <f>SUM(O214:O256)</f>
        <v>10.14</v>
      </c>
      <c r="P213" s="232"/>
      <c r="Q213" s="232">
        <f>SUM(Q214:Q256)</f>
        <v>0</v>
      </c>
      <c r="R213" s="233"/>
      <c r="S213" s="233"/>
      <c r="T213" s="234"/>
      <c r="U213" s="228"/>
      <c r="V213" s="228">
        <f>SUM(V214:V256)</f>
        <v>0</v>
      </c>
      <c r="W213" s="228"/>
      <c r="X213" s="228"/>
      <c r="Y213" s="228"/>
      <c r="AG213" t="s">
        <v>332</v>
      </c>
    </row>
    <row r="214" spans="1:60" ht="33.75" outlineLevel="1" x14ac:dyDescent="0.2">
      <c r="A214" s="239">
        <v>24</v>
      </c>
      <c r="B214" s="240" t="s">
        <v>2189</v>
      </c>
      <c r="C214" s="251" t="s">
        <v>2190</v>
      </c>
      <c r="D214" s="241" t="s">
        <v>550</v>
      </c>
      <c r="E214" s="242">
        <v>93.9</v>
      </c>
      <c r="F214" s="243">
        <v>635</v>
      </c>
      <c r="G214" s="244">
        <f>ROUND(E214*F214,2)</f>
        <v>59626.5</v>
      </c>
      <c r="H214" s="243">
        <v>0</v>
      </c>
      <c r="I214" s="244">
        <f>ROUND(E214*H214,2)</f>
        <v>0</v>
      </c>
      <c r="J214" s="243">
        <v>635</v>
      </c>
      <c r="K214" s="244">
        <f>ROUND(E214*J214,2)</f>
        <v>59626.5</v>
      </c>
      <c r="L214" s="244">
        <v>21</v>
      </c>
      <c r="M214" s="244">
        <f>G214*(1+L214/100)</f>
        <v>72148.065000000002</v>
      </c>
      <c r="N214" s="242">
        <v>0</v>
      </c>
      <c r="O214" s="242">
        <f>ROUND(E214*N214,2)</f>
        <v>0</v>
      </c>
      <c r="P214" s="242">
        <v>0</v>
      </c>
      <c r="Q214" s="242">
        <f>ROUND(E214*P214,2)</f>
        <v>0</v>
      </c>
      <c r="R214" s="244"/>
      <c r="S214" s="244" t="s">
        <v>1613</v>
      </c>
      <c r="T214" s="245" t="s">
        <v>1614</v>
      </c>
      <c r="U214" s="222">
        <v>0</v>
      </c>
      <c r="V214" s="222">
        <f>ROUND(E214*U214,2)</f>
        <v>0</v>
      </c>
      <c r="W214" s="222"/>
      <c r="X214" s="222" t="s">
        <v>339</v>
      </c>
      <c r="Y214" s="222" t="s">
        <v>340</v>
      </c>
      <c r="Z214" s="212"/>
      <c r="AA214" s="212"/>
      <c r="AB214" s="212"/>
      <c r="AC214" s="212"/>
      <c r="AD214" s="212"/>
      <c r="AE214" s="212"/>
      <c r="AF214" s="212"/>
      <c r="AG214" s="212" t="s">
        <v>1388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19"/>
      <c r="B215" s="220"/>
      <c r="C215" s="255" t="s">
        <v>2191</v>
      </c>
      <c r="D215" s="249"/>
      <c r="E215" s="249"/>
      <c r="F215" s="249"/>
      <c r="G215" s="249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345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">
      <c r="A216" s="219"/>
      <c r="B216" s="220"/>
      <c r="C216" s="271" t="s">
        <v>781</v>
      </c>
      <c r="D216" s="223"/>
      <c r="E216" s="224"/>
      <c r="F216" s="225"/>
      <c r="G216" s="225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345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3" t="s">
        <v>2192</v>
      </c>
      <c r="D217" s="247"/>
      <c r="E217" s="247"/>
      <c r="F217" s="247"/>
      <c r="G217" s="247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345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48" t="str">
        <f>C217</f>
        <v>provedení včetně detailů kotvení dle D.11.002-10 úpravou zádlabem pro dodatečnou výplň mazuvzd. silikonem.</v>
      </c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">
      <c r="A218" s="219"/>
      <c r="B218" s="220"/>
      <c r="C218" s="253" t="s">
        <v>2193</v>
      </c>
      <c r="D218" s="247"/>
      <c r="E218" s="247"/>
      <c r="F218" s="247"/>
      <c r="G218" s="247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345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4" t="s">
        <v>2194</v>
      </c>
      <c r="D219" s="226"/>
      <c r="E219" s="227"/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347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19"/>
      <c r="B220" s="220"/>
      <c r="C220" s="254" t="s">
        <v>2195</v>
      </c>
      <c r="D220" s="226"/>
      <c r="E220" s="227">
        <v>72.900000000000006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347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4" t="s">
        <v>2196</v>
      </c>
      <c r="D221" s="226"/>
      <c r="E221" s="227"/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347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">
      <c r="A222" s="219"/>
      <c r="B222" s="220"/>
      <c r="C222" s="254" t="s">
        <v>2197</v>
      </c>
      <c r="D222" s="226"/>
      <c r="E222" s="227">
        <v>13.6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347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4" t="s">
        <v>2198</v>
      </c>
      <c r="D223" s="226"/>
      <c r="E223" s="227">
        <v>7.4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347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9">
        <v>25</v>
      </c>
      <c r="B224" s="240" t="s">
        <v>2199</v>
      </c>
      <c r="C224" s="251" t="s">
        <v>2200</v>
      </c>
      <c r="D224" s="241" t="s">
        <v>335</v>
      </c>
      <c r="E224" s="242">
        <v>10.63344</v>
      </c>
      <c r="F224" s="243">
        <v>18900</v>
      </c>
      <c r="G224" s="244">
        <f>ROUND(E224*F224,2)</f>
        <v>200972.02</v>
      </c>
      <c r="H224" s="243">
        <v>18900</v>
      </c>
      <c r="I224" s="244">
        <f>ROUND(E224*H224,2)</f>
        <v>200972.02</v>
      </c>
      <c r="J224" s="243">
        <v>0</v>
      </c>
      <c r="K224" s="244">
        <f>ROUND(E224*J224,2)</f>
        <v>0</v>
      </c>
      <c r="L224" s="244">
        <v>21</v>
      </c>
      <c r="M224" s="244">
        <f>G224*(1+L224/100)</f>
        <v>243176.14419999998</v>
      </c>
      <c r="N224" s="242">
        <v>0.55000000000000004</v>
      </c>
      <c r="O224" s="242">
        <f>ROUND(E224*N224,2)</f>
        <v>5.85</v>
      </c>
      <c r="P224" s="242">
        <v>0</v>
      </c>
      <c r="Q224" s="242">
        <f>ROUND(E224*P224,2)</f>
        <v>0</v>
      </c>
      <c r="R224" s="244"/>
      <c r="S224" s="244" t="s">
        <v>1613</v>
      </c>
      <c r="T224" s="245" t="s">
        <v>1614</v>
      </c>
      <c r="U224" s="222">
        <v>0</v>
      </c>
      <c r="V224" s="222">
        <f>ROUND(E224*U224,2)</f>
        <v>0</v>
      </c>
      <c r="W224" s="222"/>
      <c r="X224" s="222" t="s">
        <v>679</v>
      </c>
      <c r="Y224" s="222" t="s">
        <v>340</v>
      </c>
      <c r="Z224" s="212"/>
      <c r="AA224" s="212"/>
      <c r="AB224" s="212"/>
      <c r="AC224" s="212"/>
      <c r="AD224" s="212"/>
      <c r="AE224" s="212"/>
      <c r="AF224" s="212"/>
      <c r="AG224" s="212" t="s">
        <v>1391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4" t="s">
        <v>2201</v>
      </c>
      <c r="D225" s="226"/>
      <c r="E225" s="227"/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347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19"/>
      <c r="B226" s="220"/>
      <c r="C226" s="254" t="s">
        <v>2202</v>
      </c>
      <c r="D226" s="226"/>
      <c r="E226" s="227">
        <v>7.6980000000000004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">
      <c r="A227" s="219"/>
      <c r="B227" s="220"/>
      <c r="C227" s="254" t="s">
        <v>2203</v>
      </c>
      <c r="D227" s="226"/>
      <c r="E227" s="227"/>
      <c r="F227" s="222"/>
      <c r="G227" s="222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347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">
      <c r="A228" s="219"/>
      <c r="B228" s="220"/>
      <c r="C228" s="254" t="s">
        <v>2204</v>
      </c>
      <c r="D228" s="226"/>
      <c r="E228" s="227">
        <v>2.1539999999999999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2205</v>
      </c>
      <c r="D229" s="226"/>
      <c r="E229" s="227">
        <v>0.78144000000000002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347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9">
        <v>26</v>
      </c>
      <c r="B230" s="240" t="s">
        <v>2206</v>
      </c>
      <c r="C230" s="251" t="s">
        <v>2207</v>
      </c>
      <c r="D230" s="241" t="s">
        <v>550</v>
      </c>
      <c r="E230" s="242">
        <v>40.5</v>
      </c>
      <c r="F230" s="243">
        <v>190</v>
      </c>
      <c r="G230" s="244">
        <f>ROUND(E230*F230,2)</f>
        <v>7695</v>
      </c>
      <c r="H230" s="243">
        <v>190</v>
      </c>
      <c r="I230" s="244">
        <f>ROUND(E230*H230,2)</f>
        <v>7695</v>
      </c>
      <c r="J230" s="243">
        <v>0</v>
      </c>
      <c r="K230" s="244">
        <f>ROUND(E230*J230,2)</f>
        <v>0</v>
      </c>
      <c r="L230" s="244">
        <v>21</v>
      </c>
      <c r="M230" s="244">
        <f>G230*(1+L230/100)</f>
        <v>9310.9499999999989</v>
      </c>
      <c r="N230" s="242">
        <v>3.0100000000000001E-3</v>
      </c>
      <c r="O230" s="242">
        <f>ROUND(E230*N230,2)</f>
        <v>0.12</v>
      </c>
      <c r="P230" s="242">
        <v>0</v>
      </c>
      <c r="Q230" s="242">
        <f>ROUND(E230*P230,2)</f>
        <v>0</v>
      </c>
      <c r="R230" s="244"/>
      <c r="S230" s="244" t="s">
        <v>1613</v>
      </c>
      <c r="T230" s="245" t="s">
        <v>1614</v>
      </c>
      <c r="U230" s="222">
        <v>0</v>
      </c>
      <c r="V230" s="222">
        <f>ROUND(E230*U230,2)</f>
        <v>0</v>
      </c>
      <c r="W230" s="222"/>
      <c r="X230" s="222" t="s">
        <v>679</v>
      </c>
      <c r="Y230" s="222" t="s">
        <v>340</v>
      </c>
      <c r="Z230" s="212"/>
      <c r="AA230" s="212"/>
      <c r="AB230" s="212"/>
      <c r="AC230" s="212"/>
      <c r="AD230" s="212"/>
      <c r="AE230" s="212"/>
      <c r="AF230" s="212"/>
      <c r="AG230" s="212" t="s">
        <v>1391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4" t="s">
        <v>2208</v>
      </c>
      <c r="D231" s="226"/>
      <c r="E231" s="227">
        <v>40.5</v>
      </c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347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9">
        <v>27</v>
      </c>
      <c r="B232" s="240" t="s">
        <v>2209</v>
      </c>
      <c r="C232" s="251" t="s">
        <v>2210</v>
      </c>
      <c r="D232" s="241" t="s">
        <v>560</v>
      </c>
      <c r="E232" s="242">
        <v>300</v>
      </c>
      <c r="F232" s="243">
        <v>9.6</v>
      </c>
      <c r="G232" s="244">
        <f>ROUND(E232*F232,2)</f>
        <v>2880</v>
      </c>
      <c r="H232" s="243">
        <v>9.6</v>
      </c>
      <c r="I232" s="244">
        <f>ROUND(E232*H232,2)</f>
        <v>2880</v>
      </c>
      <c r="J232" s="243">
        <v>0</v>
      </c>
      <c r="K232" s="244">
        <f>ROUND(E232*J232,2)</f>
        <v>0</v>
      </c>
      <c r="L232" s="244">
        <v>21</v>
      </c>
      <c r="M232" s="244">
        <f>G232*(1+L232/100)</f>
        <v>3484.7999999999997</v>
      </c>
      <c r="N232" s="242">
        <v>3.2299999999999998E-3</v>
      </c>
      <c r="O232" s="242">
        <f>ROUND(E232*N232,2)</f>
        <v>0.97</v>
      </c>
      <c r="P232" s="242">
        <v>0</v>
      </c>
      <c r="Q232" s="242">
        <f>ROUND(E232*P232,2)</f>
        <v>0</v>
      </c>
      <c r="R232" s="244"/>
      <c r="S232" s="244" t="s">
        <v>365</v>
      </c>
      <c r="T232" s="245" t="s">
        <v>366</v>
      </c>
      <c r="U232" s="222">
        <v>0</v>
      </c>
      <c r="V232" s="222">
        <f>ROUND(E232*U232,2)</f>
        <v>0</v>
      </c>
      <c r="W232" s="222"/>
      <c r="X232" s="222" t="s">
        <v>1381</v>
      </c>
      <c r="Y232" s="222" t="s">
        <v>340</v>
      </c>
      <c r="Z232" s="212"/>
      <c r="AA232" s="212"/>
      <c r="AB232" s="212"/>
      <c r="AC232" s="212"/>
      <c r="AD232" s="212"/>
      <c r="AE232" s="212"/>
      <c r="AF232" s="212"/>
      <c r="AG232" s="212" t="s">
        <v>1414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">
      <c r="A233" s="219"/>
      <c r="B233" s="220"/>
      <c r="C233" s="254" t="s">
        <v>2211</v>
      </c>
      <c r="D233" s="226"/>
      <c r="E233" s="227">
        <v>168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347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">
      <c r="A234" s="219"/>
      <c r="B234" s="220"/>
      <c r="C234" s="254" t="s">
        <v>2212</v>
      </c>
      <c r="D234" s="226"/>
      <c r="E234" s="227">
        <v>108</v>
      </c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347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4" t="s">
        <v>2213</v>
      </c>
      <c r="D235" s="226"/>
      <c r="E235" s="227">
        <v>24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347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9">
        <v>28</v>
      </c>
      <c r="B236" s="240" t="s">
        <v>2214</v>
      </c>
      <c r="C236" s="251" t="s">
        <v>2215</v>
      </c>
      <c r="D236" s="241" t="s">
        <v>560</v>
      </c>
      <c r="E236" s="242">
        <v>64</v>
      </c>
      <c r="F236" s="243">
        <v>169</v>
      </c>
      <c r="G236" s="244">
        <f>ROUND(E236*F236,2)</f>
        <v>10816</v>
      </c>
      <c r="H236" s="243">
        <v>169</v>
      </c>
      <c r="I236" s="244">
        <f>ROUND(E236*H236,2)</f>
        <v>10816</v>
      </c>
      <c r="J236" s="243">
        <v>0</v>
      </c>
      <c r="K236" s="244">
        <f>ROUND(E236*J236,2)</f>
        <v>0</v>
      </c>
      <c r="L236" s="244">
        <v>21</v>
      </c>
      <c r="M236" s="244">
        <f>G236*(1+L236/100)</f>
        <v>13087.359999999999</v>
      </c>
      <c r="N236" s="242">
        <v>0</v>
      </c>
      <c r="O236" s="242">
        <f>ROUND(E236*N236,2)</f>
        <v>0</v>
      </c>
      <c r="P236" s="242">
        <v>0</v>
      </c>
      <c r="Q236" s="242">
        <f>ROUND(E236*P236,2)</f>
        <v>0</v>
      </c>
      <c r="R236" s="244"/>
      <c r="S236" s="244" t="s">
        <v>365</v>
      </c>
      <c r="T236" s="245" t="s">
        <v>366</v>
      </c>
      <c r="U236" s="222">
        <v>0</v>
      </c>
      <c r="V236" s="222">
        <f>ROUND(E236*U236,2)</f>
        <v>0</v>
      </c>
      <c r="W236" s="222"/>
      <c r="X236" s="222" t="s">
        <v>679</v>
      </c>
      <c r="Y236" s="222" t="s">
        <v>340</v>
      </c>
      <c r="Z236" s="212"/>
      <c r="AA236" s="212"/>
      <c r="AB236" s="212"/>
      <c r="AC236" s="212"/>
      <c r="AD236" s="212"/>
      <c r="AE236" s="212"/>
      <c r="AF236" s="212"/>
      <c r="AG236" s="212" t="s">
        <v>680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4" t="s">
        <v>2216</v>
      </c>
      <c r="D237" s="226"/>
      <c r="E237" s="227"/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347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19"/>
      <c r="B238" s="220"/>
      <c r="C238" s="254" t="s">
        <v>2217</v>
      </c>
      <c r="D238" s="226"/>
      <c r="E238" s="227">
        <v>48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347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2.5" outlineLevel="3" x14ac:dyDescent="0.2">
      <c r="A239" s="219"/>
      <c r="B239" s="220"/>
      <c r="C239" s="254" t="s">
        <v>2218</v>
      </c>
      <c r="D239" s="226"/>
      <c r="E239" s="227">
        <v>10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347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">
      <c r="A240" s="219"/>
      <c r="B240" s="220"/>
      <c r="C240" s="254" t="s">
        <v>2219</v>
      </c>
      <c r="D240" s="226"/>
      <c r="E240" s="227">
        <v>6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347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39">
        <v>29</v>
      </c>
      <c r="B241" s="240" t="s">
        <v>2220</v>
      </c>
      <c r="C241" s="251" t="s">
        <v>2221</v>
      </c>
      <c r="D241" s="241" t="s">
        <v>560</v>
      </c>
      <c r="E241" s="242">
        <v>992</v>
      </c>
      <c r="F241" s="243">
        <v>3.37</v>
      </c>
      <c r="G241" s="244">
        <f>ROUND(E241*F241,2)</f>
        <v>3343.04</v>
      </c>
      <c r="H241" s="243">
        <v>3.37</v>
      </c>
      <c r="I241" s="244">
        <f>ROUND(E241*H241,2)</f>
        <v>3343.04</v>
      </c>
      <c r="J241" s="243">
        <v>0</v>
      </c>
      <c r="K241" s="244">
        <f>ROUND(E241*J241,2)</f>
        <v>0</v>
      </c>
      <c r="L241" s="244">
        <v>21</v>
      </c>
      <c r="M241" s="244">
        <f>G241*(1+L241/100)</f>
        <v>4045.0783999999999</v>
      </c>
      <c r="N241" s="242">
        <v>3.2299999999999998E-3</v>
      </c>
      <c r="O241" s="242">
        <f>ROUND(E241*N241,2)</f>
        <v>3.2</v>
      </c>
      <c r="P241" s="242">
        <v>0</v>
      </c>
      <c r="Q241" s="242">
        <f>ROUND(E241*P241,2)</f>
        <v>0</v>
      </c>
      <c r="R241" s="244"/>
      <c r="S241" s="244" t="s">
        <v>365</v>
      </c>
      <c r="T241" s="245" t="s">
        <v>366</v>
      </c>
      <c r="U241" s="222">
        <v>0</v>
      </c>
      <c r="V241" s="222">
        <f>ROUND(E241*U241,2)</f>
        <v>0</v>
      </c>
      <c r="W241" s="222"/>
      <c r="X241" s="222" t="s">
        <v>1381</v>
      </c>
      <c r="Y241" s="222" t="s">
        <v>340</v>
      </c>
      <c r="Z241" s="212"/>
      <c r="AA241" s="212"/>
      <c r="AB241" s="212"/>
      <c r="AC241" s="212"/>
      <c r="AD241" s="212"/>
      <c r="AE241" s="212"/>
      <c r="AF241" s="212"/>
      <c r="AG241" s="212" t="s">
        <v>1414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">
      <c r="A242" s="219"/>
      <c r="B242" s="220"/>
      <c r="C242" s="254" t="s">
        <v>2222</v>
      </c>
      <c r="D242" s="226"/>
      <c r="E242" s="227">
        <v>992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347</v>
      </c>
      <c r="AH242" s="212">
        <v>5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9">
        <v>30</v>
      </c>
      <c r="B243" s="240" t="s">
        <v>2223</v>
      </c>
      <c r="C243" s="251" t="s">
        <v>2224</v>
      </c>
      <c r="D243" s="241" t="s">
        <v>560</v>
      </c>
      <c r="E243" s="242">
        <v>138</v>
      </c>
      <c r="F243" s="243">
        <v>408</v>
      </c>
      <c r="G243" s="244">
        <f>ROUND(E243*F243,2)</f>
        <v>56304</v>
      </c>
      <c r="H243" s="243">
        <v>408</v>
      </c>
      <c r="I243" s="244">
        <f>ROUND(E243*H243,2)</f>
        <v>56304</v>
      </c>
      <c r="J243" s="243">
        <v>0</v>
      </c>
      <c r="K243" s="244">
        <f>ROUND(E243*J243,2)</f>
        <v>0</v>
      </c>
      <c r="L243" s="244">
        <v>21</v>
      </c>
      <c r="M243" s="244">
        <f>G243*(1+L243/100)</f>
        <v>68127.839999999997</v>
      </c>
      <c r="N243" s="242">
        <v>0</v>
      </c>
      <c r="O243" s="242">
        <f>ROUND(E243*N243,2)</f>
        <v>0</v>
      </c>
      <c r="P243" s="242">
        <v>0</v>
      </c>
      <c r="Q243" s="242">
        <f>ROUND(E243*P243,2)</f>
        <v>0</v>
      </c>
      <c r="R243" s="244"/>
      <c r="S243" s="244" t="s">
        <v>365</v>
      </c>
      <c r="T243" s="245" t="s">
        <v>366</v>
      </c>
      <c r="U243" s="222">
        <v>0</v>
      </c>
      <c r="V243" s="222">
        <f>ROUND(E243*U243,2)</f>
        <v>0</v>
      </c>
      <c r="W243" s="222"/>
      <c r="X243" s="222" t="s">
        <v>679</v>
      </c>
      <c r="Y243" s="222" t="s">
        <v>340</v>
      </c>
      <c r="Z243" s="212"/>
      <c r="AA243" s="212"/>
      <c r="AB243" s="212"/>
      <c r="AC243" s="212"/>
      <c r="AD243" s="212"/>
      <c r="AE243" s="212"/>
      <c r="AF243" s="212"/>
      <c r="AG243" s="212" t="s">
        <v>680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2225</v>
      </c>
      <c r="D244" s="226"/>
      <c r="E244" s="227">
        <v>84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347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4" t="s">
        <v>2226</v>
      </c>
      <c r="D245" s="226"/>
      <c r="E245" s="227">
        <v>54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347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9">
        <v>31</v>
      </c>
      <c r="B246" s="240" t="s">
        <v>2227</v>
      </c>
      <c r="C246" s="251" t="s">
        <v>2228</v>
      </c>
      <c r="D246" s="241" t="s">
        <v>560</v>
      </c>
      <c r="E246" s="242">
        <v>200</v>
      </c>
      <c r="F246" s="243">
        <v>25</v>
      </c>
      <c r="G246" s="244">
        <f>ROUND(E246*F246,2)</f>
        <v>5000</v>
      </c>
      <c r="H246" s="243">
        <v>25</v>
      </c>
      <c r="I246" s="244">
        <f>ROUND(E246*H246,2)</f>
        <v>5000</v>
      </c>
      <c r="J246" s="243">
        <v>0</v>
      </c>
      <c r="K246" s="244">
        <f>ROUND(E246*J246,2)</f>
        <v>0</v>
      </c>
      <c r="L246" s="244">
        <v>21</v>
      </c>
      <c r="M246" s="244">
        <f>G246*(1+L246/100)</f>
        <v>6050</v>
      </c>
      <c r="N246" s="242">
        <v>0</v>
      </c>
      <c r="O246" s="242">
        <f>ROUND(E246*N246,2)</f>
        <v>0</v>
      </c>
      <c r="P246" s="242">
        <v>0</v>
      </c>
      <c r="Q246" s="242">
        <f>ROUND(E246*P246,2)</f>
        <v>0</v>
      </c>
      <c r="R246" s="244"/>
      <c r="S246" s="244" t="s">
        <v>365</v>
      </c>
      <c r="T246" s="245" t="s">
        <v>366</v>
      </c>
      <c r="U246" s="222">
        <v>0</v>
      </c>
      <c r="V246" s="222">
        <f>ROUND(E246*U246,2)</f>
        <v>0</v>
      </c>
      <c r="W246" s="222"/>
      <c r="X246" s="222" t="s">
        <v>679</v>
      </c>
      <c r="Y246" s="222" t="s">
        <v>340</v>
      </c>
      <c r="Z246" s="212"/>
      <c r="AA246" s="212"/>
      <c r="AB246" s="212"/>
      <c r="AC246" s="212"/>
      <c r="AD246" s="212"/>
      <c r="AE246" s="212"/>
      <c r="AF246" s="212"/>
      <c r="AG246" s="212" t="s">
        <v>1391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2229</v>
      </c>
      <c r="D247" s="226"/>
      <c r="E247" s="227">
        <v>112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2230</v>
      </c>
      <c r="D248" s="226"/>
      <c r="E248" s="227">
        <v>72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19"/>
      <c r="B249" s="220"/>
      <c r="C249" s="254" t="s">
        <v>2089</v>
      </c>
      <c r="D249" s="226"/>
      <c r="E249" s="227">
        <v>16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347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9">
        <v>32</v>
      </c>
      <c r="B250" s="240" t="s">
        <v>2231</v>
      </c>
      <c r="C250" s="251" t="s">
        <v>2232</v>
      </c>
      <c r="D250" s="241" t="s">
        <v>560</v>
      </c>
      <c r="E250" s="242">
        <v>992</v>
      </c>
      <c r="F250" s="243">
        <v>7.6</v>
      </c>
      <c r="G250" s="244">
        <f>ROUND(E250*F250,2)</f>
        <v>7539.2</v>
      </c>
      <c r="H250" s="243">
        <v>7.6</v>
      </c>
      <c r="I250" s="244">
        <f>ROUND(E250*H250,2)</f>
        <v>7539.2</v>
      </c>
      <c r="J250" s="243">
        <v>0</v>
      </c>
      <c r="K250" s="244">
        <f>ROUND(E250*J250,2)</f>
        <v>0</v>
      </c>
      <c r="L250" s="244">
        <v>21</v>
      </c>
      <c r="M250" s="244">
        <f>G250*(1+L250/100)</f>
        <v>9122.4319999999989</v>
      </c>
      <c r="N250" s="242">
        <v>0</v>
      </c>
      <c r="O250" s="242">
        <f>ROUND(E250*N250,2)</f>
        <v>0</v>
      </c>
      <c r="P250" s="242">
        <v>0</v>
      </c>
      <c r="Q250" s="242">
        <f>ROUND(E250*P250,2)</f>
        <v>0</v>
      </c>
      <c r="R250" s="244"/>
      <c r="S250" s="244" t="s">
        <v>365</v>
      </c>
      <c r="T250" s="245" t="s">
        <v>366</v>
      </c>
      <c r="U250" s="222">
        <v>0</v>
      </c>
      <c r="V250" s="222">
        <f>ROUND(E250*U250,2)</f>
        <v>0</v>
      </c>
      <c r="W250" s="222"/>
      <c r="X250" s="222" t="s">
        <v>679</v>
      </c>
      <c r="Y250" s="222" t="s">
        <v>340</v>
      </c>
      <c r="Z250" s="212"/>
      <c r="AA250" s="212"/>
      <c r="AB250" s="212"/>
      <c r="AC250" s="212"/>
      <c r="AD250" s="212"/>
      <c r="AE250" s="212"/>
      <c r="AF250" s="212"/>
      <c r="AG250" s="212" t="s">
        <v>1391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">
      <c r="A251" s="219"/>
      <c r="B251" s="220"/>
      <c r="C251" s="254" t="s">
        <v>2216</v>
      </c>
      <c r="D251" s="226"/>
      <c r="E251" s="227"/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19"/>
      <c r="B252" s="220"/>
      <c r="C252" s="254" t="s">
        <v>2233</v>
      </c>
      <c r="D252" s="226"/>
      <c r="E252" s="227">
        <v>768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347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">
      <c r="A253" s="219"/>
      <c r="B253" s="220"/>
      <c r="C253" s="254" t="s">
        <v>2234</v>
      </c>
      <c r="D253" s="226"/>
      <c r="E253" s="227">
        <v>128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347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19"/>
      <c r="B254" s="220"/>
      <c r="C254" s="254" t="s">
        <v>2235</v>
      </c>
      <c r="D254" s="226"/>
      <c r="E254" s="227">
        <v>96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347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33.75" outlineLevel="1" x14ac:dyDescent="0.2">
      <c r="A255" s="239">
        <v>33</v>
      </c>
      <c r="B255" s="240" t="s">
        <v>2236</v>
      </c>
      <c r="C255" s="251" t="s">
        <v>2237</v>
      </c>
      <c r="D255" s="241" t="s">
        <v>350</v>
      </c>
      <c r="E255" s="242">
        <v>5.6</v>
      </c>
      <c r="F255" s="243">
        <v>2620</v>
      </c>
      <c r="G255" s="244">
        <f>ROUND(E255*F255,2)</f>
        <v>14672</v>
      </c>
      <c r="H255" s="243">
        <v>0</v>
      </c>
      <c r="I255" s="244">
        <f>ROUND(E255*H255,2)</f>
        <v>0</v>
      </c>
      <c r="J255" s="243">
        <v>2620</v>
      </c>
      <c r="K255" s="244">
        <f>ROUND(E255*J255,2)</f>
        <v>14672</v>
      </c>
      <c r="L255" s="244">
        <v>21</v>
      </c>
      <c r="M255" s="244">
        <f>G255*(1+L255/100)</f>
        <v>17753.12</v>
      </c>
      <c r="N255" s="242">
        <v>0</v>
      </c>
      <c r="O255" s="242">
        <f>ROUND(E255*N255,2)</f>
        <v>0</v>
      </c>
      <c r="P255" s="242">
        <v>0</v>
      </c>
      <c r="Q255" s="242">
        <f>ROUND(E255*P255,2)</f>
        <v>0</v>
      </c>
      <c r="R255" s="244"/>
      <c r="S255" s="244" t="s">
        <v>1613</v>
      </c>
      <c r="T255" s="245" t="s">
        <v>1614</v>
      </c>
      <c r="U255" s="222">
        <v>0</v>
      </c>
      <c r="V255" s="222">
        <f>ROUND(E255*U255,2)</f>
        <v>0</v>
      </c>
      <c r="W255" s="222"/>
      <c r="X255" s="222" t="s">
        <v>339</v>
      </c>
      <c r="Y255" s="222" t="s">
        <v>340</v>
      </c>
      <c r="Z255" s="212"/>
      <c r="AA255" s="212"/>
      <c r="AB255" s="212"/>
      <c r="AC255" s="212"/>
      <c r="AD255" s="212"/>
      <c r="AE255" s="212"/>
      <c r="AF255" s="212"/>
      <c r="AG255" s="212" t="s">
        <v>1388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5" t="s">
        <v>2238</v>
      </c>
      <c r="D256" s="249"/>
      <c r="E256" s="249"/>
      <c r="F256" s="249"/>
      <c r="G256" s="249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345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29" t="s">
        <v>331</v>
      </c>
      <c r="B257" s="230" t="s">
        <v>244</v>
      </c>
      <c r="C257" s="250" t="s">
        <v>245</v>
      </c>
      <c r="D257" s="231"/>
      <c r="E257" s="232"/>
      <c r="F257" s="233"/>
      <c r="G257" s="233">
        <f>SUMIF(AG258:AG373,"&lt;&gt;NOR",G258:G373)</f>
        <v>1803686.94</v>
      </c>
      <c r="H257" s="233"/>
      <c r="I257" s="233">
        <f>SUM(I258:I373)</f>
        <v>853155.8899999999</v>
      </c>
      <c r="J257" s="233"/>
      <c r="K257" s="233">
        <f>SUM(K258:K373)</f>
        <v>950531.06</v>
      </c>
      <c r="L257" s="233"/>
      <c r="M257" s="233">
        <f>SUM(M258:M373)</f>
        <v>2182461.1973999995</v>
      </c>
      <c r="N257" s="232"/>
      <c r="O257" s="232">
        <f>SUM(O258:O373)</f>
        <v>17.27</v>
      </c>
      <c r="P257" s="232"/>
      <c r="Q257" s="232">
        <f>SUM(Q258:Q373)</f>
        <v>0</v>
      </c>
      <c r="R257" s="233"/>
      <c r="S257" s="233"/>
      <c r="T257" s="234"/>
      <c r="U257" s="228"/>
      <c r="V257" s="228">
        <f>SUM(V258:V373)</f>
        <v>1505.64</v>
      </c>
      <c r="W257" s="228"/>
      <c r="X257" s="228"/>
      <c r="Y257" s="228"/>
      <c r="AG257" t="s">
        <v>332</v>
      </c>
    </row>
    <row r="258" spans="1:60" outlineLevel="1" x14ac:dyDescent="0.2">
      <c r="A258" s="239">
        <v>34</v>
      </c>
      <c r="B258" s="240" t="s">
        <v>1221</v>
      </c>
      <c r="C258" s="251" t="s">
        <v>1222</v>
      </c>
      <c r="D258" s="241" t="s">
        <v>1214</v>
      </c>
      <c r="E258" s="242">
        <v>15056.404</v>
      </c>
      <c r="F258" s="243">
        <v>73</v>
      </c>
      <c r="G258" s="244">
        <f>ROUND(E258*F258,2)</f>
        <v>1099117.49</v>
      </c>
      <c r="H258" s="243">
        <v>12.17</v>
      </c>
      <c r="I258" s="244">
        <f>ROUND(E258*H258,2)</f>
        <v>183236.44</v>
      </c>
      <c r="J258" s="243">
        <v>60.83</v>
      </c>
      <c r="K258" s="244">
        <f>ROUND(E258*J258,2)</f>
        <v>915881.06</v>
      </c>
      <c r="L258" s="244">
        <v>21</v>
      </c>
      <c r="M258" s="244">
        <f>G258*(1+L258/100)</f>
        <v>1329932.1628999999</v>
      </c>
      <c r="N258" s="242">
        <v>5.0000000000000002E-5</v>
      </c>
      <c r="O258" s="242">
        <f>ROUND(E258*N258,2)</f>
        <v>0.75</v>
      </c>
      <c r="P258" s="242">
        <v>0</v>
      </c>
      <c r="Q258" s="242">
        <f>ROUND(E258*P258,2)</f>
        <v>0</v>
      </c>
      <c r="R258" s="244" t="s">
        <v>703</v>
      </c>
      <c r="S258" s="244" t="s">
        <v>337</v>
      </c>
      <c r="T258" s="245" t="s">
        <v>338</v>
      </c>
      <c r="U258" s="222">
        <v>0.1</v>
      </c>
      <c r="V258" s="222">
        <f>ROUND(E258*U258,2)</f>
        <v>1505.64</v>
      </c>
      <c r="W258" s="222"/>
      <c r="X258" s="222" t="s">
        <v>339</v>
      </c>
      <c r="Y258" s="222" t="s">
        <v>340</v>
      </c>
      <c r="Z258" s="212"/>
      <c r="AA258" s="212"/>
      <c r="AB258" s="212"/>
      <c r="AC258" s="212"/>
      <c r="AD258" s="212"/>
      <c r="AE258" s="212"/>
      <c r="AF258" s="212"/>
      <c r="AG258" s="212" t="s">
        <v>341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2239</v>
      </c>
      <c r="D259" s="226"/>
      <c r="E259" s="227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347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2240</v>
      </c>
      <c r="D260" s="226"/>
      <c r="E260" s="227"/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347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">
      <c r="A261" s="219"/>
      <c r="B261" s="220"/>
      <c r="C261" s="254" t="s">
        <v>2241</v>
      </c>
      <c r="D261" s="226"/>
      <c r="E261" s="227"/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347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">
      <c r="A262" s="219"/>
      <c r="B262" s="220"/>
      <c r="C262" s="254" t="s">
        <v>2242</v>
      </c>
      <c r="D262" s="226"/>
      <c r="E262" s="227">
        <v>12104.736000000001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2243</v>
      </c>
      <c r="D263" s="226"/>
      <c r="E263" s="227"/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19"/>
      <c r="B264" s="220"/>
      <c r="C264" s="254" t="s">
        <v>2244</v>
      </c>
      <c r="D264" s="226"/>
      <c r="E264" s="227">
        <v>2768.5839999999998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347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19"/>
      <c r="B265" s="220"/>
      <c r="C265" s="254" t="s">
        <v>2245</v>
      </c>
      <c r="D265" s="226"/>
      <c r="E265" s="227">
        <v>183.084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347</v>
      </c>
      <c r="AH265" s="212">
        <v>5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39">
        <v>35</v>
      </c>
      <c r="B266" s="240" t="s">
        <v>2246</v>
      </c>
      <c r="C266" s="251" t="s">
        <v>2247</v>
      </c>
      <c r="D266" s="241" t="s">
        <v>350</v>
      </c>
      <c r="E266" s="242">
        <v>0.36299999999999999</v>
      </c>
      <c r="F266" s="243">
        <v>35700</v>
      </c>
      <c r="G266" s="244">
        <f>ROUND(E266*F266,2)</f>
        <v>12959.1</v>
      </c>
      <c r="H266" s="243">
        <v>35700</v>
      </c>
      <c r="I266" s="244">
        <f>ROUND(E266*H266,2)</f>
        <v>12959.1</v>
      </c>
      <c r="J266" s="243">
        <v>0</v>
      </c>
      <c r="K266" s="244">
        <f>ROUND(E266*J266,2)</f>
        <v>0</v>
      </c>
      <c r="L266" s="244">
        <v>21</v>
      </c>
      <c r="M266" s="244">
        <f>G266*(1+L266/100)</f>
        <v>15680.511</v>
      </c>
      <c r="N266" s="242">
        <v>1</v>
      </c>
      <c r="O266" s="242">
        <f>ROUND(E266*N266,2)</f>
        <v>0.36</v>
      </c>
      <c r="P266" s="242">
        <v>0</v>
      </c>
      <c r="Q266" s="242">
        <f>ROUND(E266*P266,2)</f>
        <v>0</v>
      </c>
      <c r="R266" s="244"/>
      <c r="S266" s="244" t="s">
        <v>1613</v>
      </c>
      <c r="T266" s="245" t="s">
        <v>1614</v>
      </c>
      <c r="U266" s="222">
        <v>0</v>
      </c>
      <c r="V266" s="222">
        <f>ROUND(E266*U266,2)</f>
        <v>0</v>
      </c>
      <c r="W266" s="222"/>
      <c r="X266" s="222" t="s">
        <v>679</v>
      </c>
      <c r="Y266" s="222" t="s">
        <v>340</v>
      </c>
      <c r="Z266" s="212"/>
      <c r="AA266" s="212"/>
      <c r="AB266" s="212"/>
      <c r="AC266" s="212"/>
      <c r="AD266" s="212"/>
      <c r="AE266" s="212"/>
      <c r="AF266" s="212"/>
      <c r="AG266" s="212" t="s">
        <v>1391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">
      <c r="A267" s="219"/>
      <c r="B267" s="220"/>
      <c r="C267" s="254" t="s">
        <v>2248</v>
      </c>
      <c r="D267" s="226"/>
      <c r="E267" s="227"/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347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19"/>
      <c r="B268" s="220"/>
      <c r="C268" s="254" t="s">
        <v>2249</v>
      </c>
      <c r="D268" s="226"/>
      <c r="E268" s="227"/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347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2250</v>
      </c>
      <c r="D269" s="226"/>
      <c r="E269" s="227">
        <v>0.36299999999999999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347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9">
        <v>36</v>
      </c>
      <c r="B270" s="240" t="s">
        <v>2251</v>
      </c>
      <c r="C270" s="251" t="s">
        <v>2252</v>
      </c>
      <c r="D270" s="241" t="s">
        <v>550</v>
      </c>
      <c r="E270" s="242">
        <v>4</v>
      </c>
      <c r="F270" s="243">
        <v>2910</v>
      </c>
      <c r="G270" s="244">
        <f>ROUND(E270*F270,2)</f>
        <v>11640</v>
      </c>
      <c r="H270" s="243">
        <v>2910</v>
      </c>
      <c r="I270" s="244">
        <f>ROUND(E270*H270,2)</f>
        <v>11640</v>
      </c>
      <c r="J270" s="243">
        <v>0</v>
      </c>
      <c r="K270" s="244">
        <f>ROUND(E270*J270,2)</f>
        <v>0</v>
      </c>
      <c r="L270" s="244">
        <v>21</v>
      </c>
      <c r="M270" s="244">
        <f>G270*(1+L270/100)</f>
        <v>14084.4</v>
      </c>
      <c r="N270" s="242">
        <v>5.0939999999999999E-2</v>
      </c>
      <c r="O270" s="242">
        <f>ROUND(E270*N270,2)</f>
        <v>0.2</v>
      </c>
      <c r="P270" s="242">
        <v>0</v>
      </c>
      <c r="Q270" s="242">
        <f>ROUND(E270*P270,2)</f>
        <v>0</v>
      </c>
      <c r="R270" s="244"/>
      <c r="S270" s="244" t="s">
        <v>365</v>
      </c>
      <c r="T270" s="245" t="s">
        <v>366</v>
      </c>
      <c r="U270" s="222">
        <v>0</v>
      </c>
      <c r="V270" s="222">
        <f>ROUND(E270*U270,2)</f>
        <v>0</v>
      </c>
      <c r="W270" s="222"/>
      <c r="X270" s="222" t="s">
        <v>679</v>
      </c>
      <c r="Y270" s="222" t="s">
        <v>340</v>
      </c>
      <c r="Z270" s="212"/>
      <c r="AA270" s="212"/>
      <c r="AB270" s="212"/>
      <c r="AC270" s="212"/>
      <c r="AD270" s="212"/>
      <c r="AE270" s="212"/>
      <c r="AF270" s="212"/>
      <c r="AG270" s="212" t="s">
        <v>1391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4" t="s">
        <v>2253</v>
      </c>
      <c r="D271" s="226"/>
      <c r="E271" s="227"/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19"/>
      <c r="B272" s="220"/>
      <c r="C272" s="254" t="s">
        <v>169</v>
      </c>
      <c r="D272" s="226"/>
      <c r="E272" s="227">
        <v>4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347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9">
        <v>37</v>
      </c>
      <c r="B273" s="240" t="s">
        <v>2254</v>
      </c>
      <c r="C273" s="251" t="s">
        <v>2255</v>
      </c>
      <c r="D273" s="241" t="s">
        <v>350</v>
      </c>
      <c r="E273" s="242">
        <v>0.122</v>
      </c>
      <c r="F273" s="243">
        <v>33400</v>
      </c>
      <c r="G273" s="244">
        <f>ROUND(E273*F273,2)</f>
        <v>4074.8</v>
      </c>
      <c r="H273" s="243">
        <v>33400</v>
      </c>
      <c r="I273" s="244">
        <f>ROUND(E273*H273,2)</f>
        <v>4074.8</v>
      </c>
      <c r="J273" s="243">
        <v>0</v>
      </c>
      <c r="K273" s="244">
        <f>ROUND(E273*J273,2)</f>
        <v>0</v>
      </c>
      <c r="L273" s="244">
        <v>21</v>
      </c>
      <c r="M273" s="244">
        <f>G273*(1+L273/100)</f>
        <v>4930.5079999999998</v>
      </c>
      <c r="N273" s="242">
        <v>1</v>
      </c>
      <c r="O273" s="242">
        <f>ROUND(E273*N273,2)</f>
        <v>0.12</v>
      </c>
      <c r="P273" s="242">
        <v>0</v>
      </c>
      <c r="Q273" s="242">
        <f>ROUND(E273*P273,2)</f>
        <v>0</v>
      </c>
      <c r="R273" s="244"/>
      <c r="S273" s="244" t="s">
        <v>1613</v>
      </c>
      <c r="T273" s="245" t="s">
        <v>1614</v>
      </c>
      <c r="U273" s="222">
        <v>0</v>
      </c>
      <c r="V273" s="222">
        <f>ROUND(E273*U273,2)</f>
        <v>0</v>
      </c>
      <c r="W273" s="222"/>
      <c r="X273" s="222" t="s">
        <v>679</v>
      </c>
      <c r="Y273" s="222" t="s">
        <v>340</v>
      </c>
      <c r="Z273" s="212"/>
      <c r="AA273" s="212"/>
      <c r="AB273" s="212"/>
      <c r="AC273" s="212"/>
      <c r="AD273" s="212"/>
      <c r="AE273" s="212"/>
      <c r="AF273" s="212"/>
      <c r="AG273" s="212" t="s">
        <v>1391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2256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347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2257</v>
      </c>
      <c r="D275" s="226"/>
      <c r="E275" s="227">
        <v>0.122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347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38</v>
      </c>
      <c r="B276" s="240" t="s">
        <v>2258</v>
      </c>
      <c r="C276" s="251" t="s">
        <v>2259</v>
      </c>
      <c r="D276" s="241" t="s">
        <v>350</v>
      </c>
      <c r="E276" s="242">
        <v>5.8999999999999997E-2</v>
      </c>
      <c r="F276" s="243">
        <v>37300</v>
      </c>
      <c r="G276" s="244">
        <f>ROUND(E276*F276,2)</f>
        <v>2200.6999999999998</v>
      </c>
      <c r="H276" s="243">
        <v>37300</v>
      </c>
      <c r="I276" s="244">
        <f>ROUND(E276*H276,2)</f>
        <v>2200.6999999999998</v>
      </c>
      <c r="J276" s="243">
        <v>0</v>
      </c>
      <c r="K276" s="244">
        <f>ROUND(E276*J276,2)</f>
        <v>0</v>
      </c>
      <c r="L276" s="244">
        <v>21</v>
      </c>
      <c r="M276" s="244">
        <f>G276*(1+L276/100)</f>
        <v>2662.8469999999998</v>
      </c>
      <c r="N276" s="242">
        <v>1</v>
      </c>
      <c r="O276" s="242">
        <f>ROUND(E276*N276,2)</f>
        <v>0.06</v>
      </c>
      <c r="P276" s="242">
        <v>0</v>
      </c>
      <c r="Q276" s="242">
        <f>ROUND(E276*P276,2)</f>
        <v>0</v>
      </c>
      <c r="R276" s="244"/>
      <c r="S276" s="244" t="s">
        <v>1613</v>
      </c>
      <c r="T276" s="245" t="s">
        <v>1614</v>
      </c>
      <c r="U276" s="222">
        <v>0</v>
      </c>
      <c r="V276" s="222">
        <f>ROUND(E276*U276,2)</f>
        <v>0</v>
      </c>
      <c r="W276" s="222"/>
      <c r="X276" s="222" t="s">
        <v>679</v>
      </c>
      <c r="Y276" s="222" t="s">
        <v>340</v>
      </c>
      <c r="Z276" s="212"/>
      <c r="AA276" s="212"/>
      <c r="AB276" s="212"/>
      <c r="AC276" s="212"/>
      <c r="AD276" s="212"/>
      <c r="AE276" s="212"/>
      <c r="AF276" s="212"/>
      <c r="AG276" s="212" t="s">
        <v>1391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4" t="s">
        <v>2260</v>
      </c>
      <c r="D277" s="226"/>
      <c r="E277" s="227"/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347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4" t="s">
        <v>2261</v>
      </c>
      <c r="D278" s="226"/>
      <c r="E278" s="227">
        <v>5.8999999999999997E-2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347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9">
        <v>39</v>
      </c>
      <c r="B279" s="240" t="s">
        <v>2262</v>
      </c>
      <c r="C279" s="251" t="s">
        <v>2263</v>
      </c>
      <c r="D279" s="241" t="s">
        <v>350</v>
      </c>
      <c r="E279" s="242">
        <v>0.93600000000000005</v>
      </c>
      <c r="F279" s="243">
        <v>33100</v>
      </c>
      <c r="G279" s="244">
        <f>ROUND(E279*F279,2)</f>
        <v>30981.599999999999</v>
      </c>
      <c r="H279" s="243">
        <v>33100</v>
      </c>
      <c r="I279" s="244">
        <f>ROUND(E279*H279,2)</f>
        <v>30981.599999999999</v>
      </c>
      <c r="J279" s="243">
        <v>0</v>
      </c>
      <c r="K279" s="244">
        <f>ROUND(E279*J279,2)</f>
        <v>0</v>
      </c>
      <c r="L279" s="244">
        <v>21</v>
      </c>
      <c r="M279" s="244">
        <f>G279*(1+L279/100)</f>
        <v>37487.735999999997</v>
      </c>
      <c r="N279" s="242">
        <v>1</v>
      </c>
      <c r="O279" s="242">
        <f>ROUND(E279*N279,2)</f>
        <v>0.94</v>
      </c>
      <c r="P279" s="242">
        <v>0</v>
      </c>
      <c r="Q279" s="242">
        <f>ROUND(E279*P279,2)</f>
        <v>0</v>
      </c>
      <c r="R279" s="244"/>
      <c r="S279" s="244" t="s">
        <v>1613</v>
      </c>
      <c r="T279" s="245" t="s">
        <v>1614</v>
      </c>
      <c r="U279" s="222">
        <v>0</v>
      </c>
      <c r="V279" s="222">
        <f>ROUND(E279*U279,2)</f>
        <v>0</v>
      </c>
      <c r="W279" s="222"/>
      <c r="X279" s="222" t="s">
        <v>679</v>
      </c>
      <c r="Y279" s="222" t="s">
        <v>340</v>
      </c>
      <c r="Z279" s="212"/>
      <c r="AA279" s="212"/>
      <c r="AB279" s="212"/>
      <c r="AC279" s="212"/>
      <c r="AD279" s="212"/>
      <c r="AE279" s="212"/>
      <c r="AF279" s="212"/>
      <c r="AG279" s="212" t="s">
        <v>1391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2264</v>
      </c>
      <c r="D280" s="226"/>
      <c r="E280" s="227"/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347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2265</v>
      </c>
      <c r="D281" s="226"/>
      <c r="E281" s="227">
        <v>0.93600000000000005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347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39">
        <v>40</v>
      </c>
      <c r="B282" s="240" t="s">
        <v>2266</v>
      </c>
      <c r="C282" s="251" t="s">
        <v>2267</v>
      </c>
      <c r="D282" s="241" t="s">
        <v>350</v>
      </c>
      <c r="E282" s="242">
        <v>0.35299999999999998</v>
      </c>
      <c r="F282" s="243">
        <v>38100</v>
      </c>
      <c r="G282" s="244">
        <f>ROUND(E282*F282,2)</f>
        <v>13449.3</v>
      </c>
      <c r="H282" s="243">
        <v>38100</v>
      </c>
      <c r="I282" s="244">
        <f>ROUND(E282*H282,2)</f>
        <v>13449.3</v>
      </c>
      <c r="J282" s="243">
        <v>0</v>
      </c>
      <c r="K282" s="244">
        <f>ROUND(E282*J282,2)</f>
        <v>0</v>
      </c>
      <c r="L282" s="244">
        <v>21</v>
      </c>
      <c r="M282" s="244">
        <f>G282*(1+L282/100)</f>
        <v>16273.652999999998</v>
      </c>
      <c r="N282" s="242">
        <v>1</v>
      </c>
      <c r="O282" s="242">
        <f>ROUND(E282*N282,2)</f>
        <v>0.35</v>
      </c>
      <c r="P282" s="242">
        <v>0</v>
      </c>
      <c r="Q282" s="242">
        <f>ROUND(E282*P282,2)</f>
        <v>0</v>
      </c>
      <c r="R282" s="244"/>
      <c r="S282" s="244" t="s">
        <v>1613</v>
      </c>
      <c r="T282" s="245" t="s">
        <v>1614</v>
      </c>
      <c r="U282" s="222">
        <v>0</v>
      </c>
      <c r="V282" s="222">
        <f>ROUND(E282*U282,2)</f>
        <v>0</v>
      </c>
      <c r="W282" s="222"/>
      <c r="X282" s="222" t="s">
        <v>679</v>
      </c>
      <c r="Y282" s="222" t="s">
        <v>340</v>
      </c>
      <c r="Z282" s="212"/>
      <c r="AA282" s="212"/>
      <c r="AB282" s="212"/>
      <c r="AC282" s="212"/>
      <c r="AD282" s="212"/>
      <c r="AE282" s="212"/>
      <c r="AF282" s="212"/>
      <c r="AG282" s="212" t="s">
        <v>1391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4" t="s">
        <v>2268</v>
      </c>
      <c r="D283" s="226"/>
      <c r="E283" s="227"/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347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4" t="s">
        <v>2269</v>
      </c>
      <c r="D284" s="226"/>
      <c r="E284" s="227">
        <v>0.35299999999999998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347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9">
        <v>41</v>
      </c>
      <c r="B285" s="240" t="s">
        <v>2270</v>
      </c>
      <c r="C285" s="251" t="s">
        <v>2271</v>
      </c>
      <c r="D285" s="241" t="s">
        <v>350</v>
      </c>
      <c r="E285" s="242">
        <v>1.9E-2</v>
      </c>
      <c r="F285" s="243">
        <v>30600</v>
      </c>
      <c r="G285" s="244">
        <f>ROUND(E285*F285,2)</f>
        <v>581.4</v>
      </c>
      <c r="H285" s="243">
        <v>30600</v>
      </c>
      <c r="I285" s="244">
        <f>ROUND(E285*H285,2)</f>
        <v>581.4</v>
      </c>
      <c r="J285" s="243">
        <v>0</v>
      </c>
      <c r="K285" s="244">
        <f>ROUND(E285*J285,2)</f>
        <v>0</v>
      </c>
      <c r="L285" s="244">
        <v>21</v>
      </c>
      <c r="M285" s="244">
        <f>G285*(1+L285/100)</f>
        <v>703.49399999999991</v>
      </c>
      <c r="N285" s="242">
        <v>1</v>
      </c>
      <c r="O285" s="242">
        <f>ROUND(E285*N285,2)</f>
        <v>0.02</v>
      </c>
      <c r="P285" s="242">
        <v>0</v>
      </c>
      <c r="Q285" s="242">
        <f>ROUND(E285*P285,2)</f>
        <v>0</v>
      </c>
      <c r="R285" s="244"/>
      <c r="S285" s="244" t="s">
        <v>1613</v>
      </c>
      <c r="T285" s="245" t="s">
        <v>1614</v>
      </c>
      <c r="U285" s="222">
        <v>0</v>
      </c>
      <c r="V285" s="222">
        <f>ROUND(E285*U285,2)</f>
        <v>0</v>
      </c>
      <c r="W285" s="222"/>
      <c r="X285" s="222" t="s">
        <v>679</v>
      </c>
      <c r="Y285" s="222" t="s">
        <v>340</v>
      </c>
      <c r="Z285" s="212"/>
      <c r="AA285" s="212"/>
      <c r="AB285" s="212"/>
      <c r="AC285" s="212"/>
      <c r="AD285" s="212"/>
      <c r="AE285" s="212"/>
      <c r="AF285" s="212"/>
      <c r="AG285" s="212" t="s">
        <v>1391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54" t="s">
        <v>2272</v>
      </c>
      <c r="D286" s="226"/>
      <c r="E286" s="227"/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347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19"/>
      <c r="B287" s="220"/>
      <c r="C287" s="254" t="s">
        <v>2273</v>
      </c>
      <c r="D287" s="226"/>
      <c r="E287" s="227">
        <v>1.9E-2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347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42</v>
      </c>
      <c r="B288" s="240" t="s">
        <v>2274</v>
      </c>
      <c r="C288" s="251" t="s">
        <v>2275</v>
      </c>
      <c r="D288" s="241" t="s">
        <v>350</v>
      </c>
      <c r="E288" s="242">
        <v>6.7000000000000004E-2</v>
      </c>
      <c r="F288" s="243">
        <v>32100</v>
      </c>
      <c r="G288" s="244">
        <f>ROUND(E288*F288,2)</f>
        <v>2150.6999999999998</v>
      </c>
      <c r="H288" s="243">
        <v>32100</v>
      </c>
      <c r="I288" s="244">
        <f>ROUND(E288*H288,2)</f>
        <v>2150.6999999999998</v>
      </c>
      <c r="J288" s="243">
        <v>0</v>
      </c>
      <c r="K288" s="244">
        <f>ROUND(E288*J288,2)</f>
        <v>0</v>
      </c>
      <c r="L288" s="244">
        <v>21</v>
      </c>
      <c r="M288" s="244">
        <f>G288*(1+L288/100)</f>
        <v>2602.3469999999998</v>
      </c>
      <c r="N288" s="242">
        <v>1</v>
      </c>
      <c r="O288" s="242">
        <f>ROUND(E288*N288,2)</f>
        <v>7.0000000000000007E-2</v>
      </c>
      <c r="P288" s="242">
        <v>0</v>
      </c>
      <c r="Q288" s="242">
        <f>ROUND(E288*P288,2)</f>
        <v>0</v>
      </c>
      <c r="R288" s="244"/>
      <c r="S288" s="244" t="s">
        <v>1613</v>
      </c>
      <c r="T288" s="245" t="s">
        <v>1614</v>
      </c>
      <c r="U288" s="222">
        <v>0</v>
      </c>
      <c r="V288" s="222">
        <f>ROUND(E288*U288,2)</f>
        <v>0</v>
      </c>
      <c r="W288" s="222"/>
      <c r="X288" s="222" t="s">
        <v>679</v>
      </c>
      <c r="Y288" s="222" t="s">
        <v>340</v>
      </c>
      <c r="Z288" s="212"/>
      <c r="AA288" s="212"/>
      <c r="AB288" s="212"/>
      <c r="AC288" s="212"/>
      <c r="AD288" s="212"/>
      <c r="AE288" s="212"/>
      <c r="AF288" s="212"/>
      <c r="AG288" s="212" t="s">
        <v>1391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4" t="s">
        <v>2276</v>
      </c>
      <c r="D289" s="226"/>
      <c r="E289" s="227"/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347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19"/>
      <c r="B290" s="220"/>
      <c r="C290" s="254" t="s">
        <v>2277</v>
      </c>
      <c r="D290" s="226"/>
      <c r="E290" s="227">
        <v>2.5999999999999999E-2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347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19"/>
      <c r="B291" s="220"/>
      <c r="C291" s="254" t="s">
        <v>2278</v>
      </c>
      <c r="D291" s="226"/>
      <c r="E291" s="227"/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347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">
      <c r="A292" s="219"/>
      <c r="B292" s="220"/>
      <c r="C292" s="254" t="s">
        <v>2279</v>
      </c>
      <c r="D292" s="226"/>
      <c r="E292" s="227">
        <v>4.1000000000000002E-2</v>
      </c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347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39">
        <v>43</v>
      </c>
      <c r="B293" s="240" t="s">
        <v>2280</v>
      </c>
      <c r="C293" s="251" t="s">
        <v>2281</v>
      </c>
      <c r="D293" s="241" t="s">
        <v>350</v>
      </c>
      <c r="E293" s="242">
        <v>3.5999999999999997E-2</v>
      </c>
      <c r="F293" s="243">
        <v>32500</v>
      </c>
      <c r="G293" s="244">
        <f>ROUND(E293*F293,2)</f>
        <v>1170</v>
      </c>
      <c r="H293" s="243">
        <v>32500</v>
      </c>
      <c r="I293" s="244">
        <f>ROUND(E293*H293,2)</f>
        <v>1170</v>
      </c>
      <c r="J293" s="243">
        <v>0</v>
      </c>
      <c r="K293" s="244">
        <f>ROUND(E293*J293,2)</f>
        <v>0</v>
      </c>
      <c r="L293" s="244">
        <v>21</v>
      </c>
      <c r="M293" s="244">
        <f>G293*(1+L293/100)</f>
        <v>1415.7</v>
      </c>
      <c r="N293" s="242">
        <v>1</v>
      </c>
      <c r="O293" s="242">
        <f>ROUND(E293*N293,2)</f>
        <v>0.04</v>
      </c>
      <c r="P293" s="242">
        <v>0</v>
      </c>
      <c r="Q293" s="242">
        <f>ROUND(E293*P293,2)</f>
        <v>0</v>
      </c>
      <c r="R293" s="244"/>
      <c r="S293" s="244" t="s">
        <v>1613</v>
      </c>
      <c r="T293" s="245" t="s">
        <v>1614</v>
      </c>
      <c r="U293" s="222">
        <v>0</v>
      </c>
      <c r="V293" s="222">
        <f>ROUND(E293*U293,2)</f>
        <v>0</v>
      </c>
      <c r="W293" s="222"/>
      <c r="X293" s="222" t="s">
        <v>679</v>
      </c>
      <c r="Y293" s="222" t="s">
        <v>340</v>
      </c>
      <c r="Z293" s="212"/>
      <c r="AA293" s="212"/>
      <c r="AB293" s="212"/>
      <c r="AC293" s="212"/>
      <c r="AD293" s="212"/>
      <c r="AE293" s="212"/>
      <c r="AF293" s="212"/>
      <c r="AG293" s="212" t="s">
        <v>1391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4" t="s">
        <v>2282</v>
      </c>
      <c r="D294" s="226"/>
      <c r="E294" s="227"/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347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">
      <c r="A295" s="219"/>
      <c r="B295" s="220"/>
      <c r="C295" s="254" t="s">
        <v>2283</v>
      </c>
      <c r="D295" s="226"/>
      <c r="E295" s="227">
        <v>3.5999999999999997E-2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347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9">
        <v>44</v>
      </c>
      <c r="B296" s="240" t="s">
        <v>2284</v>
      </c>
      <c r="C296" s="251" t="s">
        <v>2285</v>
      </c>
      <c r="D296" s="241" t="s">
        <v>350</v>
      </c>
      <c r="E296" s="242">
        <v>3.9E-2</v>
      </c>
      <c r="F296" s="243">
        <v>32500</v>
      </c>
      <c r="G296" s="244">
        <f>ROUND(E296*F296,2)</f>
        <v>1267.5</v>
      </c>
      <c r="H296" s="243">
        <v>32500</v>
      </c>
      <c r="I296" s="244">
        <f>ROUND(E296*H296,2)</f>
        <v>1267.5</v>
      </c>
      <c r="J296" s="243">
        <v>0</v>
      </c>
      <c r="K296" s="244">
        <f>ROUND(E296*J296,2)</f>
        <v>0</v>
      </c>
      <c r="L296" s="244">
        <v>21</v>
      </c>
      <c r="M296" s="244">
        <f>G296*(1+L296/100)</f>
        <v>1533.675</v>
      </c>
      <c r="N296" s="242">
        <v>1</v>
      </c>
      <c r="O296" s="242">
        <f>ROUND(E296*N296,2)</f>
        <v>0.04</v>
      </c>
      <c r="P296" s="242">
        <v>0</v>
      </c>
      <c r="Q296" s="242">
        <f>ROUND(E296*P296,2)</f>
        <v>0</v>
      </c>
      <c r="R296" s="244"/>
      <c r="S296" s="244" t="s">
        <v>1613</v>
      </c>
      <c r="T296" s="245" t="s">
        <v>1614</v>
      </c>
      <c r="U296" s="222">
        <v>0</v>
      </c>
      <c r="V296" s="222">
        <f>ROUND(E296*U296,2)</f>
        <v>0</v>
      </c>
      <c r="W296" s="222"/>
      <c r="X296" s="222" t="s">
        <v>679</v>
      </c>
      <c r="Y296" s="222" t="s">
        <v>340</v>
      </c>
      <c r="Z296" s="212"/>
      <c r="AA296" s="212"/>
      <c r="AB296" s="212"/>
      <c r="AC296" s="212"/>
      <c r="AD296" s="212"/>
      <c r="AE296" s="212"/>
      <c r="AF296" s="212"/>
      <c r="AG296" s="212" t="s">
        <v>1391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">
      <c r="A297" s="219"/>
      <c r="B297" s="220"/>
      <c r="C297" s="254" t="s">
        <v>2286</v>
      </c>
      <c r="D297" s="226"/>
      <c r="E297" s="227"/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347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">
      <c r="A298" s="219"/>
      <c r="B298" s="220"/>
      <c r="C298" s="254" t="s">
        <v>2287</v>
      </c>
      <c r="D298" s="226"/>
      <c r="E298" s="227">
        <v>3.9E-2</v>
      </c>
      <c r="F298" s="222"/>
      <c r="G298" s="222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347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39">
        <v>45</v>
      </c>
      <c r="B299" s="240" t="s">
        <v>2288</v>
      </c>
      <c r="C299" s="251" t="s">
        <v>2289</v>
      </c>
      <c r="D299" s="241" t="s">
        <v>350</v>
      </c>
      <c r="E299" s="242">
        <v>1.6E-2</v>
      </c>
      <c r="F299" s="243">
        <v>32100</v>
      </c>
      <c r="G299" s="244">
        <f>ROUND(E299*F299,2)</f>
        <v>513.6</v>
      </c>
      <c r="H299" s="243">
        <v>32100</v>
      </c>
      <c r="I299" s="244">
        <f>ROUND(E299*H299,2)</f>
        <v>513.6</v>
      </c>
      <c r="J299" s="243">
        <v>0</v>
      </c>
      <c r="K299" s="244">
        <f>ROUND(E299*J299,2)</f>
        <v>0</v>
      </c>
      <c r="L299" s="244">
        <v>21</v>
      </c>
      <c r="M299" s="244">
        <f>G299*(1+L299/100)</f>
        <v>621.45600000000002</v>
      </c>
      <c r="N299" s="242">
        <v>1</v>
      </c>
      <c r="O299" s="242">
        <f>ROUND(E299*N299,2)</f>
        <v>0.02</v>
      </c>
      <c r="P299" s="242">
        <v>0</v>
      </c>
      <c r="Q299" s="242">
        <f>ROUND(E299*P299,2)</f>
        <v>0</v>
      </c>
      <c r="R299" s="244"/>
      <c r="S299" s="244" t="s">
        <v>1613</v>
      </c>
      <c r="T299" s="245" t="s">
        <v>1614</v>
      </c>
      <c r="U299" s="222">
        <v>0</v>
      </c>
      <c r="V299" s="222">
        <f>ROUND(E299*U299,2)</f>
        <v>0</v>
      </c>
      <c r="W299" s="222"/>
      <c r="X299" s="222" t="s">
        <v>679</v>
      </c>
      <c r="Y299" s="222" t="s">
        <v>340</v>
      </c>
      <c r="Z299" s="212"/>
      <c r="AA299" s="212"/>
      <c r="AB299" s="212"/>
      <c r="AC299" s="212"/>
      <c r="AD299" s="212"/>
      <c r="AE299" s="212"/>
      <c r="AF299" s="212"/>
      <c r="AG299" s="212" t="s">
        <v>1391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4" t="s">
        <v>2290</v>
      </c>
      <c r="D300" s="226"/>
      <c r="E300" s="227"/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347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19"/>
      <c r="B301" s="220"/>
      <c r="C301" s="254" t="s">
        <v>2291</v>
      </c>
      <c r="D301" s="226"/>
      <c r="E301" s="227">
        <v>1.6E-2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347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39">
        <v>46</v>
      </c>
      <c r="B302" s="240" t="s">
        <v>2292</v>
      </c>
      <c r="C302" s="251" t="s">
        <v>2293</v>
      </c>
      <c r="D302" s="241" t="s">
        <v>350</v>
      </c>
      <c r="E302" s="242">
        <v>1.9E-2</v>
      </c>
      <c r="F302" s="243">
        <v>32500</v>
      </c>
      <c r="G302" s="244">
        <f>ROUND(E302*F302,2)</f>
        <v>617.5</v>
      </c>
      <c r="H302" s="243">
        <v>32500</v>
      </c>
      <c r="I302" s="244">
        <f>ROUND(E302*H302,2)</f>
        <v>617.5</v>
      </c>
      <c r="J302" s="243">
        <v>0</v>
      </c>
      <c r="K302" s="244">
        <f>ROUND(E302*J302,2)</f>
        <v>0</v>
      </c>
      <c r="L302" s="244">
        <v>21</v>
      </c>
      <c r="M302" s="244">
        <f>G302*(1+L302/100)</f>
        <v>747.17499999999995</v>
      </c>
      <c r="N302" s="242">
        <v>1</v>
      </c>
      <c r="O302" s="242">
        <f>ROUND(E302*N302,2)</f>
        <v>0.02</v>
      </c>
      <c r="P302" s="242">
        <v>0</v>
      </c>
      <c r="Q302" s="242">
        <f>ROUND(E302*P302,2)</f>
        <v>0</v>
      </c>
      <c r="R302" s="244"/>
      <c r="S302" s="244" t="s">
        <v>1613</v>
      </c>
      <c r="T302" s="245" t="s">
        <v>1614</v>
      </c>
      <c r="U302" s="222">
        <v>0</v>
      </c>
      <c r="V302" s="222">
        <f>ROUND(E302*U302,2)</f>
        <v>0</v>
      </c>
      <c r="W302" s="222"/>
      <c r="X302" s="222" t="s">
        <v>679</v>
      </c>
      <c r="Y302" s="222" t="s">
        <v>340</v>
      </c>
      <c r="Z302" s="212"/>
      <c r="AA302" s="212"/>
      <c r="AB302" s="212"/>
      <c r="AC302" s="212"/>
      <c r="AD302" s="212"/>
      <c r="AE302" s="212"/>
      <c r="AF302" s="212"/>
      <c r="AG302" s="212" t="s">
        <v>1391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2294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347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2273</v>
      </c>
      <c r="D304" s="226"/>
      <c r="E304" s="227">
        <v>1.9E-2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347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9">
        <v>47</v>
      </c>
      <c r="B305" s="240" t="s">
        <v>2295</v>
      </c>
      <c r="C305" s="251" t="s">
        <v>2296</v>
      </c>
      <c r="D305" s="241" t="s">
        <v>350</v>
      </c>
      <c r="E305" s="242">
        <v>2.4E-2</v>
      </c>
      <c r="F305" s="243">
        <v>32100</v>
      </c>
      <c r="G305" s="244">
        <f>ROUND(E305*F305,2)</f>
        <v>770.4</v>
      </c>
      <c r="H305" s="243">
        <v>32100</v>
      </c>
      <c r="I305" s="244">
        <f>ROUND(E305*H305,2)</f>
        <v>770.4</v>
      </c>
      <c r="J305" s="243">
        <v>0</v>
      </c>
      <c r="K305" s="244">
        <f>ROUND(E305*J305,2)</f>
        <v>0</v>
      </c>
      <c r="L305" s="244">
        <v>21</v>
      </c>
      <c r="M305" s="244">
        <f>G305*(1+L305/100)</f>
        <v>932.18399999999997</v>
      </c>
      <c r="N305" s="242">
        <v>1</v>
      </c>
      <c r="O305" s="242">
        <f>ROUND(E305*N305,2)</f>
        <v>0.02</v>
      </c>
      <c r="P305" s="242">
        <v>0</v>
      </c>
      <c r="Q305" s="242">
        <f>ROUND(E305*P305,2)</f>
        <v>0</v>
      </c>
      <c r="R305" s="244"/>
      <c r="S305" s="244" t="s">
        <v>1613</v>
      </c>
      <c r="T305" s="245" t="s">
        <v>1614</v>
      </c>
      <c r="U305" s="222">
        <v>0</v>
      </c>
      <c r="V305" s="222">
        <f>ROUND(E305*U305,2)</f>
        <v>0</v>
      </c>
      <c r="W305" s="222"/>
      <c r="X305" s="222" t="s">
        <v>679</v>
      </c>
      <c r="Y305" s="222" t="s">
        <v>340</v>
      </c>
      <c r="Z305" s="212"/>
      <c r="AA305" s="212"/>
      <c r="AB305" s="212"/>
      <c r="AC305" s="212"/>
      <c r="AD305" s="212"/>
      <c r="AE305" s="212"/>
      <c r="AF305" s="212"/>
      <c r="AG305" s="212" t="s">
        <v>1391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4" t="s">
        <v>2297</v>
      </c>
      <c r="D306" s="226"/>
      <c r="E306" s="227"/>
      <c r="F306" s="222"/>
      <c r="G306" s="222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347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19"/>
      <c r="B307" s="220"/>
      <c r="C307" s="254" t="s">
        <v>2298</v>
      </c>
      <c r="D307" s="226"/>
      <c r="E307" s="227">
        <v>2.4E-2</v>
      </c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347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39">
        <v>48</v>
      </c>
      <c r="B308" s="240" t="s">
        <v>2299</v>
      </c>
      <c r="C308" s="251" t="s">
        <v>2300</v>
      </c>
      <c r="D308" s="241" t="s">
        <v>350</v>
      </c>
      <c r="E308" s="242">
        <v>2.7E-2</v>
      </c>
      <c r="F308" s="243">
        <v>32100</v>
      </c>
      <c r="G308" s="244">
        <f>ROUND(E308*F308,2)</f>
        <v>866.7</v>
      </c>
      <c r="H308" s="243">
        <v>32100</v>
      </c>
      <c r="I308" s="244">
        <f>ROUND(E308*H308,2)</f>
        <v>866.7</v>
      </c>
      <c r="J308" s="243">
        <v>0</v>
      </c>
      <c r="K308" s="244">
        <f>ROUND(E308*J308,2)</f>
        <v>0</v>
      </c>
      <c r="L308" s="244">
        <v>21</v>
      </c>
      <c r="M308" s="244">
        <f>G308*(1+L308/100)</f>
        <v>1048.7070000000001</v>
      </c>
      <c r="N308" s="242">
        <v>1</v>
      </c>
      <c r="O308" s="242">
        <f>ROUND(E308*N308,2)</f>
        <v>0.03</v>
      </c>
      <c r="P308" s="242">
        <v>0</v>
      </c>
      <c r="Q308" s="242">
        <f>ROUND(E308*P308,2)</f>
        <v>0</v>
      </c>
      <c r="R308" s="244"/>
      <c r="S308" s="244" t="s">
        <v>1613</v>
      </c>
      <c r="T308" s="245" t="s">
        <v>1614</v>
      </c>
      <c r="U308" s="222">
        <v>0</v>
      </c>
      <c r="V308" s="222">
        <f>ROUND(E308*U308,2)</f>
        <v>0</v>
      </c>
      <c r="W308" s="222"/>
      <c r="X308" s="222" t="s">
        <v>679</v>
      </c>
      <c r="Y308" s="222" t="s">
        <v>340</v>
      </c>
      <c r="Z308" s="212"/>
      <c r="AA308" s="212"/>
      <c r="AB308" s="212"/>
      <c r="AC308" s="212"/>
      <c r="AD308" s="212"/>
      <c r="AE308" s="212"/>
      <c r="AF308" s="212"/>
      <c r="AG308" s="212" t="s">
        <v>1391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4" t="s">
        <v>2301</v>
      </c>
      <c r="D309" s="226"/>
      <c r="E309" s="227"/>
      <c r="F309" s="222"/>
      <c r="G309" s="222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347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19"/>
      <c r="B310" s="220"/>
      <c r="C310" s="254" t="s">
        <v>2302</v>
      </c>
      <c r="D310" s="226"/>
      <c r="E310" s="227">
        <v>2.7E-2</v>
      </c>
      <c r="F310" s="222"/>
      <c r="G310" s="222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347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39">
        <v>49</v>
      </c>
      <c r="B311" s="240" t="s">
        <v>2303</v>
      </c>
      <c r="C311" s="251" t="s">
        <v>2304</v>
      </c>
      <c r="D311" s="241" t="s">
        <v>350</v>
      </c>
      <c r="E311" s="242">
        <v>8.5000000000000006E-2</v>
      </c>
      <c r="F311" s="243">
        <v>34400</v>
      </c>
      <c r="G311" s="244">
        <f>ROUND(E311*F311,2)</f>
        <v>2924</v>
      </c>
      <c r="H311" s="243">
        <v>34400</v>
      </c>
      <c r="I311" s="244">
        <f>ROUND(E311*H311,2)</f>
        <v>2924</v>
      </c>
      <c r="J311" s="243">
        <v>0</v>
      </c>
      <c r="K311" s="244">
        <f>ROUND(E311*J311,2)</f>
        <v>0</v>
      </c>
      <c r="L311" s="244">
        <v>21</v>
      </c>
      <c r="M311" s="244">
        <f>G311*(1+L311/100)</f>
        <v>3538.04</v>
      </c>
      <c r="N311" s="242">
        <v>1</v>
      </c>
      <c r="O311" s="242">
        <f>ROUND(E311*N311,2)</f>
        <v>0.09</v>
      </c>
      <c r="P311" s="242">
        <v>0</v>
      </c>
      <c r="Q311" s="242">
        <f>ROUND(E311*P311,2)</f>
        <v>0</v>
      </c>
      <c r="R311" s="244"/>
      <c r="S311" s="244" t="s">
        <v>1613</v>
      </c>
      <c r="T311" s="245" t="s">
        <v>1614</v>
      </c>
      <c r="U311" s="222">
        <v>0</v>
      </c>
      <c r="V311" s="222">
        <f>ROUND(E311*U311,2)</f>
        <v>0</v>
      </c>
      <c r="W311" s="222"/>
      <c r="X311" s="222" t="s">
        <v>679</v>
      </c>
      <c r="Y311" s="222" t="s">
        <v>340</v>
      </c>
      <c r="Z311" s="212"/>
      <c r="AA311" s="212"/>
      <c r="AB311" s="212"/>
      <c r="AC311" s="212"/>
      <c r="AD311" s="212"/>
      <c r="AE311" s="212"/>
      <c r="AF311" s="212"/>
      <c r="AG311" s="212" t="s">
        <v>1391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19"/>
      <c r="B312" s="220"/>
      <c r="C312" s="254" t="s">
        <v>2305</v>
      </c>
      <c r="D312" s="226"/>
      <c r="E312" s="227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347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54" t="s">
        <v>2306</v>
      </c>
      <c r="D313" s="226"/>
      <c r="E313" s="227">
        <v>4.8000000000000001E-2</v>
      </c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347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2307</v>
      </c>
      <c r="D314" s="226"/>
      <c r="E314" s="227"/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347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54" t="s">
        <v>2308</v>
      </c>
      <c r="D315" s="226"/>
      <c r="E315" s="227">
        <v>3.6999999999999998E-2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347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39">
        <v>50</v>
      </c>
      <c r="B316" s="240" t="s">
        <v>2309</v>
      </c>
      <c r="C316" s="251" t="s">
        <v>2310</v>
      </c>
      <c r="D316" s="241" t="s">
        <v>350</v>
      </c>
      <c r="E316" s="242">
        <v>9.1999999999999998E-2</v>
      </c>
      <c r="F316" s="243">
        <v>35900</v>
      </c>
      <c r="G316" s="244">
        <f>ROUND(E316*F316,2)</f>
        <v>3302.8</v>
      </c>
      <c r="H316" s="243">
        <v>35900</v>
      </c>
      <c r="I316" s="244">
        <f>ROUND(E316*H316,2)</f>
        <v>3302.8</v>
      </c>
      <c r="J316" s="243">
        <v>0</v>
      </c>
      <c r="K316" s="244">
        <f>ROUND(E316*J316,2)</f>
        <v>0</v>
      </c>
      <c r="L316" s="244">
        <v>21</v>
      </c>
      <c r="M316" s="244">
        <f>G316*(1+L316/100)</f>
        <v>3996.3879999999999</v>
      </c>
      <c r="N316" s="242">
        <v>1</v>
      </c>
      <c r="O316" s="242">
        <f>ROUND(E316*N316,2)</f>
        <v>0.09</v>
      </c>
      <c r="P316" s="242">
        <v>0</v>
      </c>
      <c r="Q316" s="242">
        <f>ROUND(E316*P316,2)</f>
        <v>0</v>
      </c>
      <c r="R316" s="244"/>
      <c r="S316" s="244" t="s">
        <v>1613</v>
      </c>
      <c r="T316" s="245" t="s">
        <v>1614</v>
      </c>
      <c r="U316" s="222">
        <v>0</v>
      </c>
      <c r="V316" s="222">
        <f>ROUND(E316*U316,2)</f>
        <v>0</v>
      </c>
      <c r="W316" s="222"/>
      <c r="X316" s="222" t="s">
        <v>679</v>
      </c>
      <c r="Y316" s="222" t="s">
        <v>340</v>
      </c>
      <c r="Z316" s="212"/>
      <c r="AA316" s="212"/>
      <c r="AB316" s="212"/>
      <c r="AC316" s="212"/>
      <c r="AD316" s="212"/>
      <c r="AE316" s="212"/>
      <c r="AF316" s="212"/>
      <c r="AG316" s="212" t="s">
        <v>1391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">
      <c r="A317" s="219"/>
      <c r="B317" s="220"/>
      <c r="C317" s="254" t="s">
        <v>2311</v>
      </c>
      <c r="D317" s="226"/>
      <c r="E317" s="227"/>
      <c r="F317" s="222"/>
      <c r="G317" s="222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347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54" t="s">
        <v>2312</v>
      </c>
      <c r="D318" s="226"/>
      <c r="E318" s="227">
        <v>9.1999999999999998E-2</v>
      </c>
      <c r="F318" s="222"/>
      <c r="G318" s="222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347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39">
        <v>51</v>
      </c>
      <c r="B319" s="240" t="s">
        <v>2313</v>
      </c>
      <c r="C319" s="251" t="s">
        <v>2314</v>
      </c>
      <c r="D319" s="241" t="s">
        <v>350</v>
      </c>
      <c r="E319" s="242">
        <v>5.99</v>
      </c>
      <c r="F319" s="243">
        <v>36500</v>
      </c>
      <c r="G319" s="244">
        <f>ROUND(E319*F319,2)</f>
        <v>218635</v>
      </c>
      <c r="H319" s="243">
        <v>36500</v>
      </c>
      <c r="I319" s="244">
        <f>ROUND(E319*H319,2)</f>
        <v>218635</v>
      </c>
      <c r="J319" s="243">
        <v>0</v>
      </c>
      <c r="K319" s="244">
        <f>ROUND(E319*J319,2)</f>
        <v>0</v>
      </c>
      <c r="L319" s="244">
        <v>21</v>
      </c>
      <c r="M319" s="244">
        <f>G319*(1+L319/100)</f>
        <v>264548.34999999998</v>
      </c>
      <c r="N319" s="242">
        <v>1</v>
      </c>
      <c r="O319" s="242">
        <f>ROUND(E319*N319,2)</f>
        <v>5.99</v>
      </c>
      <c r="P319" s="242">
        <v>0</v>
      </c>
      <c r="Q319" s="242">
        <f>ROUND(E319*P319,2)</f>
        <v>0</v>
      </c>
      <c r="R319" s="244"/>
      <c r="S319" s="244" t="s">
        <v>365</v>
      </c>
      <c r="T319" s="245" t="s">
        <v>366</v>
      </c>
      <c r="U319" s="222">
        <v>0</v>
      </c>
      <c r="V319" s="222">
        <f>ROUND(E319*U319,2)</f>
        <v>0</v>
      </c>
      <c r="W319" s="222"/>
      <c r="X319" s="222" t="s">
        <v>679</v>
      </c>
      <c r="Y319" s="222" t="s">
        <v>340</v>
      </c>
      <c r="Z319" s="212"/>
      <c r="AA319" s="212"/>
      <c r="AB319" s="212"/>
      <c r="AC319" s="212"/>
      <c r="AD319" s="212"/>
      <c r="AE319" s="212"/>
      <c r="AF319" s="212"/>
      <c r="AG319" s="212" t="s">
        <v>1391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2" x14ac:dyDescent="0.2">
      <c r="A320" s="219"/>
      <c r="B320" s="220"/>
      <c r="C320" s="254" t="s">
        <v>2315</v>
      </c>
      <c r="D320" s="226"/>
      <c r="E320" s="227"/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347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">
      <c r="A321" s="219"/>
      <c r="B321" s="220"/>
      <c r="C321" s="254" t="s">
        <v>2316</v>
      </c>
      <c r="D321" s="226"/>
      <c r="E321" s="227">
        <v>4.68</v>
      </c>
      <c r="F321" s="222"/>
      <c r="G321" s="222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347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4" t="s">
        <v>2317</v>
      </c>
      <c r="D322" s="226"/>
      <c r="E322" s="227"/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347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2318</v>
      </c>
      <c r="D323" s="226"/>
      <c r="E323" s="227">
        <v>1.31</v>
      </c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347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39">
        <v>52</v>
      </c>
      <c r="B324" s="240" t="s">
        <v>2319</v>
      </c>
      <c r="C324" s="251" t="s">
        <v>2320</v>
      </c>
      <c r="D324" s="241" t="s">
        <v>1214</v>
      </c>
      <c r="E324" s="242">
        <v>460</v>
      </c>
      <c r="F324" s="243">
        <v>98.1</v>
      </c>
      <c r="G324" s="244">
        <f>ROUND(E324*F324,2)</f>
        <v>45126</v>
      </c>
      <c r="H324" s="243">
        <v>98.1</v>
      </c>
      <c r="I324" s="244">
        <f>ROUND(E324*H324,2)</f>
        <v>45126</v>
      </c>
      <c r="J324" s="243">
        <v>0</v>
      </c>
      <c r="K324" s="244">
        <f>ROUND(E324*J324,2)</f>
        <v>0</v>
      </c>
      <c r="L324" s="244">
        <v>21</v>
      </c>
      <c r="M324" s="244">
        <f>G324*(1+L324/100)</f>
        <v>54602.46</v>
      </c>
      <c r="N324" s="242">
        <v>1E-3</v>
      </c>
      <c r="O324" s="242">
        <f>ROUND(E324*N324,2)</f>
        <v>0.46</v>
      </c>
      <c r="P324" s="242">
        <v>0</v>
      </c>
      <c r="Q324" s="242">
        <f>ROUND(E324*P324,2)</f>
        <v>0</v>
      </c>
      <c r="R324" s="244" t="s">
        <v>678</v>
      </c>
      <c r="S324" s="244" t="s">
        <v>337</v>
      </c>
      <c r="T324" s="245" t="s">
        <v>338</v>
      </c>
      <c r="U324" s="222">
        <v>0</v>
      </c>
      <c r="V324" s="222">
        <f>ROUND(E324*U324,2)</f>
        <v>0</v>
      </c>
      <c r="W324" s="222"/>
      <c r="X324" s="222" t="s">
        <v>679</v>
      </c>
      <c r="Y324" s="222" t="s">
        <v>340</v>
      </c>
      <c r="Z324" s="212"/>
      <c r="AA324" s="212"/>
      <c r="AB324" s="212"/>
      <c r="AC324" s="212"/>
      <c r="AD324" s="212"/>
      <c r="AE324" s="212"/>
      <c r="AF324" s="212"/>
      <c r="AG324" s="212" t="s">
        <v>1391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19"/>
      <c r="B325" s="220"/>
      <c r="C325" s="254" t="s">
        <v>2321</v>
      </c>
      <c r="D325" s="226"/>
      <c r="E325" s="227">
        <v>460</v>
      </c>
      <c r="F325" s="222"/>
      <c r="G325" s="222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347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39">
        <v>53</v>
      </c>
      <c r="B326" s="240" t="s">
        <v>2322</v>
      </c>
      <c r="C326" s="251" t="s">
        <v>2323</v>
      </c>
      <c r="D326" s="241" t="s">
        <v>350</v>
      </c>
      <c r="E326" s="242">
        <v>4.2000000000000003E-2</v>
      </c>
      <c r="F326" s="243">
        <v>32100</v>
      </c>
      <c r="G326" s="244">
        <f>ROUND(E326*F326,2)</f>
        <v>1348.2</v>
      </c>
      <c r="H326" s="243">
        <v>32100</v>
      </c>
      <c r="I326" s="244">
        <f>ROUND(E326*H326,2)</f>
        <v>1348.2</v>
      </c>
      <c r="J326" s="243">
        <v>0</v>
      </c>
      <c r="K326" s="244">
        <f>ROUND(E326*J326,2)</f>
        <v>0</v>
      </c>
      <c r="L326" s="244">
        <v>21</v>
      </c>
      <c r="M326" s="244">
        <f>G326*(1+L326/100)</f>
        <v>1631.3220000000001</v>
      </c>
      <c r="N326" s="242">
        <v>1</v>
      </c>
      <c r="O326" s="242">
        <f>ROUND(E326*N326,2)</f>
        <v>0.04</v>
      </c>
      <c r="P326" s="242">
        <v>0</v>
      </c>
      <c r="Q326" s="242">
        <f>ROUND(E326*P326,2)</f>
        <v>0</v>
      </c>
      <c r="R326" s="244"/>
      <c r="S326" s="244" t="s">
        <v>1613</v>
      </c>
      <c r="T326" s="245" t="s">
        <v>366</v>
      </c>
      <c r="U326" s="222">
        <v>0</v>
      </c>
      <c r="V326" s="222">
        <f>ROUND(E326*U326,2)</f>
        <v>0</v>
      </c>
      <c r="W326" s="222"/>
      <c r="X326" s="222" t="s">
        <v>679</v>
      </c>
      <c r="Y326" s="222" t="s">
        <v>340</v>
      </c>
      <c r="Z326" s="212"/>
      <c r="AA326" s="212"/>
      <c r="AB326" s="212"/>
      <c r="AC326" s="212"/>
      <c r="AD326" s="212"/>
      <c r="AE326" s="212"/>
      <c r="AF326" s="212"/>
      <c r="AG326" s="212" t="s">
        <v>1391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">
      <c r="A327" s="219"/>
      <c r="B327" s="220"/>
      <c r="C327" s="254" t="s">
        <v>2324</v>
      </c>
      <c r="D327" s="226"/>
      <c r="E327" s="227"/>
      <c r="F327" s="222"/>
      <c r="G327" s="222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347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19"/>
      <c r="B328" s="220"/>
      <c r="C328" s="254" t="s">
        <v>2325</v>
      </c>
      <c r="D328" s="226"/>
      <c r="E328" s="227">
        <v>4.2000000000000003E-2</v>
      </c>
      <c r="F328" s="222"/>
      <c r="G328" s="222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347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39">
        <v>54</v>
      </c>
      <c r="B329" s="240" t="s">
        <v>2326</v>
      </c>
      <c r="C329" s="251" t="s">
        <v>2327</v>
      </c>
      <c r="D329" s="241" t="s">
        <v>350</v>
      </c>
      <c r="E329" s="242">
        <v>3.0000000000000001E-3</v>
      </c>
      <c r="F329" s="243">
        <v>31400</v>
      </c>
      <c r="G329" s="244">
        <f>ROUND(E329*F329,2)</f>
        <v>94.2</v>
      </c>
      <c r="H329" s="243">
        <v>31400</v>
      </c>
      <c r="I329" s="244">
        <f>ROUND(E329*H329,2)</f>
        <v>94.2</v>
      </c>
      <c r="J329" s="243">
        <v>0</v>
      </c>
      <c r="K329" s="244">
        <f>ROUND(E329*J329,2)</f>
        <v>0</v>
      </c>
      <c r="L329" s="244">
        <v>21</v>
      </c>
      <c r="M329" s="244">
        <f>G329*(1+L329/100)</f>
        <v>113.982</v>
      </c>
      <c r="N329" s="242">
        <v>1</v>
      </c>
      <c r="O329" s="242">
        <f>ROUND(E329*N329,2)</f>
        <v>0</v>
      </c>
      <c r="P329" s="242">
        <v>0</v>
      </c>
      <c r="Q329" s="242">
        <f>ROUND(E329*P329,2)</f>
        <v>0</v>
      </c>
      <c r="R329" s="244"/>
      <c r="S329" s="244" t="s">
        <v>1613</v>
      </c>
      <c r="T329" s="245" t="s">
        <v>1614</v>
      </c>
      <c r="U329" s="222">
        <v>0</v>
      </c>
      <c r="V329" s="222">
        <f>ROUND(E329*U329,2)</f>
        <v>0</v>
      </c>
      <c r="W329" s="222"/>
      <c r="X329" s="222" t="s">
        <v>679</v>
      </c>
      <c r="Y329" s="222" t="s">
        <v>340</v>
      </c>
      <c r="Z329" s="212"/>
      <c r="AA329" s="212"/>
      <c r="AB329" s="212"/>
      <c r="AC329" s="212"/>
      <c r="AD329" s="212"/>
      <c r="AE329" s="212"/>
      <c r="AF329" s="212"/>
      <c r="AG329" s="212" t="s">
        <v>1391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">
      <c r="A330" s="219"/>
      <c r="B330" s="220"/>
      <c r="C330" s="254" t="s">
        <v>2328</v>
      </c>
      <c r="D330" s="226"/>
      <c r="E330" s="227"/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347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54" t="s">
        <v>2329</v>
      </c>
      <c r="D331" s="226"/>
      <c r="E331" s="227">
        <v>3.0000000000000001E-3</v>
      </c>
      <c r="F331" s="222"/>
      <c r="G331" s="222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347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39">
        <v>55</v>
      </c>
      <c r="B332" s="240" t="s">
        <v>2330</v>
      </c>
      <c r="C332" s="251" t="s">
        <v>2331</v>
      </c>
      <c r="D332" s="241" t="s">
        <v>350</v>
      </c>
      <c r="E332" s="242">
        <v>7.9000000000000001E-2</v>
      </c>
      <c r="F332" s="243">
        <v>33500</v>
      </c>
      <c r="G332" s="244">
        <f>ROUND(E332*F332,2)</f>
        <v>2646.5</v>
      </c>
      <c r="H332" s="243">
        <v>33500</v>
      </c>
      <c r="I332" s="244">
        <f>ROUND(E332*H332,2)</f>
        <v>2646.5</v>
      </c>
      <c r="J332" s="243">
        <v>0</v>
      </c>
      <c r="K332" s="244">
        <f>ROUND(E332*J332,2)</f>
        <v>0</v>
      </c>
      <c r="L332" s="244">
        <v>21</v>
      </c>
      <c r="M332" s="244">
        <f>G332*(1+L332/100)</f>
        <v>3202.2649999999999</v>
      </c>
      <c r="N332" s="242">
        <v>1</v>
      </c>
      <c r="O332" s="242">
        <f>ROUND(E332*N332,2)</f>
        <v>0.08</v>
      </c>
      <c r="P332" s="242">
        <v>0</v>
      </c>
      <c r="Q332" s="242">
        <f>ROUND(E332*P332,2)</f>
        <v>0</v>
      </c>
      <c r="R332" s="244"/>
      <c r="S332" s="244" t="s">
        <v>1613</v>
      </c>
      <c r="T332" s="245" t="s">
        <v>1614</v>
      </c>
      <c r="U332" s="222">
        <v>0</v>
      </c>
      <c r="V332" s="222">
        <f>ROUND(E332*U332,2)</f>
        <v>0</v>
      </c>
      <c r="W332" s="222"/>
      <c r="X332" s="222" t="s">
        <v>679</v>
      </c>
      <c r="Y332" s="222" t="s">
        <v>340</v>
      </c>
      <c r="Z332" s="212"/>
      <c r="AA332" s="212"/>
      <c r="AB332" s="212"/>
      <c r="AC332" s="212"/>
      <c r="AD332" s="212"/>
      <c r="AE332" s="212"/>
      <c r="AF332" s="212"/>
      <c r="AG332" s="212" t="s">
        <v>1391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4" t="s">
        <v>2332</v>
      </c>
      <c r="D333" s="226"/>
      <c r="E333" s="227"/>
      <c r="F333" s="222"/>
      <c r="G333" s="222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347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54" t="s">
        <v>2333</v>
      </c>
      <c r="D334" s="226"/>
      <c r="E334" s="227">
        <v>7.9000000000000001E-2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347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39">
        <v>56</v>
      </c>
      <c r="B335" s="240" t="s">
        <v>2334</v>
      </c>
      <c r="C335" s="251" t="s">
        <v>2335</v>
      </c>
      <c r="D335" s="241" t="s">
        <v>350</v>
      </c>
      <c r="E335" s="242">
        <v>1.7000000000000001E-2</v>
      </c>
      <c r="F335" s="243">
        <v>33500</v>
      </c>
      <c r="G335" s="244">
        <f>ROUND(E335*F335,2)</f>
        <v>569.5</v>
      </c>
      <c r="H335" s="243">
        <v>33500</v>
      </c>
      <c r="I335" s="244">
        <f>ROUND(E335*H335,2)</f>
        <v>569.5</v>
      </c>
      <c r="J335" s="243">
        <v>0</v>
      </c>
      <c r="K335" s="244">
        <f>ROUND(E335*J335,2)</f>
        <v>0</v>
      </c>
      <c r="L335" s="244">
        <v>21</v>
      </c>
      <c r="M335" s="244">
        <f>G335*(1+L335/100)</f>
        <v>689.09500000000003</v>
      </c>
      <c r="N335" s="242">
        <v>1</v>
      </c>
      <c r="O335" s="242">
        <f>ROUND(E335*N335,2)</f>
        <v>0.02</v>
      </c>
      <c r="P335" s="242">
        <v>0</v>
      </c>
      <c r="Q335" s="242">
        <f>ROUND(E335*P335,2)</f>
        <v>0</v>
      </c>
      <c r="R335" s="244"/>
      <c r="S335" s="244" t="s">
        <v>1613</v>
      </c>
      <c r="T335" s="245" t="s">
        <v>1614</v>
      </c>
      <c r="U335" s="222">
        <v>0</v>
      </c>
      <c r="V335" s="222">
        <f>ROUND(E335*U335,2)</f>
        <v>0</v>
      </c>
      <c r="W335" s="222"/>
      <c r="X335" s="222" t="s">
        <v>679</v>
      </c>
      <c r="Y335" s="222" t="s">
        <v>340</v>
      </c>
      <c r="Z335" s="212"/>
      <c r="AA335" s="212"/>
      <c r="AB335" s="212"/>
      <c r="AC335" s="212"/>
      <c r="AD335" s="212"/>
      <c r="AE335" s="212"/>
      <c r="AF335" s="212"/>
      <c r="AG335" s="212" t="s">
        <v>1391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2336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347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2337</v>
      </c>
      <c r="D337" s="226"/>
      <c r="E337" s="227">
        <v>1.7000000000000001E-2</v>
      </c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347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39">
        <v>57</v>
      </c>
      <c r="B338" s="240" t="s">
        <v>2338</v>
      </c>
      <c r="C338" s="251" t="s">
        <v>2339</v>
      </c>
      <c r="D338" s="241" t="s">
        <v>350</v>
      </c>
      <c r="E338" s="242">
        <v>0.18307999999999999</v>
      </c>
      <c r="F338" s="243">
        <v>34620</v>
      </c>
      <c r="G338" s="244">
        <f>ROUND(E338*F338,2)</f>
        <v>6338.23</v>
      </c>
      <c r="H338" s="243">
        <v>34620</v>
      </c>
      <c r="I338" s="244">
        <f>ROUND(E338*H338,2)</f>
        <v>6338.23</v>
      </c>
      <c r="J338" s="243">
        <v>0</v>
      </c>
      <c r="K338" s="244">
        <f>ROUND(E338*J338,2)</f>
        <v>0</v>
      </c>
      <c r="L338" s="244">
        <v>21</v>
      </c>
      <c r="M338" s="244">
        <f>G338*(1+L338/100)</f>
        <v>7669.2582999999995</v>
      </c>
      <c r="N338" s="242">
        <v>1</v>
      </c>
      <c r="O338" s="242">
        <f>ROUND(E338*N338,2)</f>
        <v>0.18</v>
      </c>
      <c r="P338" s="242">
        <v>0</v>
      </c>
      <c r="Q338" s="242">
        <f>ROUND(E338*P338,2)</f>
        <v>0</v>
      </c>
      <c r="R338" s="244" t="s">
        <v>678</v>
      </c>
      <c r="S338" s="244" t="s">
        <v>337</v>
      </c>
      <c r="T338" s="245" t="s">
        <v>338</v>
      </c>
      <c r="U338" s="222">
        <v>0</v>
      </c>
      <c r="V338" s="222">
        <f>ROUND(E338*U338,2)</f>
        <v>0</v>
      </c>
      <c r="W338" s="222"/>
      <c r="X338" s="222" t="s">
        <v>679</v>
      </c>
      <c r="Y338" s="222" t="s">
        <v>340</v>
      </c>
      <c r="Z338" s="212"/>
      <c r="AA338" s="212"/>
      <c r="AB338" s="212"/>
      <c r="AC338" s="212"/>
      <c r="AD338" s="212"/>
      <c r="AE338" s="212"/>
      <c r="AF338" s="212"/>
      <c r="AG338" s="212" t="s">
        <v>680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">
      <c r="A339" s="219"/>
      <c r="B339" s="220"/>
      <c r="C339" s="254" t="s">
        <v>2340</v>
      </c>
      <c r="D339" s="226"/>
      <c r="E339" s="227">
        <v>0.18307999999999999</v>
      </c>
      <c r="F339" s="222"/>
      <c r="G339" s="222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347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39">
        <v>58</v>
      </c>
      <c r="B340" s="240" t="s">
        <v>2341</v>
      </c>
      <c r="C340" s="251" t="s">
        <v>2342</v>
      </c>
      <c r="D340" s="241" t="s">
        <v>350</v>
      </c>
      <c r="E340" s="242">
        <v>8.6999999999999994E-2</v>
      </c>
      <c r="F340" s="243">
        <v>33300</v>
      </c>
      <c r="G340" s="244">
        <f>ROUND(E340*F340,2)</f>
        <v>2897.1</v>
      </c>
      <c r="H340" s="243">
        <v>33300</v>
      </c>
      <c r="I340" s="244">
        <f>ROUND(E340*H340,2)</f>
        <v>2897.1</v>
      </c>
      <c r="J340" s="243">
        <v>0</v>
      </c>
      <c r="K340" s="244">
        <f>ROUND(E340*J340,2)</f>
        <v>0</v>
      </c>
      <c r="L340" s="244">
        <v>21</v>
      </c>
      <c r="M340" s="244">
        <f>G340*(1+L340/100)</f>
        <v>3505.491</v>
      </c>
      <c r="N340" s="242">
        <v>1</v>
      </c>
      <c r="O340" s="242">
        <f>ROUND(E340*N340,2)</f>
        <v>0.09</v>
      </c>
      <c r="P340" s="242">
        <v>0</v>
      </c>
      <c r="Q340" s="242">
        <f>ROUND(E340*P340,2)</f>
        <v>0</v>
      </c>
      <c r="R340" s="244"/>
      <c r="S340" s="244" t="s">
        <v>1613</v>
      </c>
      <c r="T340" s="245" t="s">
        <v>1614</v>
      </c>
      <c r="U340" s="222">
        <v>0</v>
      </c>
      <c r="V340" s="222">
        <f>ROUND(E340*U340,2)</f>
        <v>0</v>
      </c>
      <c r="W340" s="222"/>
      <c r="X340" s="222" t="s">
        <v>679</v>
      </c>
      <c r="Y340" s="222" t="s">
        <v>340</v>
      </c>
      <c r="Z340" s="212"/>
      <c r="AA340" s="212"/>
      <c r="AB340" s="212"/>
      <c r="AC340" s="212"/>
      <c r="AD340" s="212"/>
      <c r="AE340" s="212"/>
      <c r="AF340" s="212"/>
      <c r="AG340" s="212" t="s">
        <v>1391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4" t="s">
        <v>2343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347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2344</v>
      </c>
      <c r="D342" s="226"/>
      <c r="E342" s="227">
        <v>8.6999999999999994E-2</v>
      </c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347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39">
        <v>59</v>
      </c>
      <c r="B343" s="240" t="s">
        <v>2345</v>
      </c>
      <c r="C343" s="251" t="s">
        <v>2346</v>
      </c>
      <c r="D343" s="241" t="s">
        <v>350</v>
      </c>
      <c r="E343" s="242">
        <v>3.26</v>
      </c>
      <c r="F343" s="243">
        <v>34300</v>
      </c>
      <c r="G343" s="244">
        <f>ROUND(E343*F343,2)</f>
        <v>111818</v>
      </c>
      <c r="H343" s="243">
        <v>34300</v>
      </c>
      <c r="I343" s="244">
        <f>ROUND(E343*H343,2)</f>
        <v>111818</v>
      </c>
      <c r="J343" s="243">
        <v>0</v>
      </c>
      <c r="K343" s="244">
        <f>ROUND(E343*J343,2)</f>
        <v>0</v>
      </c>
      <c r="L343" s="244">
        <v>21</v>
      </c>
      <c r="M343" s="244">
        <f>G343*(1+L343/100)</f>
        <v>135299.78</v>
      </c>
      <c r="N343" s="242">
        <v>1</v>
      </c>
      <c r="O343" s="242">
        <f>ROUND(E343*N343,2)</f>
        <v>3.26</v>
      </c>
      <c r="P343" s="242">
        <v>0</v>
      </c>
      <c r="Q343" s="242">
        <f>ROUND(E343*P343,2)</f>
        <v>0</v>
      </c>
      <c r="R343" s="244"/>
      <c r="S343" s="244" t="s">
        <v>1613</v>
      </c>
      <c r="T343" s="245" t="s">
        <v>1614</v>
      </c>
      <c r="U343" s="222">
        <v>0</v>
      </c>
      <c r="V343" s="222">
        <f>ROUND(E343*U343,2)</f>
        <v>0</v>
      </c>
      <c r="W343" s="222"/>
      <c r="X343" s="222" t="s">
        <v>679</v>
      </c>
      <c r="Y343" s="222" t="s">
        <v>340</v>
      </c>
      <c r="Z343" s="212"/>
      <c r="AA343" s="212"/>
      <c r="AB343" s="212"/>
      <c r="AC343" s="212"/>
      <c r="AD343" s="212"/>
      <c r="AE343" s="212"/>
      <c r="AF343" s="212"/>
      <c r="AG343" s="212" t="s">
        <v>1391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2" x14ac:dyDescent="0.2">
      <c r="A344" s="219"/>
      <c r="B344" s="220"/>
      <c r="C344" s="254" t="s">
        <v>2347</v>
      </c>
      <c r="D344" s="226"/>
      <c r="E344" s="227"/>
      <c r="F344" s="222"/>
      <c r="G344" s="222"/>
      <c r="H344" s="222"/>
      <c r="I344" s="222"/>
      <c r="J344" s="222"/>
      <c r="K344" s="222"/>
      <c r="L344" s="222"/>
      <c r="M344" s="222"/>
      <c r="N344" s="221"/>
      <c r="O344" s="221"/>
      <c r="P344" s="221"/>
      <c r="Q344" s="221"/>
      <c r="R344" s="222"/>
      <c r="S344" s="222"/>
      <c r="T344" s="222"/>
      <c r="U344" s="222"/>
      <c r="V344" s="222"/>
      <c r="W344" s="222"/>
      <c r="X344" s="222"/>
      <c r="Y344" s="222"/>
      <c r="Z344" s="212"/>
      <c r="AA344" s="212"/>
      <c r="AB344" s="212"/>
      <c r="AC344" s="212"/>
      <c r="AD344" s="212"/>
      <c r="AE344" s="212"/>
      <c r="AF344" s="212"/>
      <c r="AG344" s="212" t="s">
        <v>347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19"/>
      <c r="B345" s="220"/>
      <c r="C345" s="254" t="s">
        <v>2348</v>
      </c>
      <c r="D345" s="226"/>
      <c r="E345" s="227">
        <v>2.5470000000000002</v>
      </c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347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19"/>
      <c r="B346" s="220"/>
      <c r="C346" s="254" t="s">
        <v>2349</v>
      </c>
      <c r="D346" s="226"/>
      <c r="E346" s="227"/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347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19"/>
      <c r="B347" s="220"/>
      <c r="C347" s="254" t="s">
        <v>2350</v>
      </c>
      <c r="D347" s="226"/>
      <c r="E347" s="227">
        <v>0.71299999999999997</v>
      </c>
      <c r="F347" s="222"/>
      <c r="G347" s="222"/>
      <c r="H347" s="222"/>
      <c r="I347" s="222"/>
      <c r="J347" s="222"/>
      <c r="K347" s="222"/>
      <c r="L347" s="222"/>
      <c r="M347" s="222"/>
      <c r="N347" s="221"/>
      <c r="O347" s="221"/>
      <c r="P347" s="221"/>
      <c r="Q347" s="221"/>
      <c r="R347" s="222"/>
      <c r="S347" s="222"/>
      <c r="T347" s="222"/>
      <c r="U347" s="222"/>
      <c r="V347" s="222"/>
      <c r="W347" s="222"/>
      <c r="X347" s="222"/>
      <c r="Y347" s="222"/>
      <c r="Z347" s="212"/>
      <c r="AA347" s="212"/>
      <c r="AB347" s="212"/>
      <c r="AC347" s="212"/>
      <c r="AD347" s="212"/>
      <c r="AE347" s="212"/>
      <c r="AF347" s="212"/>
      <c r="AG347" s="212" t="s">
        <v>347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39">
        <v>60</v>
      </c>
      <c r="B348" s="240" t="s">
        <v>2351</v>
      </c>
      <c r="C348" s="251" t="s">
        <v>2352</v>
      </c>
      <c r="D348" s="241" t="s">
        <v>350</v>
      </c>
      <c r="E348" s="242">
        <v>0.88100000000000001</v>
      </c>
      <c r="F348" s="243">
        <v>31900</v>
      </c>
      <c r="G348" s="244">
        <f>ROUND(E348*F348,2)</f>
        <v>28103.9</v>
      </c>
      <c r="H348" s="243">
        <v>31900</v>
      </c>
      <c r="I348" s="244">
        <f>ROUND(E348*H348,2)</f>
        <v>28103.9</v>
      </c>
      <c r="J348" s="243">
        <v>0</v>
      </c>
      <c r="K348" s="244">
        <f>ROUND(E348*J348,2)</f>
        <v>0</v>
      </c>
      <c r="L348" s="244">
        <v>21</v>
      </c>
      <c r="M348" s="244">
        <f>G348*(1+L348/100)</f>
        <v>34005.718999999997</v>
      </c>
      <c r="N348" s="242">
        <v>1</v>
      </c>
      <c r="O348" s="242">
        <f>ROUND(E348*N348,2)</f>
        <v>0.88</v>
      </c>
      <c r="P348" s="242">
        <v>0</v>
      </c>
      <c r="Q348" s="242">
        <f>ROUND(E348*P348,2)</f>
        <v>0</v>
      </c>
      <c r="R348" s="244"/>
      <c r="S348" s="244" t="s">
        <v>1613</v>
      </c>
      <c r="T348" s="245" t="s">
        <v>1614</v>
      </c>
      <c r="U348" s="222">
        <v>0</v>
      </c>
      <c r="V348" s="222">
        <f>ROUND(E348*U348,2)</f>
        <v>0</v>
      </c>
      <c r="W348" s="222"/>
      <c r="X348" s="222" t="s">
        <v>679</v>
      </c>
      <c r="Y348" s="222" t="s">
        <v>340</v>
      </c>
      <c r="Z348" s="212"/>
      <c r="AA348" s="212"/>
      <c r="AB348" s="212"/>
      <c r="AC348" s="212"/>
      <c r="AD348" s="212"/>
      <c r="AE348" s="212"/>
      <c r="AF348" s="212"/>
      <c r="AG348" s="212" t="s">
        <v>1391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2" x14ac:dyDescent="0.2">
      <c r="A349" s="219"/>
      <c r="B349" s="220"/>
      <c r="C349" s="254" t="s">
        <v>2353</v>
      </c>
      <c r="D349" s="226"/>
      <c r="E349" s="227"/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347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2354</v>
      </c>
      <c r="D350" s="226"/>
      <c r="E350" s="227"/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347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2355</v>
      </c>
      <c r="D351" s="226"/>
      <c r="E351" s="227">
        <v>0.71399999999999997</v>
      </c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347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2356</v>
      </c>
      <c r="D352" s="226"/>
      <c r="E352" s="227"/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347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19"/>
      <c r="B353" s="220"/>
      <c r="C353" s="254" t="s">
        <v>2357</v>
      </c>
      <c r="D353" s="226"/>
      <c r="E353" s="227">
        <v>0.16700000000000001</v>
      </c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347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39">
        <v>61</v>
      </c>
      <c r="B354" s="240" t="s">
        <v>2358</v>
      </c>
      <c r="C354" s="251" t="s">
        <v>2359</v>
      </c>
      <c r="D354" s="241" t="s">
        <v>350</v>
      </c>
      <c r="E354" s="242">
        <v>0.04</v>
      </c>
      <c r="F354" s="243">
        <v>33300</v>
      </c>
      <c r="G354" s="244">
        <f>ROUND(E354*F354,2)</f>
        <v>1332</v>
      </c>
      <c r="H354" s="243">
        <v>33300</v>
      </c>
      <c r="I354" s="244">
        <f>ROUND(E354*H354,2)</f>
        <v>1332</v>
      </c>
      <c r="J354" s="243">
        <v>0</v>
      </c>
      <c r="K354" s="244">
        <f>ROUND(E354*J354,2)</f>
        <v>0</v>
      </c>
      <c r="L354" s="244">
        <v>21</v>
      </c>
      <c r="M354" s="244">
        <f>G354*(1+L354/100)</f>
        <v>1611.72</v>
      </c>
      <c r="N354" s="242">
        <v>1</v>
      </c>
      <c r="O354" s="242">
        <f>ROUND(E354*N354,2)</f>
        <v>0.04</v>
      </c>
      <c r="P354" s="242">
        <v>0</v>
      </c>
      <c r="Q354" s="242">
        <f>ROUND(E354*P354,2)</f>
        <v>0</v>
      </c>
      <c r="R354" s="244"/>
      <c r="S354" s="244" t="s">
        <v>1613</v>
      </c>
      <c r="T354" s="245" t="s">
        <v>1614</v>
      </c>
      <c r="U354" s="222">
        <v>0</v>
      </c>
      <c r="V354" s="222">
        <f>ROUND(E354*U354,2)</f>
        <v>0</v>
      </c>
      <c r="W354" s="222"/>
      <c r="X354" s="222" t="s">
        <v>679</v>
      </c>
      <c r="Y354" s="222" t="s">
        <v>340</v>
      </c>
      <c r="Z354" s="212"/>
      <c r="AA354" s="212"/>
      <c r="AB354" s="212"/>
      <c r="AC354" s="212"/>
      <c r="AD354" s="212"/>
      <c r="AE354" s="212"/>
      <c r="AF354" s="212"/>
      <c r="AG354" s="212" t="s">
        <v>1391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2" x14ac:dyDescent="0.2">
      <c r="A355" s="219"/>
      <c r="B355" s="220"/>
      <c r="C355" s="254" t="s">
        <v>2360</v>
      </c>
      <c r="D355" s="226"/>
      <c r="E355" s="227"/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347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2361</v>
      </c>
      <c r="D356" s="226"/>
      <c r="E356" s="227">
        <v>0.04</v>
      </c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347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39">
        <v>62</v>
      </c>
      <c r="B357" s="240" t="s">
        <v>2362</v>
      </c>
      <c r="C357" s="251" t="s">
        <v>2363</v>
      </c>
      <c r="D357" s="241" t="s">
        <v>383</v>
      </c>
      <c r="E357" s="242">
        <v>82.652000000000001</v>
      </c>
      <c r="F357" s="243">
        <v>1510</v>
      </c>
      <c r="G357" s="244">
        <f>ROUND(E357*F357,2)</f>
        <v>124804.52</v>
      </c>
      <c r="H357" s="243">
        <v>1510</v>
      </c>
      <c r="I357" s="244">
        <f>ROUND(E357*H357,2)</f>
        <v>124804.52</v>
      </c>
      <c r="J357" s="243">
        <v>0</v>
      </c>
      <c r="K357" s="244">
        <f>ROUND(E357*J357,2)</f>
        <v>0</v>
      </c>
      <c r="L357" s="244">
        <v>21</v>
      </c>
      <c r="M357" s="244">
        <f>G357*(1+L357/100)</f>
        <v>151013.46919999999</v>
      </c>
      <c r="N357" s="242">
        <v>3.2000000000000001E-2</v>
      </c>
      <c r="O357" s="242">
        <f>ROUND(E357*N357,2)</f>
        <v>2.64</v>
      </c>
      <c r="P357" s="242">
        <v>0</v>
      </c>
      <c r="Q357" s="242">
        <f>ROUND(E357*P357,2)</f>
        <v>0</v>
      </c>
      <c r="R357" s="244"/>
      <c r="S357" s="244" t="s">
        <v>365</v>
      </c>
      <c r="T357" s="245" t="s">
        <v>366</v>
      </c>
      <c r="U357" s="222">
        <v>0</v>
      </c>
      <c r="V357" s="222">
        <f>ROUND(E357*U357,2)</f>
        <v>0</v>
      </c>
      <c r="W357" s="222"/>
      <c r="X357" s="222" t="s">
        <v>679</v>
      </c>
      <c r="Y357" s="222" t="s">
        <v>340</v>
      </c>
      <c r="Z357" s="212"/>
      <c r="AA357" s="212"/>
      <c r="AB357" s="212"/>
      <c r="AC357" s="212"/>
      <c r="AD357" s="212"/>
      <c r="AE357" s="212"/>
      <c r="AF357" s="212"/>
      <c r="AG357" s="212" t="s">
        <v>1391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">
      <c r="A358" s="219"/>
      <c r="B358" s="220"/>
      <c r="C358" s="254" t="s">
        <v>2364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347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2365</v>
      </c>
      <c r="D359" s="226"/>
      <c r="E359" s="227"/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347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54" t="s">
        <v>2366</v>
      </c>
      <c r="D360" s="226"/>
      <c r="E360" s="227">
        <v>65.263999999999996</v>
      </c>
      <c r="F360" s="222"/>
      <c r="G360" s="222"/>
      <c r="H360" s="222"/>
      <c r="I360" s="222"/>
      <c r="J360" s="222"/>
      <c r="K360" s="222"/>
      <c r="L360" s="222"/>
      <c r="M360" s="222"/>
      <c r="N360" s="221"/>
      <c r="O360" s="221"/>
      <c r="P360" s="221"/>
      <c r="Q360" s="221"/>
      <c r="R360" s="222"/>
      <c r="S360" s="222"/>
      <c r="T360" s="222"/>
      <c r="U360" s="222"/>
      <c r="V360" s="222"/>
      <c r="W360" s="222"/>
      <c r="X360" s="222"/>
      <c r="Y360" s="222"/>
      <c r="Z360" s="212"/>
      <c r="AA360" s="212"/>
      <c r="AB360" s="212"/>
      <c r="AC360" s="212"/>
      <c r="AD360" s="212"/>
      <c r="AE360" s="212"/>
      <c r="AF360" s="212"/>
      <c r="AG360" s="212" t="s">
        <v>347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19"/>
      <c r="B361" s="220"/>
      <c r="C361" s="254" t="s">
        <v>2367</v>
      </c>
      <c r="D361" s="226"/>
      <c r="E361" s="227"/>
      <c r="F361" s="222"/>
      <c r="G361" s="222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347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19"/>
      <c r="B362" s="220"/>
      <c r="C362" s="254" t="s">
        <v>2368</v>
      </c>
      <c r="D362" s="226"/>
      <c r="E362" s="227">
        <v>17.388000000000002</v>
      </c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347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39">
        <v>63</v>
      </c>
      <c r="B363" s="240" t="s">
        <v>2369</v>
      </c>
      <c r="C363" s="251" t="s">
        <v>2370</v>
      </c>
      <c r="D363" s="241" t="s">
        <v>383</v>
      </c>
      <c r="E363" s="242">
        <v>8.49</v>
      </c>
      <c r="F363" s="243">
        <v>1880</v>
      </c>
      <c r="G363" s="244">
        <f>ROUND(E363*F363,2)</f>
        <v>15961.2</v>
      </c>
      <c r="H363" s="243">
        <v>1880</v>
      </c>
      <c r="I363" s="244">
        <f>ROUND(E363*H363,2)</f>
        <v>15961.2</v>
      </c>
      <c r="J363" s="243">
        <v>0</v>
      </c>
      <c r="K363" s="244">
        <f>ROUND(E363*J363,2)</f>
        <v>0</v>
      </c>
      <c r="L363" s="244">
        <v>21</v>
      </c>
      <c r="M363" s="244">
        <f>G363*(1+L363/100)</f>
        <v>19313.052</v>
      </c>
      <c r="N363" s="242">
        <v>0.04</v>
      </c>
      <c r="O363" s="242">
        <f>ROUND(E363*N363,2)</f>
        <v>0.34</v>
      </c>
      <c r="P363" s="242">
        <v>0</v>
      </c>
      <c r="Q363" s="242">
        <f>ROUND(E363*P363,2)</f>
        <v>0</v>
      </c>
      <c r="R363" s="244"/>
      <c r="S363" s="244" t="s">
        <v>365</v>
      </c>
      <c r="T363" s="245" t="s">
        <v>366</v>
      </c>
      <c r="U363" s="222">
        <v>0</v>
      </c>
      <c r="V363" s="222">
        <f>ROUND(E363*U363,2)</f>
        <v>0</v>
      </c>
      <c r="W363" s="222"/>
      <c r="X363" s="222" t="s">
        <v>679</v>
      </c>
      <c r="Y363" s="222" t="s">
        <v>340</v>
      </c>
      <c r="Z363" s="212"/>
      <c r="AA363" s="212"/>
      <c r="AB363" s="212"/>
      <c r="AC363" s="212"/>
      <c r="AD363" s="212"/>
      <c r="AE363" s="212"/>
      <c r="AF363" s="212"/>
      <c r="AG363" s="212" t="s">
        <v>1391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2" x14ac:dyDescent="0.2">
      <c r="A364" s="219"/>
      <c r="B364" s="220"/>
      <c r="C364" s="254" t="s">
        <v>2371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347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2372</v>
      </c>
      <c r="D365" s="226"/>
      <c r="E365" s="227">
        <v>8.49</v>
      </c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347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ht="22.5" outlineLevel="1" x14ac:dyDescent="0.2">
      <c r="A366" s="239">
        <v>64</v>
      </c>
      <c r="B366" s="240" t="s">
        <v>2373</v>
      </c>
      <c r="C366" s="251" t="s">
        <v>2374</v>
      </c>
      <c r="D366" s="241" t="s">
        <v>350</v>
      </c>
      <c r="E366" s="242">
        <v>2.5000000000000001E-2</v>
      </c>
      <c r="F366" s="243">
        <v>31000</v>
      </c>
      <c r="G366" s="244">
        <f>ROUND(E366*F366,2)</f>
        <v>775</v>
      </c>
      <c r="H366" s="243">
        <v>31000</v>
      </c>
      <c r="I366" s="244">
        <f>ROUND(E366*H366,2)</f>
        <v>775</v>
      </c>
      <c r="J366" s="243">
        <v>0</v>
      </c>
      <c r="K366" s="244">
        <f>ROUND(E366*J366,2)</f>
        <v>0</v>
      </c>
      <c r="L366" s="244">
        <v>21</v>
      </c>
      <c r="M366" s="244">
        <f>G366*(1+L366/100)</f>
        <v>937.75</v>
      </c>
      <c r="N366" s="242">
        <v>1</v>
      </c>
      <c r="O366" s="242">
        <f>ROUND(E366*N366,2)</f>
        <v>0.03</v>
      </c>
      <c r="P366" s="242">
        <v>0</v>
      </c>
      <c r="Q366" s="242">
        <f>ROUND(E366*P366,2)</f>
        <v>0</v>
      </c>
      <c r="R366" s="244"/>
      <c r="S366" s="244" t="s">
        <v>1613</v>
      </c>
      <c r="T366" s="245" t="s">
        <v>1614</v>
      </c>
      <c r="U366" s="222">
        <v>0</v>
      </c>
      <c r="V366" s="222">
        <f>ROUND(E366*U366,2)</f>
        <v>0</v>
      </c>
      <c r="W366" s="222"/>
      <c r="X366" s="222" t="s">
        <v>679</v>
      </c>
      <c r="Y366" s="222" t="s">
        <v>340</v>
      </c>
      <c r="Z366" s="212"/>
      <c r="AA366" s="212"/>
      <c r="AB366" s="212"/>
      <c r="AC366" s="212"/>
      <c r="AD366" s="212"/>
      <c r="AE366" s="212"/>
      <c r="AF366" s="212"/>
      <c r="AG366" s="212" t="s">
        <v>1391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2" x14ac:dyDescent="0.2">
      <c r="A367" s="219"/>
      <c r="B367" s="220"/>
      <c r="C367" s="254" t="s">
        <v>2375</v>
      </c>
      <c r="D367" s="226"/>
      <c r="E367" s="227"/>
      <c r="F367" s="222"/>
      <c r="G367" s="222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347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19"/>
      <c r="B368" s="220"/>
      <c r="C368" s="254" t="s">
        <v>2376</v>
      </c>
      <c r="D368" s="226"/>
      <c r="E368" s="227">
        <v>2.5000000000000001E-2</v>
      </c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347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 x14ac:dyDescent="0.2">
      <c r="A369" s="239">
        <v>65</v>
      </c>
      <c r="B369" s="240" t="s">
        <v>2377</v>
      </c>
      <c r="C369" s="251" t="s">
        <v>2378</v>
      </c>
      <c r="D369" s="241" t="s">
        <v>838</v>
      </c>
      <c r="E369" s="242">
        <v>1</v>
      </c>
      <c r="F369" s="243">
        <v>20000</v>
      </c>
      <c r="G369" s="244">
        <f>ROUND(E369*F369,2)</f>
        <v>20000</v>
      </c>
      <c r="H369" s="243">
        <v>20000</v>
      </c>
      <c r="I369" s="244">
        <f>ROUND(E369*H369,2)</f>
        <v>20000</v>
      </c>
      <c r="J369" s="243">
        <v>0</v>
      </c>
      <c r="K369" s="244">
        <f>ROUND(E369*J369,2)</f>
        <v>0</v>
      </c>
      <c r="L369" s="244">
        <v>21</v>
      </c>
      <c r="M369" s="244">
        <f>G369*(1+L369/100)</f>
        <v>24200</v>
      </c>
      <c r="N369" s="242">
        <v>0</v>
      </c>
      <c r="O369" s="242">
        <f>ROUND(E369*N369,2)</f>
        <v>0</v>
      </c>
      <c r="P369" s="242">
        <v>0</v>
      </c>
      <c r="Q369" s="242">
        <f>ROUND(E369*P369,2)</f>
        <v>0</v>
      </c>
      <c r="R369" s="244"/>
      <c r="S369" s="244" t="s">
        <v>365</v>
      </c>
      <c r="T369" s="245" t="s">
        <v>366</v>
      </c>
      <c r="U369" s="222">
        <v>0</v>
      </c>
      <c r="V369" s="222">
        <f>ROUND(E369*U369,2)</f>
        <v>0</v>
      </c>
      <c r="W369" s="222"/>
      <c r="X369" s="222" t="s">
        <v>679</v>
      </c>
      <c r="Y369" s="222" t="s">
        <v>340</v>
      </c>
      <c r="Z369" s="212"/>
      <c r="AA369" s="212"/>
      <c r="AB369" s="212"/>
      <c r="AC369" s="212"/>
      <c r="AD369" s="212"/>
      <c r="AE369" s="212"/>
      <c r="AF369" s="212"/>
      <c r="AG369" s="212" t="s">
        <v>1391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2" x14ac:dyDescent="0.2">
      <c r="A370" s="219"/>
      <c r="B370" s="220"/>
      <c r="C370" s="255" t="s">
        <v>2379</v>
      </c>
      <c r="D370" s="249"/>
      <c r="E370" s="249"/>
      <c r="F370" s="249"/>
      <c r="G370" s="249"/>
      <c r="H370" s="222"/>
      <c r="I370" s="222"/>
      <c r="J370" s="222"/>
      <c r="K370" s="222"/>
      <c r="L370" s="222"/>
      <c r="M370" s="222"/>
      <c r="N370" s="221"/>
      <c r="O370" s="221"/>
      <c r="P370" s="221"/>
      <c r="Q370" s="221"/>
      <c r="R370" s="222"/>
      <c r="S370" s="222"/>
      <c r="T370" s="222"/>
      <c r="U370" s="222"/>
      <c r="V370" s="222"/>
      <c r="W370" s="222"/>
      <c r="X370" s="222"/>
      <c r="Y370" s="222"/>
      <c r="Z370" s="212"/>
      <c r="AA370" s="212"/>
      <c r="AB370" s="212"/>
      <c r="AC370" s="212"/>
      <c r="AD370" s="212"/>
      <c r="AE370" s="212"/>
      <c r="AF370" s="212"/>
      <c r="AG370" s="212" t="s">
        <v>345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19"/>
      <c r="B371" s="220"/>
      <c r="C371" s="253" t="s">
        <v>2380</v>
      </c>
      <c r="D371" s="247"/>
      <c r="E371" s="247"/>
      <c r="F371" s="247"/>
      <c r="G371" s="247"/>
      <c r="H371" s="222"/>
      <c r="I371" s="222"/>
      <c r="J371" s="222"/>
      <c r="K371" s="222"/>
      <c r="L371" s="222"/>
      <c r="M371" s="222"/>
      <c r="N371" s="221"/>
      <c r="O371" s="221"/>
      <c r="P371" s="221"/>
      <c r="Q371" s="221"/>
      <c r="R371" s="222"/>
      <c r="S371" s="222"/>
      <c r="T371" s="222"/>
      <c r="U371" s="222"/>
      <c r="V371" s="222"/>
      <c r="W371" s="222"/>
      <c r="X371" s="222"/>
      <c r="Y371" s="222"/>
      <c r="Z371" s="212"/>
      <c r="AA371" s="212"/>
      <c r="AB371" s="212"/>
      <c r="AC371" s="212"/>
      <c r="AD371" s="212"/>
      <c r="AE371" s="212"/>
      <c r="AF371" s="212"/>
      <c r="AG371" s="212" t="s">
        <v>345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33.75" outlineLevel="1" x14ac:dyDescent="0.2">
      <c r="A372" s="239">
        <v>66</v>
      </c>
      <c r="B372" s="240" t="s">
        <v>2381</v>
      </c>
      <c r="C372" s="251" t="s">
        <v>2382</v>
      </c>
      <c r="D372" s="241" t="s">
        <v>350</v>
      </c>
      <c r="E372" s="242">
        <v>16.5</v>
      </c>
      <c r="F372" s="243">
        <v>2100</v>
      </c>
      <c r="G372" s="244">
        <f>ROUND(E372*F372,2)</f>
        <v>34650</v>
      </c>
      <c r="H372" s="243">
        <v>0</v>
      </c>
      <c r="I372" s="244">
        <f>ROUND(E372*H372,2)</f>
        <v>0</v>
      </c>
      <c r="J372" s="243">
        <v>2100</v>
      </c>
      <c r="K372" s="244">
        <f>ROUND(E372*J372,2)</f>
        <v>34650</v>
      </c>
      <c r="L372" s="244">
        <v>21</v>
      </c>
      <c r="M372" s="244">
        <f>G372*(1+L372/100)</f>
        <v>41926.5</v>
      </c>
      <c r="N372" s="242">
        <v>0</v>
      </c>
      <c r="O372" s="242">
        <f>ROUND(E372*N372,2)</f>
        <v>0</v>
      </c>
      <c r="P372" s="242">
        <v>0</v>
      </c>
      <c r="Q372" s="242">
        <f>ROUND(E372*P372,2)</f>
        <v>0</v>
      </c>
      <c r="R372" s="244"/>
      <c r="S372" s="244" t="s">
        <v>1613</v>
      </c>
      <c r="T372" s="245" t="s">
        <v>1614</v>
      </c>
      <c r="U372" s="222">
        <v>0</v>
      </c>
      <c r="V372" s="222">
        <f>ROUND(E372*U372,2)</f>
        <v>0</v>
      </c>
      <c r="W372" s="222"/>
      <c r="X372" s="222" t="s">
        <v>339</v>
      </c>
      <c r="Y372" s="222" t="s">
        <v>340</v>
      </c>
      <c r="Z372" s="212"/>
      <c r="AA372" s="212"/>
      <c r="AB372" s="212"/>
      <c r="AC372" s="212"/>
      <c r="AD372" s="212"/>
      <c r="AE372" s="212"/>
      <c r="AF372" s="212"/>
      <c r="AG372" s="212" t="s">
        <v>1388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2" x14ac:dyDescent="0.2">
      <c r="A373" s="219"/>
      <c r="B373" s="220"/>
      <c r="C373" s="255" t="s">
        <v>2383</v>
      </c>
      <c r="D373" s="249"/>
      <c r="E373" s="249"/>
      <c r="F373" s="249"/>
      <c r="G373" s="249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345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29" t="s">
        <v>331</v>
      </c>
      <c r="B374" s="230" t="s">
        <v>254</v>
      </c>
      <c r="C374" s="250" t="s">
        <v>256</v>
      </c>
      <c r="D374" s="231"/>
      <c r="E374" s="232"/>
      <c r="F374" s="233"/>
      <c r="G374" s="233">
        <f>SUMIF(AG375:AG442,"&lt;&gt;NOR",G375:G442)</f>
        <v>327511.44999999995</v>
      </c>
      <c r="H374" s="233"/>
      <c r="I374" s="233">
        <f>SUM(I375:I442)</f>
        <v>212187.9</v>
      </c>
      <c r="J374" s="233"/>
      <c r="K374" s="233">
        <f>SUM(K375:K442)</f>
        <v>115323.55</v>
      </c>
      <c r="L374" s="233"/>
      <c r="M374" s="233">
        <f>SUM(M375:M442)</f>
        <v>396288.85449999996</v>
      </c>
      <c r="N374" s="232"/>
      <c r="O374" s="232">
        <f>SUM(O375:O442)</f>
        <v>0.31</v>
      </c>
      <c r="P374" s="232"/>
      <c r="Q374" s="232">
        <f>SUM(Q375:Q442)</f>
        <v>0</v>
      </c>
      <c r="R374" s="233"/>
      <c r="S374" s="233"/>
      <c r="T374" s="234"/>
      <c r="U374" s="228"/>
      <c r="V374" s="228">
        <f>SUM(V375:V442)</f>
        <v>121.44</v>
      </c>
      <c r="W374" s="228"/>
      <c r="X374" s="228"/>
      <c r="Y374" s="228"/>
      <c r="AG374" t="s">
        <v>332</v>
      </c>
    </row>
    <row r="375" spans="1:60" outlineLevel="1" x14ac:dyDescent="0.2">
      <c r="A375" s="239">
        <v>67</v>
      </c>
      <c r="B375" s="240" t="s">
        <v>2384</v>
      </c>
      <c r="C375" s="251" t="s">
        <v>2385</v>
      </c>
      <c r="D375" s="241" t="s">
        <v>383</v>
      </c>
      <c r="E375" s="242">
        <v>343.06299999999999</v>
      </c>
      <c r="F375" s="243">
        <v>950</v>
      </c>
      <c r="G375" s="244">
        <f>ROUND(E375*F375,2)</f>
        <v>325909.84999999998</v>
      </c>
      <c r="H375" s="243">
        <v>618.51</v>
      </c>
      <c r="I375" s="244">
        <f>ROUND(E375*H375,2)</f>
        <v>212187.9</v>
      </c>
      <c r="J375" s="243">
        <v>331.49</v>
      </c>
      <c r="K375" s="244">
        <f>ROUND(E375*J375,2)</f>
        <v>113721.95</v>
      </c>
      <c r="L375" s="244">
        <v>21</v>
      </c>
      <c r="M375" s="244">
        <f>G375*(1+L375/100)</f>
        <v>394350.91849999997</v>
      </c>
      <c r="N375" s="242">
        <v>8.8999999999999995E-4</v>
      </c>
      <c r="O375" s="242">
        <f>ROUND(E375*N375,2)</f>
        <v>0.31</v>
      </c>
      <c r="P375" s="242">
        <v>0</v>
      </c>
      <c r="Q375" s="242">
        <f>ROUND(E375*P375,2)</f>
        <v>0</v>
      </c>
      <c r="R375" s="244"/>
      <c r="S375" s="244" t="s">
        <v>365</v>
      </c>
      <c r="T375" s="245" t="s">
        <v>366</v>
      </c>
      <c r="U375" s="222">
        <v>0.35399999999999998</v>
      </c>
      <c r="V375" s="222">
        <f>ROUND(E375*U375,2)</f>
        <v>121.44</v>
      </c>
      <c r="W375" s="222"/>
      <c r="X375" s="222" t="s">
        <v>604</v>
      </c>
      <c r="Y375" s="222" t="s">
        <v>340</v>
      </c>
      <c r="Z375" s="212"/>
      <c r="AA375" s="212"/>
      <c r="AB375" s="212"/>
      <c r="AC375" s="212"/>
      <c r="AD375" s="212"/>
      <c r="AE375" s="212"/>
      <c r="AF375" s="212"/>
      <c r="AG375" s="212" t="s">
        <v>605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">
      <c r="A376" s="219"/>
      <c r="B376" s="220"/>
      <c r="C376" s="255" t="s">
        <v>2379</v>
      </c>
      <c r="D376" s="249"/>
      <c r="E376" s="249"/>
      <c r="F376" s="249"/>
      <c r="G376" s="249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345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3" t="s">
        <v>2386</v>
      </c>
      <c r="D377" s="247"/>
      <c r="E377" s="247"/>
      <c r="F377" s="247"/>
      <c r="G377" s="247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345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71" t="s">
        <v>781</v>
      </c>
      <c r="D378" s="223"/>
      <c r="E378" s="224"/>
      <c r="F378" s="225"/>
      <c r="G378" s="225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345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3" t="s">
        <v>2387</v>
      </c>
      <c r="D379" s="247"/>
      <c r="E379" s="247"/>
      <c r="F379" s="247"/>
      <c r="G379" s="247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345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19"/>
      <c r="B380" s="220"/>
      <c r="C380" s="271" t="s">
        <v>781</v>
      </c>
      <c r="D380" s="223"/>
      <c r="E380" s="224"/>
      <c r="F380" s="225"/>
      <c r="G380" s="225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345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33.75" outlineLevel="3" x14ac:dyDescent="0.2">
      <c r="A381" s="219"/>
      <c r="B381" s="220"/>
      <c r="C381" s="253" t="s">
        <v>2388</v>
      </c>
      <c r="D381" s="247"/>
      <c r="E381" s="247"/>
      <c r="F381" s="247"/>
      <c r="G381" s="247"/>
      <c r="H381" s="222"/>
      <c r="I381" s="222"/>
      <c r="J381" s="222"/>
      <c r="K381" s="222"/>
      <c r="L381" s="222"/>
      <c r="M381" s="222"/>
      <c r="N381" s="221"/>
      <c r="O381" s="221"/>
      <c r="P381" s="221"/>
      <c r="Q381" s="221"/>
      <c r="R381" s="222"/>
      <c r="S381" s="222"/>
      <c r="T381" s="222"/>
      <c r="U381" s="222"/>
      <c r="V381" s="222"/>
      <c r="W381" s="222"/>
      <c r="X381" s="222"/>
      <c r="Y381" s="222"/>
      <c r="Z381" s="212"/>
      <c r="AA381" s="212"/>
      <c r="AB381" s="212"/>
      <c r="AC381" s="212"/>
      <c r="AD381" s="212"/>
      <c r="AE381" s="212"/>
      <c r="AF381" s="212"/>
      <c r="AG381" s="212" t="s">
        <v>345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48" t="str">
        <f>C381</f>
        <v>POVRCHY VŠECH OCEL. PRVKŮ SCHODIŠTĚ VYJMA POROROŠTU, KTERÝ BUDE VŽDY POZINKOVANÝ (PODESTA ,STUPNĚ), BUDOU OTRYSKÁNY KŘEMIČ. PÍSKEM NA STUPEŇ SA 2,5 A OPATŘENY METALIZACÍ ZINCACOREM 850 V TL. 120 MM. DÁLE BUDOU NATŘENY:</v>
      </c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19"/>
      <c r="B382" s="220"/>
      <c r="C382" s="271" t="s">
        <v>781</v>
      </c>
      <c r="D382" s="223"/>
      <c r="E382" s="224"/>
      <c r="F382" s="225"/>
      <c r="G382" s="225"/>
      <c r="H382" s="222"/>
      <c r="I382" s="222"/>
      <c r="J382" s="222"/>
      <c r="K382" s="222"/>
      <c r="L382" s="222"/>
      <c r="M382" s="222"/>
      <c r="N382" s="221"/>
      <c r="O382" s="221"/>
      <c r="P382" s="221"/>
      <c r="Q382" s="221"/>
      <c r="R382" s="222"/>
      <c r="S382" s="222"/>
      <c r="T382" s="222"/>
      <c r="U382" s="222"/>
      <c r="V382" s="222"/>
      <c r="W382" s="222"/>
      <c r="X382" s="222"/>
      <c r="Y382" s="222"/>
      <c r="Z382" s="212"/>
      <c r="AA382" s="212"/>
      <c r="AB382" s="212"/>
      <c r="AC382" s="212"/>
      <c r="AD382" s="212"/>
      <c r="AE382" s="212"/>
      <c r="AF382" s="212"/>
      <c r="AG382" s="212" t="s">
        <v>345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19"/>
      <c r="B383" s="220"/>
      <c r="C383" s="253" t="s">
        <v>2389</v>
      </c>
      <c r="D383" s="247"/>
      <c r="E383" s="247"/>
      <c r="F383" s="247"/>
      <c r="G383" s="247"/>
      <c r="H383" s="222"/>
      <c r="I383" s="222"/>
      <c r="J383" s="222"/>
      <c r="K383" s="222"/>
      <c r="L383" s="222"/>
      <c r="M383" s="222"/>
      <c r="N383" s="221"/>
      <c r="O383" s="221"/>
      <c r="P383" s="221"/>
      <c r="Q383" s="221"/>
      <c r="R383" s="222"/>
      <c r="S383" s="222"/>
      <c r="T383" s="222"/>
      <c r="U383" s="222"/>
      <c r="V383" s="222"/>
      <c r="W383" s="222"/>
      <c r="X383" s="222"/>
      <c r="Y383" s="222"/>
      <c r="Z383" s="212"/>
      <c r="AA383" s="212"/>
      <c r="AB383" s="212"/>
      <c r="AC383" s="212"/>
      <c r="AD383" s="212"/>
      <c r="AE383" s="212"/>
      <c r="AF383" s="212"/>
      <c r="AG383" s="212" t="s">
        <v>345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19"/>
      <c r="B384" s="220"/>
      <c r="C384" s="253" t="s">
        <v>2390</v>
      </c>
      <c r="D384" s="247"/>
      <c r="E384" s="247"/>
      <c r="F384" s="247"/>
      <c r="G384" s="247"/>
      <c r="H384" s="222"/>
      <c r="I384" s="222"/>
      <c r="J384" s="222"/>
      <c r="K384" s="222"/>
      <c r="L384" s="222"/>
      <c r="M384" s="222"/>
      <c r="N384" s="221"/>
      <c r="O384" s="221"/>
      <c r="P384" s="221"/>
      <c r="Q384" s="221"/>
      <c r="R384" s="222"/>
      <c r="S384" s="222"/>
      <c r="T384" s="222"/>
      <c r="U384" s="222"/>
      <c r="V384" s="222"/>
      <c r="W384" s="222"/>
      <c r="X384" s="222"/>
      <c r="Y384" s="222"/>
      <c r="Z384" s="212"/>
      <c r="AA384" s="212"/>
      <c r="AB384" s="212"/>
      <c r="AC384" s="212"/>
      <c r="AD384" s="212"/>
      <c r="AE384" s="212"/>
      <c r="AF384" s="212"/>
      <c r="AG384" s="212" t="s">
        <v>345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ht="22.5" outlineLevel="3" x14ac:dyDescent="0.2">
      <c r="A385" s="219"/>
      <c r="B385" s="220"/>
      <c r="C385" s="253" t="s">
        <v>2391</v>
      </c>
      <c r="D385" s="247"/>
      <c r="E385" s="247"/>
      <c r="F385" s="247"/>
      <c r="G385" s="247"/>
      <c r="H385" s="222"/>
      <c r="I385" s="222"/>
      <c r="J385" s="222"/>
      <c r="K385" s="222"/>
      <c r="L385" s="222"/>
      <c r="M385" s="222"/>
      <c r="N385" s="221"/>
      <c r="O385" s="221"/>
      <c r="P385" s="221"/>
      <c r="Q385" s="221"/>
      <c r="R385" s="222"/>
      <c r="S385" s="222"/>
      <c r="T385" s="222"/>
      <c r="U385" s="222"/>
      <c r="V385" s="222"/>
      <c r="W385" s="222"/>
      <c r="X385" s="222"/>
      <c r="Y385" s="222"/>
      <c r="Z385" s="212"/>
      <c r="AA385" s="212"/>
      <c r="AB385" s="212"/>
      <c r="AC385" s="212"/>
      <c r="AD385" s="212"/>
      <c r="AE385" s="212"/>
      <c r="AF385" s="212"/>
      <c r="AG385" s="212" t="s">
        <v>345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48" t="str">
        <f>C385</f>
        <v>KRYCÍ VRSTVA ...................... NAPŘ. NORMADUR 65 HS,.....................…..TL. 80 ?M - NEBO TÓNOVACÍ VRSTVA.................NAPŘ. EPOTEX HP</v>
      </c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19"/>
      <c r="B386" s="220"/>
      <c r="C386" s="253" t="s">
        <v>2392</v>
      </c>
      <c r="D386" s="247"/>
      <c r="E386" s="247"/>
      <c r="F386" s="247"/>
      <c r="G386" s="247"/>
      <c r="H386" s="222"/>
      <c r="I386" s="222"/>
      <c r="J386" s="222"/>
      <c r="K386" s="222"/>
      <c r="L386" s="222"/>
      <c r="M386" s="222"/>
      <c r="N386" s="221"/>
      <c r="O386" s="221"/>
      <c r="P386" s="221"/>
      <c r="Q386" s="221"/>
      <c r="R386" s="222"/>
      <c r="S386" s="222"/>
      <c r="T386" s="222"/>
      <c r="U386" s="222"/>
      <c r="V386" s="222"/>
      <c r="W386" s="222"/>
      <c r="X386" s="222"/>
      <c r="Y386" s="222"/>
      <c r="Z386" s="212"/>
      <c r="AA386" s="212"/>
      <c r="AB386" s="212"/>
      <c r="AC386" s="212"/>
      <c r="AD386" s="212"/>
      <c r="AE386" s="212"/>
      <c r="AF386" s="212"/>
      <c r="AG386" s="212" t="s">
        <v>345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48" t="str">
        <f>C386</f>
        <v>KONKRÉTNÍ BAREVNÉ PROVEDENÍ BUDE ZVOLENO NA ZÁKLADĚ VZORKOVÁNÍ A ODSOUHLASENÍ INVESTOREM - ŠEDÁ BARVA.</v>
      </c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19"/>
      <c r="B387" s="220"/>
      <c r="C387" s="271" t="s">
        <v>781</v>
      </c>
      <c r="D387" s="223"/>
      <c r="E387" s="224"/>
      <c r="F387" s="225"/>
      <c r="G387" s="225"/>
      <c r="H387" s="222"/>
      <c r="I387" s="222"/>
      <c r="J387" s="222"/>
      <c r="K387" s="222"/>
      <c r="L387" s="222"/>
      <c r="M387" s="222"/>
      <c r="N387" s="221"/>
      <c r="O387" s="221"/>
      <c r="P387" s="221"/>
      <c r="Q387" s="221"/>
      <c r="R387" s="222"/>
      <c r="S387" s="222"/>
      <c r="T387" s="222"/>
      <c r="U387" s="222"/>
      <c r="V387" s="222"/>
      <c r="W387" s="222"/>
      <c r="X387" s="222"/>
      <c r="Y387" s="222"/>
      <c r="Z387" s="212"/>
      <c r="AA387" s="212"/>
      <c r="AB387" s="212"/>
      <c r="AC387" s="212"/>
      <c r="AD387" s="212"/>
      <c r="AE387" s="212"/>
      <c r="AF387" s="212"/>
      <c r="AG387" s="212" t="s">
        <v>345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">
      <c r="A388" s="219"/>
      <c r="B388" s="220"/>
      <c r="C388" s="271" t="s">
        <v>781</v>
      </c>
      <c r="D388" s="223"/>
      <c r="E388" s="224"/>
      <c r="F388" s="225"/>
      <c r="G388" s="225"/>
      <c r="H388" s="222"/>
      <c r="I388" s="222"/>
      <c r="J388" s="222"/>
      <c r="K388" s="222"/>
      <c r="L388" s="222"/>
      <c r="M388" s="222"/>
      <c r="N388" s="221"/>
      <c r="O388" s="221"/>
      <c r="P388" s="221"/>
      <c r="Q388" s="221"/>
      <c r="R388" s="222"/>
      <c r="S388" s="222"/>
      <c r="T388" s="222"/>
      <c r="U388" s="222"/>
      <c r="V388" s="222"/>
      <c r="W388" s="222"/>
      <c r="X388" s="222"/>
      <c r="Y388" s="222"/>
      <c r="Z388" s="212"/>
      <c r="AA388" s="212"/>
      <c r="AB388" s="212"/>
      <c r="AC388" s="212"/>
      <c r="AD388" s="212"/>
      <c r="AE388" s="212"/>
      <c r="AF388" s="212"/>
      <c r="AG388" s="212" t="s">
        <v>345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">
      <c r="A389" s="219"/>
      <c r="B389" s="220"/>
      <c r="C389" s="253" t="s">
        <v>2393</v>
      </c>
      <c r="D389" s="247"/>
      <c r="E389" s="247"/>
      <c r="F389" s="247"/>
      <c r="G389" s="247"/>
      <c r="H389" s="222"/>
      <c r="I389" s="222"/>
      <c r="J389" s="222"/>
      <c r="K389" s="222"/>
      <c r="L389" s="222"/>
      <c r="M389" s="222"/>
      <c r="N389" s="221"/>
      <c r="O389" s="221"/>
      <c r="P389" s="221"/>
      <c r="Q389" s="221"/>
      <c r="R389" s="222"/>
      <c r="S389" s="222"/>
      <c r="T389" s="222"/>
      <c r="U389" s="222"/>
      <c r="V389" s="222"/>
      <c r="W389" s="222"/>
      <c r="X389" s="222"/>
      <c r="Y389" s="222"/>
      <c r="Z389" s="212"/>
      <c r="AA389" s="212"/>
      <c r="AB389" s="212"/>
      <c r="AC389" s="212"/>
      <c r="AD389" s="212"/>
      <c r="AE389" s="212"/>
      <c r="AF389" s="212"/>
      <c r="AG389" s="212" t="s">
        <v>345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">
      <c r="A390" s="219"/>
      <c r="B390" s="220"/>
      <c r="C390" s="271" t="s">
        <v>781</v>
      </c>
      <c r="D390" s="223"/>
      <c r="E390" s="224"/>
      <c r="F390" s="225"/>
      <c r="G390" s="225"/>
      <c r="H390" s="222"/>
      <c r="I390" s="222"/>
      <c r="J390" s="222"/>
      <c r="K390" s="222"/>
      <c r="L390" s="222"/>
      <c r="M390" s="222"/>
      <c r="N390" s="221"/>
      <c r="O390" s="221"/>
      <c r="P390" s="221"/>
      <c r="Q390" s="221"/>
      <c r="R390" s="222"/>
      <c r="S390" s="222"/>
      <c r="T390" s="222"/>
      <c r="U390" s="222"/>
      <c r="V390" s="222"/>
      <c r="W390" s="222"/>
      <c r="X390" s="222"/>
      <c r="Y390" s="222"/>
      <c r="Z390" s="212"/>
      <c r="AA390" s="212"/>
      <c r="AB390" s="212"/>
      <c r="AC390" s="212"/>
      <c r="AD390" s="212"/>
      <c r="AE390" s="212"/>
      <c r="AF390" s="212"/>
      <c r="AG390" s="212" t="s">
        <v>345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">
      <c r="A391" s="219"/>
      <c r="B391" s="220"/>
      <c r="C391" s="253" t="s">
        <v>2394</v>
      </c>
      <c r="D391" s="247"/>
      <c r="E391" s="247"/>
      <c r="F391" s="247"/>
      <c r="G391" s="247"/>
      <c r="H391" s="222"/>
      <c r="I391" s="222"/>
      <c r="J391" s="222"/>
      <c r="K391" s="222"/>
      <c r="L391" s="222"/>
      <c r="M391" s="222"/>
      <c r="N391" s="221"/>
      <c r="O391" s="221"/>
      <c r="P391" s="221"/>
      <c r="Q391" s="221"/>
      <c r="R391" s="222"/>
      <c r="S391" s="222"/>
      <c r="T391" s="222"/>
      <c r="U391" s="222"/>
      <c r="V391" s="222"/>
      <c r="W391" s="222"/>
      <c r="X391" s="222"/>
      <c r="Y391" s="222"/>
      <c r="Z391" s="212"/>
      <c r="AA391" s="212"/>
      <c r="AB391" s="212"/>
      <c r="AC391" s="212"/>
      <c r="AD391" s="212"/>
      <c r="AE391" s="212"/>
      <c r="AF391" s="212"/>
      <c r="AG391" s="212" t="s">
        <v>345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">
      <c r="A392" s="219"/>
      <c r="B392" s="220"/>
      <c r="C392" s="271" t="s">
        <v>781</v>
      </c>
      <c r="D392" s="223"/>
      <c r="E392" s="224"/>
      <c r="F392" s="225"/>
      <c r="G392" s="225"/>
      <c r="H392" s="222"/>
      <c r="I392" s="222"/>
      <c r="J392" s="222"/>
      <c r="K392" s="222"/>
      <c r="L392" s="222"/>
      <c r="M392" s="222"/>
      <c r="N392" s="221"/>
      <c r="O392" s="221"/>
      <c r="P392" s="221"/>
      <c r="Q392" s="221"/>
      <c r="R392" s="222"/>
      <c r="S392" s="222"/>
      <c r="T392" s="222"/>
      <c r="U392" s="222"/>
      <c r="V392" s="222"/>
      <c r="W392" s="222"/>
      <c r="X392" s="222"/>
      <c r="Y392" s="222"/>
      <c r="Z392" s="212"/>
      <c r="AA392" s="212"/>
      <c r="AB392" s="212"/>
      <c r="AC392" s="212"/>
      <c r="AD392" s="212"/>
      <c r="AE392" s="212"/>
      <c r="AF392" s="212"/>
      <c r="AG392" s="212" t="s">
        <v>345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3" x14ac:dyDescent="0.2">
      <c r="A393" s="219"/>
      <c r="B393" s="220"/>
      <c r="C393" s="253" t="s">
        <v>2395</v>
      </c>
      <c r="D393" s="247"/>
      <c r="E393" s="247"/>
      <c r="F393" s="247"/>
      <c r="G393" s="247"/>
      <c r="H393" s="222"/>
      <c r="I393" s="222"/>
      <c r="J393" s="222"/>
      <c r="K393" s="222"/>
      <c r="L393" s="222"/>
      <c r="M393" s="222"/>
      <c r="N393" s="221"/>
      <c r="O393" s="221"/>
      <c r="P393" s="221"/>
      <c r="Q393" s="221"/>
      <c r="R393" s="222"/>
      <c r="S393" s="222"/>
      <c r="T393" s="222"/>
      <c r="U393" s="222"/>
      <c r="V393" s="222"/>
      <c r="W393" s="222"/>
      <c r="X393" s="222"/>
      <c r="Y393" s="222"/>
      <c r="Z393" s="212"/>
      <c r="AA393" s="212"/>
      <c r="AB393" s="212"/>
      <c r="AC393" s="212"/>
      <c r="AD393" s="212"/>
      <c r="AE393" s="212"/>
      <c r="AF393" s="212"/>
      <c r="AG393" s="212" t="s">
        <v>345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3" x14ac:dyDescent="0.2">
      <c r="A394" s="219"/>
      <c r="B394" s="220"/>
      <c r="C394" s="271" t="s">
        <v>781</v>
      </c>
      <c r="D394" s="223"/>
      <c r="E394" s="224"/>
      <c r="F394" s="225"/>
      <c r="G394" s="225"/>
      <c r="H394" s="222"/>
      <c r="I394" s="222"/>
      <c r="J394" s="222"/>
      <c r="K394" s="222"/>
      <c r="L394" s="222"/>
      <c r="M394" s="222"/>
      <c r="N394" s="221"/>
      <c r="O394" s="221"/>
      <c r="P394" s="221"/>
      <c r="Q394" s="221"/>
      <c r="R394" s="222"/>
      <c r="S394" s="222"/>
      <c r="T394" s="222"/>
      <c r="U394" s="222"/>
      <c r="V394" s="222"/>
      <c r="W394" s="222"/>
      <c r="X394" s="222"/>
      <c r="Y394" s="222"/>
      <c r="Z394" s="212"/>
      <c r="AA394" s="212"/>
      <c r="AB394" s="212"/>
      <c r="AC394" s="212"/>
      <c r="AD394" s="212"/>
      <c r="AE394" s="212"/>
      <c r="AF394" s="212"/>
      <c r="AG394" s="212" t="s">
        <v>345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">
      <c r="A395" s="219"/>
      <c r="B395" s="220"/>
      <c r="C395" s="271" t="s">
        <v>781</v>
      </c>
      <c r="D395" s="223"/>
      <c r="E395" s="224"/>
      <c r="F395" s="225"/>
      <c r="G395" s="225"/>
      <c r="H395" s="222"/>
      <c r="I395" s="222"/>
      <c r="J395" s="222"/>
      <c r="K395" s="222"/>
      <c r="L395" s="222"/>
      <c r="M395" s="222"/>
      <c r="N395" s="221"/>
      <c r="O395" s="221"/>
      <c r="P395" s="221"/>
      <c r="Q395" s="221"/>
      <c r="R395" s="222"/>
      <c r="S395" s="222"/>
      <c r="T395" s="222"/>
      <c r="U395" s="222"/>
      <c r="V395" s="222"/>
      <c r="W395" s="222"/>
      <c r="X395" s="222"/>
      <c r="Y395" s="222"/>
      <c r="Z395" s="212"/>
      <c r="AA395" s="212"/>
      <c r="AB395" s="212"/>
      <c r="AC395" s="212"/>
      <c r="AD395" s="212"/>
      <c r="AE395" s="212"/>
      <c r="AF395" s="212"/>
      <c r="AG395" s="212" t="s">
        <v>345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">
      <c r="A396" s="219"/>
      <c r="B396" s="220"/>
      <c r="C396" s="253" t="s">
        <v>2396</v>
      </c>
      <c r="D396" s="247"/>
      <c r="E396" s="247"/>
      <c r="F396" s="247"/>
      <c r="G396" s="247"/>
      <c r="H396" s="222"/>
      <c r="I396" s="222"/>
      <c r="J396" s="222"/>
      <c r="K396" s="222"/>
      <c r="L396" s="222"/>
      <c r="M396" s="222"/>
      <c r="N396" s="221"/>
      <c r="O396" s="221"/>
      <c r="P396" s="221"/>
      <c r="Q396" s="221"/>
      <c r="R396" s="222"/>
      <c r="S396" s="222"/>
      <c r="T396" s="222"/>
      <c r="U396" s="222"/>
      <c r="V396" s="222"/>
      <c r="W396" s="222"/>
      <c r="X396" s="222"/>
      <c r="Y396" s="222"/>
      <c r="Z396" s="212"/>
      <c r="AA396" s="212"/>
      <c r="AB396" s="212"/>
      <c r="AC396" s="212"/>
      <c r="AD396" s="212"/>
      <c r="AE396" s="212"/>
      <c r="AF396" s="212"/>
      <c r="AG396" s="212" t="s">
        <v>345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2" x14ac:dyDescent="0.2">
      <c r="A397" s="219"/>
      <c r="B397" s="220"/>
      <c r="C397" s="254" t="s">
        <v>2397</v>
      </c>
      <c r="D397" s="226"/>
      <c r="E397" s="227"/>
      <c r="F397" s="222"/>
      <c r="G397" s="222"/>
      <c r="H397" s="222"/>
      <c r="I397" s="222"/>
      <c r="J397" s="222"/>
      <c r="K397" s="222"/>
      <c r="L397" s="222"/>
      <c r="M397" s="222"/>
      <c r="N397" s="221"/>
      <c r="O397" s="221"/>
      <c r="P397" s="221"/>
      <c r="Q397" s="221"/>
      <c r="R397" s="222"/>
      <c r="S397" s="222"/>
      <c r="T397" s="222"/>
      <c r="U397" s="222"/>
      <c r="V397" s="222"/>
      <c r="W397" s="222"/>
      <c r="X397" s="222"/>
      <c r="Y397" s="222"/>
      <c r="Z397" s="212"/>
      <c r="AA397" s="212"/>
      <c r="AB397" s="212"/>
      <c r="AC397" s="212"/>
      <c r="AD397" s="212"/>
      <c r="AE397" s="212"/>
      <c r="AF397" s="212"/>
      <c r="AG397" s="212" t="s">
        <v>347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">
      <c r="A398" s="219"/>
      <c r="B398" s="220"/>
      <c r="C398" s="254" t="s">
        <v>2398</v>
      </c>
      <c r="D398" s="226"/>
      <c r="E398" s="227"/>
      <c r="F398" s="222"/>
      <c r="G398" s="222"/>
      <c r="H398" s="222"/>
      <c r="I398" s="222"/>
      <c r="J398" s="222"/>
      <c r="K398" s="222"/>
      <c r="L398" s="222"/>
      <c r="M398" s="222"/>
      <c r="N398" s="221"/>
      <c r="O398" s="221"/>
      <c r="P398" s="221"/>
      <c r="Q398" s="221"/>
      <c r="R398" s="222"/>
      <c r="S398" s="222"/>
      <c r="T398" s="222"/>
      <c r="U398" s="222"/>
      <c r="V398" s="222"/>
      <c r="W398" s="222"/>
      <c r="X398" s="222"/>
      <c r="Y398" s="222"/>
      <c r="Z398" s="212"/>
      <c r="AA398" s="212"/>
      <c r="AB398" s="212"/>
      <c r="AC398" s="212"/>
      <c r="AD398" s="212"/>
      <c r="AE398" s="212"/>
      <c r="AF398" s="212"/>
      <c r="AG398" s="212" t="s">
        <v>347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">
      <c r="A399" s="219"/>
      <c r="B399" s="220"/>
      <c r="C399" s="254" t="s">
        <v>2399</v>
      </c>
      <c r="D399" s="226"/>
      <c r="E399" s="227"/>
      <c r="F399" s="222"/>
      <c r="G399" s="222"/>
      <c r="H399" s="222"/>
      <c r="I399" s="222"/>
      <c r="J399" s="222"/>
      <c r="K399" s="222"/>
      <c r="L399" s="222"/>
      <c r="M399" s="222"/>
      <c r="N399" s="221"/>
      <c r="O399" s="221"/>
      <c r="P399" s="221"/>
      <c r="Q399" s="221"/>
      <c r="R399" s="222"/>
      <c r="S399" s="222"/>
      <c r="T399" s="222"/>
      <c r="U399" s="222"/>
      <c r="V399" s="222"/>
      <c r="W399" s="222"/>
      <c r="X399" s="222"/>
      <c r="Y399" s="222"/>
      <c r="Z399" s="212"/>
      <c r="AA399" s="212"/>
      <c r="AB399" s="212"/>
      <c r="AC399" s="212"/>
      <c r="AD399" s="212"/>
      <c r="AE399" s="212"/>
      <c r="AF399" s="212"/>
      <c r="AG399" s="212" t="s">
        <v>347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19"/>
      <c r="B400" s="220"/>
      <c r="C400" s="254" t="s">
        <v>2400</v>
      </c>
      <c r="D400" s="226"/>
      <c r="E400" s="227"/>
      <c r="F400" s="222"/>
      <c r="G400" s="222"/>
      <c r="H400" s="222"/>
      <c r="I400" s="222"/>
      <c r="J400" s="222"/>
      <c r="K400" s="222"/>
      <c r="L400" s="222"/>
      <c r="M400" s="222"/>
      <c r="N400" s="221"/>
      <c r="O400" s="221"/>
      <c r="P400" s="221"/>
      <c r="Q400" s="221"/>
      <c r="R400" s="222"/>
      <c r="S400" s="222"/>
      <c r="T400" s="222"/>
      <c r="U400" s="222"/>
      <c r="V400" s="222"/>
      <c r="W400" s="222"/>
      <c r="X400" s="222"/>
      <c r="Y400" s="222"/>
      <c r="Z400" s="212"/>
      <c r="AA400" s="212"/>
      <c r="AB400" s="212"/>
      <c r="AC400" s="212"/>
      <c r="AD400" s="212"/>
      <c r="AE400" s="212"/>
      <c r="AF400" s="212"/>
      <c r="AG400" s="212" t="s">
        <v>347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19"/>
      <c r="B401" s="220"/>
      <c r="C401" s="254" t="s">
        <v>2401</v>
      </c>
      <c r="D401" s="226"/>
      <c r="E401" s="227"/>
      <c r="F401" s="222"/>
      <c r="G401" s="222"/>
      <c r="H401" s="222"/>
      <c r="I401" s="222"/>
      <c r="J401" s="222"/>
      <c r="K401" s="222"/>
      <c r="L401" s="222"/>
      <c r="M401" s="222"/>
      <c r="N401" s="221"/>
      <c r="O401" s="221"/>
      <c r="P401" s="221"/>
      <c r="Q401" s="221"/>
      <c r="R401" s="222"/>
      <c r="S401" s="222"/>
      <c r="T401" s="222"/>
      <c r="U401" s="222"/>
      <c r="V401" s="222"/>
      <c r="W401" s="222"/>
      <c r="X401" s="222"/>
      <c r="Y401" s="222"/>
      <c r="Z401" s="212"/>
      <c r="AA401" s="212"/>
      <c r="AB401" s="212"/>
      <c r="AC401" s="212"/>
      <c r="AD401" s="212"/>
      <c r="AE401" s="212"/>
      <c r="AF401" s="212"/>
      <c r="AG401" s="212" t="s">
        <v>347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19"/>
      <c r="B402" s="220"/>
      <c r="C402" s="254" t="s">
        <v>2402</v>
      </c>
      <c r="D402" s="226"/>
      <c r="E402" s="227"/>
      <c r="F402" s="222"/>
      <c r="G402" s="222"/>
      <c r="H402" s="222"/>
      <c r="I402" s="222"/>
      <c r="J402" s="222"/>
      <c r="K402" s="222"/>
      <c r="L402" s="222"/>
      <c r="M402" s="222"/>
      <c r="N402" s="221"/>
      <c r="O402" s="221"/>
      <c r="P402" s="221"/>
      <c r="Q402" s="221"/>
      <c r="R402" s="222"/>
      <c r="S402" s="222"/>
      <c r="T402" s="222"/>
      <c r="U402" s="222"/>
      <c r="V402" s="222"/>
      <c r="W402" s="222"/>
      <c r="X402" s="222"/>
      <c r="Y402" s="222"/>
      <c r="Z402" s="212"/>
      <c r="AA402" s="212"/>
      <c r="AB402" s="212"/>
      <c r="AC402" s="212"/>
      <c r="AD402" s="212"/>
      <c r="AE402" s="212"/>
      <c r="AF402" s="212"/>
      <c r="AG402" s="212" t="s">
        <v>347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">
      <c r="A403" s="219"/>
      <c r="B403" s="220"/>
      <c r="C403" s="254" t="s">
        <v>2403</v>
      </c>
      <c r="D403" s="226"/>
      <c r="E403" s="227"/>
      <c r="F403" s="222"/>
      <c r="G403" s="222"/>
      <c r="H403" s="222"/>
      <c r="I403" s="222"/>
      <c r="J403" s="222"/>
      <c r="K403" s="222"/>
      <c r="L403" s="222"/>
      <c r="M403" s="222"/>
      <c r="N403" s="221"/>
      <c r="O403" s="221"/>
      <c r="P403" s="221"/>
      <c r="Q403" s="221"/>
      <c r="R403" s="222"/>
      <c r="S403" s="222"/>
      <c r="T403" s="222"/>
      <c r="U403" s="222"/>
      <c r="V403" s="222"/>
      <c r="W403" s="222"/>
      <c r="X403" s="222"/>
      <c r="Y403" s="222"/>
      <c r="Z403" s="212"/>
      <c r="AA403" s="212"/>
      <c r="AB403" s="212"/>
      <c r="AC403" s="212"/>
      <c r="AD403" s="212"/>
      <c r="AE403" s="212"/>
      <c r="AF403" s="212"/>
      <c r="AG403" s="212" t="s">
        <v>347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">
      <c r="A404" s="219"/>
      <c r="B404" s="220"/>
      <c r="C404" s="254" t="s">
        <v>2404</v>
      </c>
      <c r="D404" s="226"/>
      <c r="E404" s="227"/>
      <c r="F404" s="222"/>
      <c r="G404" s="222"/>
      <c r="H404" s="222"/>
      <c r="I404" s="222"/>
      <c r="J404" s="222"/>
      <c r="K404" s="222"/>
      <c r="L404" s="222"/>
      <c r="M404" s="222"/>
      <c r="N404" s="221"/>
      <c r="O404" s="221"/>
      <c r="P404" s="221"/>
      <c r="Q404" s="221"/>
      <c r="R404" s="222"/>
      <c r="S404" s="222"/>
      <c r="T404" s="222"/>
      <c r="U404" s="222"/>
      <c r="V404" s="222"/>
      <c r="W404" s="222"/>
      <c r="X404" s="222"/>
      <c r="Y404" s="222"/>
      <c r="Z404" s="212"/>
      <c r="AA404" s="212"/>
      <c r="AB404" s="212"/>
      <c r="AC404" s="212"/>
      <c r="AD404" s="212"/>
      <c r="AE404" s="212"/>
      <c r="AF404" s="212"/>
      <c r="AG404" s="212" t="s">
        <v>347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">
      <c r="A405" s="219"/>
      <c r="B405" s="220"/>
      <c r="C405" s="254" t="s">
        <v>2405</v>
      </c>
      <c r="D405" s="226"/>
      <c r="E405" s="227"/>
      <c r="F405" s="222"/>
      <c r="G405" s="222"/>
      <c r="H405" s="222"/>
      <c r="I405" s="222"/>
      <c r="J405" s="222"/>
      <c r="K405" s="222"/>
      <c r="L405" s="222"/>
      <c r="M405" s="222"/>
      <c r="N405" s="221"/>
      <c r="O405" s="221"/>
      <c r="P405" s="221"/>
      <c r="Q405" s="221"/>
      <c r="R405" s="222"/>
      <c r="S405" s="222"/>
      <c r="T405" s="222"/>
      <c r="U405" s="222"/>
      <c r="V405" s="222"/>
      <c r="W405" s="222"/>
      <c r="X405" s="222"/>
      <c r="Y405" s="222"/>
      <c r="Z405" s="212"/>
      <c r="AA405" s="212"/>
      <c r="AB405" s="212"/>
      <c r="AC405" s="212"/>
      <c r="AD405" s="212"/>
      <c r="AE405" s="212"/>
      <c r="AF405" s="212"/>
      <c r="AG405" s="212" t="s">
        <v>347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">
      <c r="A406" s="219"/>
      <c r="B406" s="220"/>
      <c r="C406" s="254" t="s">
        <v>2406</v>
      </c>
      <c r="D406" s="226"/>
      <c r="E406" s="227"/>
      <c r="F406" s="222"/>
      <c r="G406" s="222"/>
      <c r="H406" s="222"/>
      <c r="I406" s="222"/>
      <c r="J406" s="222"/>
      <c r="K406" s="222"/>
      <c r="L406" s="222"/>
      <c r="M406" s="222"/>
      <c r="N406" s="221"/>
      <c r="O406" s="221"/>
      <c r="P406" s="221"/>
      <c r="Q406" s="221"/>
      <c r="R406" s="222"/>
      <c r="S406" s="222"/>
      <c r="T406" s="222"/>
      <c r="U406" s="222"/>
      <c r="V406" s="222"/>
      <c r="W406" s="222"/>
      <c r="X406" s="222"/>
      <c r="Y406" s="222"/>
      <c r="Z406" s="212"/>
      <c r="AA406" s="212"/>
      <c r="AB406" s="212"/>
      <c r="AC406" s="212"/>
      <c r="AD406" s="212"/>
      <c r="AE406" s="212"/>
      <c r="AF406" s="212"/>
      <c r="AG406" s="212" t="s">
        <v>347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">
      <c r="A407" s="219"/>
      <c r="B407" s="220"/>
      <c r="C407" s="254" t="s">
        <v>2407</v>
      </c>
      <c r="D407" s="226"/>
      <c r="E407" s="227"/>
      <c r="F407" s="222"/>
      <c r="G407" s="222"/>
      <c r="H407" s="222"/>
      <c r="I407" s="222"/>
      <c r="J407" s="222"/>
      <c r="K407" s="222"/>
      <c r="L407" s="222"/>
      <c r="M407" s="222"/>
      <c r="N407" s="221"/>
      <c r="O407" s="221"/>
      <c r="P407" s="221"/>
      <c r="Q407" s="221"/>
      <c r="R407" s="222"/>
      <c r="S407" s="222"/>
      <c r="T407" s="222"/>
      <c r="U407" s="222"/>
      <c r="V407" s="222"/>
      <c r="W407" s="222"/>
      <c r="X407" s="222"/>
      <c r="Y407" s="222"/>
      <c r="Z407" s="212"/>
      <c r="AA407" s="212"/>
      <c r="AB407" s="212"/>
      <c r="AC407" s="212"/>
      <c r="AD407" s="212"/>
      <c r="AE407" s="212"/>
      <c r="AF407" s="212"/>
      <c r="AG407" s="212" t="s">
        <v>347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 x14ac:dyDescent="0.2">
      <c r="A408" s="219"/>
      <c r="B408" s="220"/>
      <c r="C408" s="254" t="s">
        <v>2408</v>
      </c>
      <c r="D408" s="226"/>
      <c r="E408" s="227"/>
      <c r="F408" s="222"/>
      <c r="G408" s="222"/>
      <c r="H408" s="222"/>
      <c r="I408" s="222"/>
      <c r="J408" s="222"/>
      <c r="K408" s="222"/>
      <c r="L408" s="222"/>
      <c r="M408" s="222"/>
      <c r="N408" s="221"/>
      <c r="O408" s="221"/>
      <c r="P408" s="221"/>
      <c r="Q408" s="221"/>
      <c r="R408" s="222"/>
      <c r="S408" s="222"/>
      <c r="T408" s="222"/>
      <c r="U408" s="222"/>
      <c r="V408" s="222"/>
      <c r="W408" s="222"/>
      <c r="X408" s="222"/>
      <c r="Y408" s="222"/>
      <c r="Z408" s="212"/>
      <c r="AA408" s="212"/>
      <c r="AB408" s="212"/>
      <c r="AC408" s="212"/>
      <c r="AD408" s="212"/>
      <c r="AE408" s="212"/>
      <c r="AF408" s="212"/>
      <c r="AG408" s="212" t="s">
        <v>347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 x14ac:dyDescent="0.2">
      <c r="A409" s="219"/>
      <c r="B409" s="220"/>
      <c r="C409" s="254" t="s">
        <v>2409</v>
      </c>
      <c r="D409" s="226"/>
      <c r="E409" s="227"/>
      <c r="F409" s="222"/>
      <c r="G409" s="222"/>
      <c r="H409" s="222"/>
      <c r="I409" s="222"/>
      <c r="J409" s="222"/>
      <c r="K409" s="222"/>
      <c r="L409" s="222"/>
      <c r="M409" s="222"/>
      <c r="N409" s="221"/>
      <c r="O409" s="221"/>
      <c r="P409" s="221"/>
      <c r="Q409" s="221"/>
      <c r="R409" s="222"/>
      <c r="S409" s="222"/>
      <c r="T409" s="222"/>
      <c r="U409" s="222"/>
      <c r="V409" s="222"/>
      <c r="W409" s="222"/>
      <c r="X409" s="222"/>
      <c r="Y409" s="222"/>
      <c r="Z409" s="212"/>
      <c r="AA409" s="212"/>
      <c r="AB409" s="212"/>
      <c r="AC409" s="212"/>
      <c r="AD409" s="212"/>
      <c r="AE409" s="212"/>
      <c r="AF409" s="212"/>
      <c r="AG409" s="212" t="s">
        <v>347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">
      <c r="A410" s="219"/>
      <c r="B410" s="220"/>
      <c r="C410" s="254" t="s">
        <v>2410</v>
      </c>
      <c r="D410" s="226"/>
      <c r="E410" s="227"/>
      <c r="F410" s="222"/>
      <c r="G410" s="222"/>
      <c r="H410" s="222"/>
      <c r="I410" s="222"/>
      <c r="J410" s="222"/>
      <c r="K410" s="222"/>
      <c r="L410" s="222"/>
      <c r="M410" s="222"/>
      <c r="N410" s="221"/>
      <c r="O410" s="221"/>
      <c r="P410" s="221"/>
      <c r="Q410" s="221"/>
      <c r="R410" s="222"/>
      <c r="S410" s="222"/>
      <c r="T410" s="222"/>
      <c r="U410" s="222"/>
      <c r="V410" s="222"/>
      <c r="W410" s="222"/>
      <c r="X410" s="222"/>
      <c r="Y410" s="222"/>
      <c r="Z410" s="212"/>
      <c r="AA410" s="212"/>
      <c r="AB410" s="212"/>
      <c r="AC410" s="212"/>
      <c r="AD410" s="212"/>
      <c r="AE410" s="212"/>
      <c r="AF410" s="212"/>
      <c r="AG410" s="212" t="s">
        <v>347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19"/>
      <c r="B411" s="220"/>
      <c r="C411" s="254" t="s">
        <v>2411</v>
      </c>
      <c r="D411" s="226"/>
      <c r="E411" s="227"/>
      <c r="F411" s="222"/>
      <c r="G411" s="222"/>
      <c r="H411" s="222"/>
      <c r="I411" s="222"/>
      <c r="J411" s="222"/>
      <c r="K411" s="222"/>
      <c r="L411" s="222"/>
      <c r="M411" s="222"/>
      <c r="N411" s="221"/>
      <c r="O411" s="221"/>
      <c r="P411" s="221"/>
      <c r="Q411" s="221"/>
      <c r="R411" s="222"/>
      <c r="S411" s="222"/>
      <c r="T411" s="222"/>
      <c r="U411" s="222"/>
      <c r="V411" s="222"/>
      <c r="W411" s="222"/>
      <c r="X411" s="222"/>
      <c r="Y411" s="222"/>
      <c r="Z411" s="212"/>
      <c r="AA411" s="212"/>
      <c r="AB411" s="212"/>
      <c r="AC411" s="212"/>
      <c r="AD411" s="212"/>
      <c r="AE411" s="212"/>
      <c r="AF411" s="212"/>
      <c r="AG411" s="212" t="s">
        <v>347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19"/>
      <c r="B412" s="220"/>
      <c r="C412" s="254" t="s">
        <v>2412</v>
      </c>
      <c r="D412" s="226"/>
      <c r="E412" s="227"/>
      <c r="F412" s="222"/>
      <c r="G412" s="222"/>
      <c r="H412" s="222"/>
      <c r="I412" s="222"/>
      <c r="J412" s="222"/>
      <c r="K412" s="222"/>
      <c r="L412" s="222"/>
      <c r="M412" s="222"/>
      <c r="N412" s="221"/>
      <c r="O412" s="221"/>
      <c r="P412" s="221"/>
      <c r="Q412" s="221"/>
      <c r="R412" s="222"/>
      <c r="S412" s="222"/>
      <c r="T412" s="222"/>
      <c r="U412" s="222"/>
      <c r="V412" s="222"/>
      <c r="W412" s="222"/>
      <c r="X412" s="222"/>
      <c r="Y412" s="222"/>
      <c r="Z412" s="212"/>
      <c r="AA412" s="212"/>
      <c r="AB412" s="212"/>
      <c r="AC412" s="212"/>
      <c r="AD412" s="212"/>
      <c r="AE412" s="212"/>
      <c r="AF412" s="212"/>
      <c r="AG412" s="212" t="s">
        <v>347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19"/>
      <c r="B413" s="220"/>
      <c r="C413" s="254" t="s">
        <v>2413</v>
      </c>
      <c r="D413" s="226"/>
      <c r="E413" s="227"/>
      <c r="F413" s="222"/>
      <c r="G413" s="222"/>
      <c r="H413" s="222"/>
      <c r="I413" s="222"/>
      <c r="J413" s="222"/>
      <c r="K413" s="222"/>
      <c r="L413" s="222"/>
      <c r="M413" s="222"/>
      <c r="N413" s="221"/>
      <c r="O413" s="221"/>
      <c r="P413" s="221"/>
      <c r="Q413" s="221"/>
      <c r="R413" s="222"/>
      <c r="S413" s="222"/>
      <c r="T413" s="222"/>
      <c r="U413" s="222"/>
      <c r="V413" s="222"/>
      <c r="W413" s="222"/>
      <c r="X413" s="222"/>
      <c r="Y413" s="222"/>
      <c r="Z413" s="212"/>
      <c r="AA413" s="212"/>
      <c r="AB413" s="212"/>
      <c r="AC413" s="212"/>
      <c r="AD413" s="212"/>
      <c r="AE413" s="212"/>
      <c r="AF413" s="212"/>
      <c r="AG413" s="212" t="s">
        <v>347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19"/>
      <c r="B414" s="220"/>
      <c r="C414" s="254" t="s">
        <v>2414</v>
      </c>
      <c r="D414" s="226"/>
      <c r="E414" s="227"/>
      <c r="F414" s="222"/>
      <c r="G414" s="222"/>
      <c r="H414" s="222"/>
      <c r="I414" s="222"/>
      <c r="J414" s="222"/>
      <c r="K414" s="222"/>
      <c r="L414" s="222"/>
      <c r="M414" s="222"/>
      <c r="N414" s="221"/>
      <c r="O414" s="221"/>
      <c r="P414" s="221"/>
      <c r="Q414" s="221"/>
      <c r="R414" s="222"/>
      <c r="S414" s="222"/>
      <c r="T414" s="222"/>
      <c r="U414" s="222"/>
      <c r="V414" s="222"/>
      <c r="W414" s="222"/>
      <c r="X414" s="222"/>
      <c r="Y414" s="222"/>
      <c r="Z414" s="212"/>
      <c r="AA414" s="212"/>
      <c r="AB414" s="212"/>
      <c r="AC414" s="212"/>
      <c r="AD414" s="212"/>
      <c r="AE414" s="212"/>
      <c r="AF414" s="212"/>
      <c r="AG414" s="212" t="s">
        <v>347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19"/>
      <c r="B415" s="220"/>
      <c r="C415" s="254" t="s">
        <v>2415</v>
      </c>
      <c r="D415" s="226"/>
      <c r="E415" s="227"/>
      <c r="F415" s="222"/>
      <c r="G415" s="222"/>
      <c r="H415" s="222"/>
      <c r="I415" s="222"/>
      <c r="J415" s="222"/>
      <c r="K415" s="222"/>
      <c r="L415" s="222"/>
      <c r="M415" s="222"/>
      <c r="N415" s="221"/>
      <c r="O415" s="221"/>
      <c r="P415" s="221"/>
      <c r="Q415" s="221"/>
      <c r="R415" s="222"/>
      <c r="S415" s="222"/>
      <c r="T415" s="222"/>
      <c r="U415" s="222"/>
      <c r="V415" s="222"/>
      <c r="W415" s="222"/>
      <c r="X415" s="222"/>
      <c r="Y415" s="222"/>
      <c r="Z415" s="212"/>
      <c r="AA415" s="212"/>
      <c r="AB415" s="212"/>
      <c r="AC415" s="212"/>
      <c r="AD415" s="212"/>
      <c r="AE415" s="212"/>
      <c r="AF415" s="212"/>
      <c r="AG415" s="212" t="s">
        <v>347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3" x14ac:dyDescent="0.2">
      <c r="A416" s="219"/>
      <c r="B416" s="220"/>
      <c r="C416" s="254" t="s">
        <v>2416</v>
      </c>
      <c r="D416" s="226"/>
      <c r="E416" s="227"/>
      <c r="F416" s="222"/>
      <c r="G416" s="222"/>
      <c r="H416" s="222"/>
      <c r="I416" s="222"/>
      <c r="J416" s="222"/>
      <c r="K416" s="222"/>
      <c r="L416" s="222"/>
      <c r="M416" s="222"/>
      <c r="N416" s="221"/>
      <c r="O416" s="221"/>
      <c r="P416" s="221"/>
      <c r="Q416" s="221"/>
      <c r="R416" s="222"/>
      <c r="S416" s="222"/>
      <c r="T416" s="222"/>
      <c r="U416" s="222"/>
      <c r="V416" s="222"/>
      <c r="W416" s="222"/>
      <c r="X416" s="222"/>
      <c r="Y416" s="222"/>
      <c r="Z416" s="212"/>
      <c r="AA416" s="212"/>
      <c r="AB416" s="212"/>
      <c r="AC416" s="212"/>
      <c r="AD416" s="212"/>
      <c r="AE416" s="212"/>
      <c r="AF416" s="212"/>
      <c r="AG416" s="212" t="s">
        <v>347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">
      <c r="A417" s="219"/>
      <c r="B417" s="220"/>
      <c r="C417" s="254" t="s">
        <v>2417</v>
      </c>
      <c r="D417" s="226"/>
      <c r="E417" s="227"/>
      <c r="F417" s="222"/>
      <c r="G417" s="222"/>
      <c r="H417" s="222"/>
      <c r="I417" s="222"/>
      <c r="J417" s="222"/>
      <c r="K417" s="222"/>
      <c r="L417" s="222"/>
      <c r="M417" s="222"/>
      <c r="N417" s="221"/>
      <c r="O417" s="221"/>
      <c r="P417" s="221"/>
      <c r="Q417" s="221"/>
      <c r="R417" s="222"/>
      <c r="S417" s="222"/>
      <c r="T417" s="222"/>
      <c r="U417" s="222"/>
      <c r="V417" s="222"/>
      <c r="W417" s="222"/>
      <c r="X417" s="222"/>
      <c r="Y417" s="222"/>
      <c r="Z417" s="212"/>
      <c r="AA417" s="212"/>
      <c r="AB417" s="212"/>
      <c r="AC417" s="212"/>
      <c r="AD417" s="212"/>
      <c r="AE417" s="212"/>
      <c r="AF417" s="212"/>
      <c r="AG417" s="212" t="s">
        <v>347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3" x14ac:dyDescent="0.2">
      <c r="A418" s="219"/>
      <c r="B418" s="220"/>
      <c r="C418" s="254" t="s">
        <v>2418</v>
      </c>
      <c r="D418" s="226"/>
      <c r="E418" s="227"/>
      <c r="F418" s="222"/>
      <c r="G418" s="222"/>
      <c r="H418" s="222"/>
      <c r="I418" s="222"/>
      <c r="J418" s="222"/>
      <c r="K418" s="222"/>
      <c r="L418" s="222"/>
      <c r="M418" s="222"/>
      <c r="N418" s="221"/>
      <c r="O418" s="221"/>
      <c r="P418" s="221"/>
      <c r="Q418" s="221"/>
      <c r="R418" s="222"/>
      <c r="S418" s="222"/>
      <c r="T418" s="222"/>
      <c r="U418" s="222"/>
      <c r="V418" s="222"/>
      <c r="W418" s="222"/>
      <c r="X418" s="222"/>
      <c r="Y418" s="222"/>
      <c r="Z418" s="212"/>
      <c r="AA418" s="212"/>
      <c r="AB418" s="212"/>
      <c r="AC418" s="212"/>
      <c r="AD418" s="212"/>
      <c r="AE418" s="212"/>
      <c r="AF418" s="212"/>
      <c r="AG418" s="212" t="s">
        <v>347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 x14ac:dyDescent="0.2">
      <c r="A419" s="219"/>
      <c r="B419" s="220"/>
      <c r="C419" s="254" t="s">
        <v>2419</v>
      </c>
      <c r="D419" s="226"/>
      <c r="E419" s="227"/>
      <c r="F419" s="222"/>
      <c r="G419" s="222"/>
      <c r="H419" s="222"/>
      <c r="I419" s="222"/>
      <c r="J419" s="222"/>
      <c r="K419" s="222"/>
      <c r="L419" s="222"/>
      <c r="M419" s="222"/>
      <c r="N419" s="221"/>
      <c r="O419" s="221"/>
      <c r="P419" s="221"/>
      <c r="Q419" s="221"/>
      <c r="R419" s="222"/>
      <c r="S419" s="222"/>
      <c r="T419" s="222"/>
      <c r="U419" s="222"/>
      <c r="V419" s="222"/>
      <c r="W419" s="222"/>
      <c r="X419" s="222"/>
      <c r="Y419" s="222"/>
      <c r="Z419" s="212"/>
      <c r="AA419" s="212"/>
      <c r="AB419" s="212"/>
      <c r="AC419" s="212"/>
      <c r="AD419" s="212"/>
      <c r="AE419" s="212"/>
      <c r="AF419" s="212"/>
      <c r="AG419" s="212" t="s">
        <v>347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">
      <c r="A420" s="219"/>
      <c r="B420" s="220"/>
      <c r="C420" s="254" t="s">
        <v>2420</v>
      </c>
      <c r="D420" s="226"/>
      <c r="E420" s="227"/>
      <c r="F420" s="222"/>
      <c r="G420" s="222"/>
      <c r="H420" s="222"/>
      <c r="I420" s="222"/>
      <c r="J420" s="222"/>
      <c r="K420" s="222"/>
      <c r="L420" s="222"/>
      <c r="M420" s="222"/>
      <c r="N420" s="221"/>
      <c r="O420" s="221"/>
      <c r="P420" s="221"/>
      <c r="Q420" s="221"/>
      <c r="R420" s="222"/>
      <c r="S420" s="222"/>
      <c r="T420" s="222"/>
      <c r="U420" s="222"/>
      <c r="V420" s="222"/>
      <c r="W420" s="222"/>
      <c r="X420" s="222"/>
      <c r="Y420" s="222"/>
      <c r="Z420" s="212"/>
      <c r="AA420" s="212"/>
      <c r="AB420" s="212"/>
      <c r="AC420" s="212"/>
      <c r="AD420" s="212"/>
      <c r="AE420" s="212"/>
      <c r="AF420" s="212"/>
      <c r="AG420" s="212" t="s">
        <v>347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3" x14ac:dyDescent="0.2">
      <c r="A421" s="219"/>
      <c r="B421" s="220"/>
      <c r="C421" s="254" t="s">
        <v>2421</v>
      </c>
      <c r="D421" s="226"/>
      <c r="E421" s="227"/>
      <c r="F421" s="222"/>
      <c r="G421" s="222"/>
      <c r="H421" s="222"/>
      <c r="I421" s="222"/>
      <c r="J421" s="222"/>
      <c r="K421" s="222"/>
      <c r="L421" s="222"/>
      <c r="M421" s="222"/>
      <c r="N421" s="221"/>
      <c r="O421" s="221"/>
      <c r="P421" s="221"/>
      <c r="Q421" s="221"/>
      <c r="R421" s="222"/>
      <c r="S421" s="222"/>
      <c r="T421" s="222"/>
      <c r="U421" s="222"/>
      <c r="V421" s="222"/>
      <c r="W421" s="222"/>
      <c r="X421" s="222"/>
      <c r="Y421" s="222"/>
      <c r="Z421" s="212"/>
      <c r="AA421" s="212"/>
      <c r="AB421" s="212"/>
      <c r="AC421" s="212"/>
      <c r="AD421" s="212"/>
      <c r="AE421" s="212"/>
      <c r="AF421" s="212"/>
      <c r="AG421" s="212" t="s">
        <v>347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">
      <c r="A422" s="219"/>
      <c r="B422" s="220"/>
      <c r="C422" s="254" t="s">
        <v>2422</v>
      </c>
      <c r="D422" s="226"/>
      <c r="E422" s="227"/>
      <c r="F422" s="222"/>
      <c r="G422" s="222"/>
      <c r="H422" s="222"/>
      <c r="I422" s="222"/>
      <c r="J422" s="222"/>
      <c r="K422" s="222"/>
      <c r="L422" s="222"/>
      <c r="M422" s="222"/>
      <c r="N422" s="221"/>
      <c r="O422" s="221"/>
      <c r="P422" s="221"/>
      <c r="Q422" s="221"/>
      <c r="R422" s="222"/>
      <c r="S422" s="222"/>
      <c r="T422" s="222"/>
      <c r="U422" s="222"/>
      <c r="V422" s="222"/>
      <c r="W422" s="222"/>
      <c r="X422" s="222"/>
      <c r="Y422" s="222"/>
      <c r="Z422" s="212"/>
      <c r="AA422" s="212"/>
      <c r="AB422" s="212"/>
      <c r="AC422" s="212"/>
      <c r="AD422" s="212"/>
      <c r="AE422" s="212"/>
      <c r="AF422" s="212"/>
      <c r="AG422" s="212" t="s">
        <v>347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3" x14ac:dyDescent="0.2">
      <c r="A423" s="219"/>
      <c r="B423" s="220"/>
      <c r="C423" s="254" t="s">
        <v>2423</v>
      </c>
      <c r="D423" s="226"/>
      <c r="E423" s="227"/>
      <c r="F423" s="222"/>
      <c r="G423" s="222"/>
      <c r="H423" s="222"/>
      <c r="I423" s="222"/>
      <c r="J423" s="222"/>
      <c r="K423" s="222"/>
      <c r="L423" s="222"/>
      <c r="M423" s="222"/>
      <c r="N423" s="221"/>
      <c r="O423" s="221"/>
      <c r="P423" s="221"/>
      <c r="Q423" s="221"/>
      <c r="R423" s="222"/>
      <c r="S423" s="222"/>
      <c r="T423" s="222"/>
      <c r="U423" s="222"/>
      <c r="V423" s="222"/>
      <c r="W423" s="222"/>
      <c r="X423" s="222"/>
      <c r="Y423" s="222"/>
      <c r="Z423" s="212"/>
      <c r="AA423" s="212"/>
      <c r="AB423" s="212"/>
      <c r="AC423" s="212"/>
      <c r="AD423" s="212"/>
      <c r="AE423" s="212"/>
      <c r="AF423" s="212"/>
      <c r="AG423" s="212" t="s">
        <v>347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3" x14ac:dyDescent="0.2">
      <c r="A424" s="219"/>
      <c r="B424" s="220"/>
      <c r="C424" s="254" t="s">
        <v>2424</v>
      </c>
      <c r="D424" s="226"/>
      <c r="E424" s="227"/>
      <c r="F424" s="222"/>
      <c r="G424" s="222"/>
      <c r="H424" s="222"/>
      <c r="I424" s="222"/>
      <c r="J424" s="222"/>
      <c r="K424" s="222"/>
      <c r="L424" s="222"/>
      <c r="M424" s="222"/>
      <c r="N424" s="221"/>
      <c r="O424" s="221"/>
      <c r="P424" s="221"/>
      <c r="Q424" s="221"/>
      <c r="R424" s="222"/>
      <c r="S424" s="222"/>
      <c r="T424" s="222"/>
      <c r="U424" s="222"/>
      <c r="V424" s="222"/>
      <c r="W424" s="222"/>
      <c r="X424" s="222"/>
      <c r="Y424" s="222"/>
      <c r="Z424" s="212"/>
      <c r="AA424" s="212"/>
      <c r="AB424" s="212"/>
      <c r="AC424" s="212"/>
      <c r="AD424" s="212"/>
      <c r="AE424" s="212"/>
      <c r="AF424" s="212"/>
      <c r="AG424" s="212" t="s">
        <v>347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3" x14ac:dyDescent="0.2">
      <c r="A425" s="219"/>
      <c r="B425" s="220"/>
      <c r="C425" s="254" t="s">
        <v>2425</v>
      </c>
      <c r="D425" s="226"/>
      <c r="E425" s="227"/>
      <c r="F425" s="222"/>
      <c r="G425" s="222"/>
      <c r="H425" s="222"/>
      <c r="I425" s="222"/>
      <c r="J425" s="222"/>
      <c r="K425" s="222"/>
      <c r="L425" s="222"/>
      <c r="M425" s="222"/>
      <c r="N425" s="221"/>
      <c r="O425" s="221"/>
      <c r="P425" s="221"/>
      <c r="Q425" s="221"/>
      <c r="R425" s="222"/>
      <c r="S425" s="222"/>
      <c r="T425" s="222"/>
      <c r="U425" s="222"/>
      <c r="V425" s="222"/>
      <c r="W425" s="222"/>
      <c r="X425" s="222"/>
      <c r="Y425" s="222"/>
      <c r="Z425" s="212"/>
      <c r="AA425" s="212"/>
      <c r="AB425" s="212"/>
      <c r="AC425" s="212"/>
      <c r="AD425" s="212"/>
      <c r="AE425" s="212"/>
      <c r="AF425" s="212"/>
      <c r="AG425" s="212" t="s">
        <v>347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">
      <c r="A426" s="219"/>
      <c r="B426" s="220"/>
      <c r="C426" s="254" t="s">
        <v>2426</v>
      </c>
      <c r="D426" s="226"/>
      <c r="E426" s="227">
        <v>265.67399999999998</v>
      </c>
      <c r="F426" s="222"/>
      <c r="G426" s="222"/>
      <c r="H426" s="222"/>
      <c r="I426" s="222"/>
      <c r="J426" s="222"/>
      <c r="K426" s="222"/>
      <c r="L426" s="222"/>
      <c r="M426" s="222"/>
      <c r="N426" s="221"/>
      <c r="O426" s="221"/>
      <c r="P426" s="221"/>
      <c r="Q426" s="221"/>
      <c r="R426" s="222"/>
      <c r="S426" s="222"/>
      <c r="T426" s="222"/>
      <c r="U426" s="222"/>
      <c r="V426" s="222"/>
      <c r="W426" s="222"/>
      <c r="X426" s="222"/>
      <c r="Y426" s="222"/>
      <c r="Z426" s="212"/>
      <c r="AA426" s="212"/>
      <c r="AB426" s="212"/>
      <c r="AC426" s="212"/>
      <c r="AD426" s="212"/>
      <c r="AE426" s="212"/>
      <c r="AF426" s="212"/>
      <c r="AG426" s="212" t="s">
        <v>347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3" x14ac:dyDescent="0.2">
      <c r="A427" s="219"/>
      <c r="B427" s="220"/>
      <c r="C427" s="254" t="s">
        <v>2406</v>
      </c>
      <c r="D427" s="226"/>
      <c r="E427" s="227"/>
      <c r="F427" s="222"/>
      <c r="G427" s="222"/>
      <c r="H427" s="222"/>
      <c r="I427" s="222"/>
      <c r="J427" s="222"/>
      <c r="K427" s="222"/>
      <c r="L427" s="222"/>
      <c r="M427" s="222"/>
      <c r="N427" s="221"/>
      <c r="O427" s="221"/>
      <c r="P427" s="221"/>
      <c r="Q427" s="221"/>
      <c r="R427" s="222"/>
      <c r="S427" s="222"/>
      <c r="T427" s="222"/>
      <c r="U427" s="222"/>
      <c r="V427" s="222"/>
      <c r="W427" s="222"/>
      <c r="X427" s="222"/>
      <c r="Y427" s="222"/>
      <c r="Z427" s="212"/>
      <c r="AA427" s="212"/>
      <c r="AB427" s="212"/>
      <c r="AC427" s="212"/>
      <c r="AD427" s="212"/>
      <c r="AE427" s="212"/>
      <c r="AF427" s="212"/>
      <c r="AG427" s="212" t="s">
        <v>347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3" x14ac:dyDescent="0.2">
      <c r="A428" s="219"/>
      <c r="B428" s="220"/>
      <c r="C428" s="254" t="s">
        <v>2427</v>
      </c>
      <c r="D428" s="226"/>
      <c r="E428" s="227"/>
      <c r="F428" s="222"/>
      <c r="G428" s="222"/>
      <c r="H428" s="222"/>
      <c r="I428" s="222"/>
      <c r="J428" s="222"/>
      <c r="K428" s="222"/>
      <c r="L428" s="222"/>
      <c r="M428" s="222"/>
      <c r="N428" s="221"/>
      <c r="O428" s="221"/>
      <c r="P428" s="221"/>
      <c r="Q428" s="221"/>
      <c r="R428" s="222"/>
      <c r="S428" s="222"/>
      <c r="T428" s="222"/>
      <c r="U428" s="222"/>
      <c r="V428" s="222"/>
      <c r="W428" s="222"/>
      <c r="X428" s="222"/>
      <c r="Y428" s="222"/>
      <c r="Z428" s="212"/>
      <c r="AA428" s="212"/>
      <c r="AB428" s="212"/>
      <c r="AC428" s="212"/>
      <c r="AD428" s="212"/>
      <c r="AE428" s="212"/>
      <c r="AF428" s="212"/>
      <c r="AG428" s="212" t="s">
        <v>347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">
      <c r="A429" s="219"/>
      <c r="B429" s="220"/>
      <c r="C429" s="254" t="s">
        <v>2428</v>
      </c>
      <c r="D429" s="226"/>
      <c r="E429" s="227"/>
      <c r="F429" s="222"/>
      <c r="G429" s="222"/>
      <c r="H429" s="222"/>
      <c r="I429" s="222"/>
      <c r="J429" s="222"/>
      <c r="K429" s="222"/>
      <c r="L429" s="222"/>
      <c r="M429" s="222"/>
      <c r="N429" s="221"/>
      <c r="O429" s="221"/>
      <c r="P429" s="221"/>
      <c r="Q429" s="221"/>
      <c r="R429" s="222"/>
      <c r="S429" s="222"/>
      <c r="T429" s="222"/>
      <c r="U429" s="222"/>
      <c r="V429" s="222"/>
      <c r="W429" s="222"/>
      <c r="X429" s="222"/>
      <c r="Y429" s="222"/>
      <c r="Z429" s="212"/>
      <c r="AA429" s="212"/>
      <c r="AB429" s="212"/>
      <c r="AC429" s="212"/>
      <c r="AD429" s="212"/>
      <c r="AE429" s="212"/>
      <c r="AF429" s="212"/>
      <c r="AG429" s="212" t="s">
        <v>347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">
      <c r="A430" s="219"/>
      <c r="B430" s="220"/>
      <c r="C430" s="254" t="s">
        <v>2429</v>
      </c>
      <c r="D430" s="226"/>
      <c r="E430" s="227"/>
      <c r="F430" s="222"/>
      <c r="G430" s="222"/>
      <c r="H430" s="222"/>
      <c r="I430" s="222"/>
      <c r="J430" s="222"/>
      <c r="K430" s="222"/>
      <c r="L430" s="222"/>
      <c r="M430" s="222"/>
      <c r="N430" s="221"/>
      <c r="O430" s="221"/>
      <c r="P430" s="221"/>
      <c r="Q430" s="221"/>
      <c r="R430" s="222"/>
      <c r="S430" s="222"/>
      <c r="T430" s="222"/>
      <c r="U430" s="222"/>
      <c r="V430" s="222"/>
      <c r="W430" s="222"/>
      <c r="X430" s="222"/>
      <c r="Y430" s="222"/>
      <c r="Z430" s="212"/>
      <c r="AA430" s="212"/>
      <c r="AB430" s="212"/>
      <c r="AC430" s="212"/>
      <c r="AD430" s="212"/>
      <c r="AE430" s="212"/>
      <c r="AF430" s="212"/>
      <c r="AG430" s="212" t="s">
        <v>347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">
      <c r="A431" s="219"/>
      <c r="B431" s="220"/>
      <c r="C431" s="254" t="s">
        <v>2430</v>
      </c>
      <c r="D431" s="226"/>
      <c r="E431" s="227"/>
      <c r="F431" s="222"/>
      <c r="G431" s="222"/>
      <c r="H431" s="222"/>
      <c r="I431" s="222"/>
      <c r="J431" s="222"/>
      <c r="K431" s="222"/>
      <c r="L431" s="222"/>
      <c r="M431" s="222"/>
      <c r="N431" s="221"/>
      <c r="O431" s="221"/>
      <c r="P431" s="221"/>
      <c r="Q431" s="221"/>
      <c r="R431" s="222"/>
      <c r="S431" s="222"/>
      <c r="T431" s="222"/>
      <c r="U431" s="222"/>
      <c r="V431" s="222"/>
      <c r="W431" s="222"/>
      <c r="X431" s="222"/>
      <c r="Y431" s="222"/>
      <c r="Z431" s="212"/>
      <c r="AA431" s="212"/>
      <c r="AB431" s="212"/>
      <c r="AC431" s="212"/>
      <c r="AD431" s="212"/>
      <c r="AE431" s="212"/>
      <c r="AF431" s="212"/>
      <c r="AG431" s="212" t="s">
        <v>347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">
      <c r="A432" s="219"/>
      <c r="B432" s="220"/>
      <c r="C432" s="254" t="s">
        <v>2431</v>
      </c>
      <c r="D432" s="226"/>
      <c r="E432" s="227"/>
      <c r="F432" s="222"/>
      <c r="G432" s="222"/>
      <c r="H432" s="222"/>
      <c r="I432" s="222"/>
      <c r="J432" s="222"/>
      <c r="K432" s="222"/>
      <c r="L432" s="222"/>
      <c r="M432" s="222"/>
      <c r="N432" s="221"/>
      <c r="O432" s="221"/>
      <c r="P432" s="221"/>
      <c r="Q432" s="221"/>
      <c r="R432" s="222"/>
      <c r="S432" s="222"/>
      <c r="T432" s="222"/>
      <c r="U432" s="222"/>
      <c r="V432" s="222"/>
      <c r="W432" s="222"/>
      <c r="X432" s="222"/>
      <c r="Y432" s="222"/>
      <c r="Z432" s="212"/>
      <c r="AA432" s="212"/>
      <c r="AB432" s="212"/>
      <c r="AC432" s="212"/>
      <c r="AD432" s="212"/>
      <c r="AE432" s="212"/>
      <c r="AF432" s="212"/>
      <c r="AG432" s="212" t="s">
        <v>347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">
      <c r="A433" s="219"/>
      <c r="B433" s="220"/>
      <c r="C433" s="254" t="s">
        <v>2432</v>
      </c>
      <c r="D433" s="226"/>
      <c r="E433" s="227"/>
      <c r="F433" s="222"/>
      <c r="G433" s="222"/>
      <c r="H433" s="222"/>
      <c r="I433" s="222"/>
      <c r="J433" s="222"/>
      <c r="K433" s="222"/>
      <c r="L433" s="222"/>
      <c r="M433" s="222"/>
      <c r="N433" s="221"/>
      <c r="O433" s="221"/>
      <c r="P433" s="221"/>
      <c r="Q433" s="221"/>
      <c r="R433" s="222"/>
      <c r="S433" s="222"/>
      <c r="T433" s="222"/>
      <c r="U433" s="222"/>
      <c r="V433" s="222"/>
      <c r="W433" s="222"/>
      <c r="X433" s="222"/>
      <c r="Y433" s="222"/>
      <c r="Z433" s="212"/>
      <c r="AA433" s="212"/>
      <c r="AB433" s="212"/>
      <c r="AC433" s="212"/>
      <c r="AD433" s="212"/>
      <c r="AE433" s="212"/>
      <c r="AF433" s="212"/>
      <c r="AG433" s="212" t="s">
        <v>347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">
      <c r="A434" s="219"/>
      <c r="B434" s="220"/>
      <c r="C434" s="254" t="s">
        <v>2433</v>
      </c>
      <c r="D434" s="226"/>
      <c r="E434" s="227">
        <v>72.448999999999998</v>
      </c>
      <c r="F434" s="222"/>
      <c r="G434" s="222"/>
      <c r="H434" s="222"/>
      <c r="I434" s="222"/>
      <c r="J434" s="222"/>
      <c r="K434" s="222"/>
      <c r="L434" s="222"/>
      <c r="M434" s="222"/>
      <c r="N434" s="221"/>
      <c r="O434" s="221"/>
      <c r="P434" s="221"/>
      <c r="Q434" s="221"/>
      <c r="R434" s="222"/>
      <c r="S434" s="222"/>
      <c r="T434" s="222"/>
      <c r="U434" s="222"/>
      <c r="V434" s="222"/>
      <c r="W434" s="222"/>
      <c r="X434" s="222"/>
      <c r="Y434" s="222"/>
      <c r="Z434" s="212"/>
      <c r="AA434" s="212"/>
      <c r="AB434" s="212"/>
      <c r="AC434" s="212"/>
      <c r="AD434" s="212"/>
      <c r="AE434" s="212"/>
      <c r="AF434" s="212"/>
      <c r="AG434" s="212" t="s">
        <v>347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">
      <c r="A435" s="219"/>
      <c r="B435" s="220"/>
      <c r="C435" s="254" t="s">
        <v>2434</v>
      </c>
      <c r="D435" s="226"/>
      <c r="E435" s="227">
        <v>4.9400000000000004</v>
      </c>
      <c r="F435" s="222"/>
      <c r="G435" s="222"/>
      <c r="H435" s="222"/>
      <c r="I435" s="222"/>
      <c r="J435" s="222"/>
      <c r="K435" s="222"/>
      <c r="L435" s="222"/>
      <c r="M435" s="222"/>
      <c r="N435" s="221"/>
      <c r="O435" s="221"/>
      <c r="P435" s="221"/>
      <c r="Q435" s="221"/>
      <c r="R435" s="222"/>
      <c r="S435" s="222"/>
      <c r="T435" s="222"/>
      <c r="U435" s="222"/>
      <c r="V435" s="222"/>
      <c r="W435" s="222"/>
      <c r="X435" s="222"/>
      <c r="Y435" s="222"/>
      <c r="Z435" s="212"/>
      <c r="AA435" s="212"/>
      <c r="AB435" s="212"/>
      <c r="AC435" s="212"/>
      <c r="AD435" s="212"/>
      <c r="AE435" s="212"/>
      <c r="AF435" s="212"/>
      <c r="AG435" s="212" t="s">
        <v>347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39">
        <v>68</v>
      </c>
      <c r="B436" s="240" t="s">
        <v>2435</v>
      </c>
      <c r="C436" s="251" t="s">
        <v>2436</v>
      </c>
      <c r="D436" s="241" t="s">
        <v>550</v>
      </c>
      <c r="E436" s="242">
        <v>5.2</v>
      </c>
      <c r="F436" s="243">
        <v>308</v>
      </c>
      <c r="G436" s="244">
        <f>ROUND(E436*F436,2)</f>
        <v>1601.6</v>
      </c>
      <c r="H436" s="243">
        <v>0</v>
      </c>
      <c r="I436" s="244">
        <f>ROUND(E436*H436,2)</f>
        <v>0</v>
      </c>
      <c r="J436" s="243">
        <v>308</v>
      </c>
      <c r="K436" s="244">
        <f>ROUND(E436*J436,2)</f>
        <v>1601.6</v>
      </c>
      <c r="L436" s="244">
        <v>21</v>
      </c>
      <c r="M436" s="244">
        <f>G436*(1+L436/100)</f>
        <v>1937.9359999999999</v>
      </c>
      <c r="N436" s="242">
        <v>2.1000000000000001E-4</v>
      </c>
      <c r="O436" s="242">
        <f>ROUND(E436*N436,2)</f>
        <v>0</v>
      </c>
      <c r="P436" s="242">
        <v>0</v>
      </c>
      <c r="Q436" s="242">
        <f>ROUND(E436*P436,2)</f>
        <v>0</v>
      </c>
      <c r="R436" s="244"/>
      <c r="S436" s="244" t="s">
        <v>1613</v>
      </c>
      <c r="T436" s="245" t="s">
        <v>1614</v>
      </c>
      <c r="U436" s="222">
        <v>0</v>
      </c>
      <c r="V436" s="222">
        <f>ROUND(E436*U436,2)</f>
        <v>0</v>
      </c>
      <c r="W436" s="222"/>
      <c r="X436" s="222" t="s">
        <v>339</v>
      </c>
      <c r="Y436" s="222" t="s">
        <v>340</v>
      </c>
      <c r="Z436" s="212"/>
      <c r="AA436" s="212"/>
      <c r="AB436" s="212"/>
      <c r="AC436" s="212"/>
      <c r="AD436" s="212"/>
      <c r="AE436" s="212"/>
      <c r="AF436" s="212"/>
      <c r="AG436" s="212" t="s">
        <v>1388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">
      <c r="A437" s="219"/>
      <c r="B437" s="220"/>
      <c r="C437" s="255" t="s">
        <v>2437</v>
      </c>
      <c r="D437" s="249"/>
      <c r="E437" s="249"/>
      <c r="F437" s="249"/>
      <c r="G437" s="249"/>
      <c r="H437" s="222"/>
      <c r="I437" s="222"/>
      <c r="J437" s="222"/>
      <c r="K437" s="222"/>
      <c r="L437" s="222"/>
      <c r="M437" s="222"/>
      <c r="N437" s="221"/>
      <c r="O437" s="221"/>
      <c r="P437" s="221"/>
      <c r="Q437" s="221"/>
      <c r="R437" s="222"/>
      <c r="S437" s="222"/>
      <c r="T437" s="222"/>
      <c r="U437" s="222"/>
      <c r="V437" s="222"/>
      <c r="W437" s="222"/>
      <c r="X437" s="222"/>
      <c r="Y437" s="222"/>
      <c r="Z437" s="212"/>
      <c r="AA437" s="212"/>
      <c r="AB437" s="212"/>
      <c r="AC437" s="212"/>
      <c r="AD437" s="212"/>
      <c r="AE437" s="212"/>
      <c r="AF437" s="212"/>
      <c r="AG437" s="212" t="s">
        <v>345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">
      <c r="A438" s="219"/>
      <c r="B438" s="220"/>
      <c r="C438" s="271" t="s">
        <v>781</v>
      </c>
      <c r="D438" s="223"/>
      <c r="E438" s="224"/>
      <c r="F438" s="225"/>
      <c r="G438" s="225"/>
      <c r="H438" s="222"/>
      <c r="I438" s="222"/>
      <c r="J438" s="222"/>
      <c r="K438" s="222"/>
      <c r="L438" s="222"/>
      <c r="M438" s="222"/>
      <c r="N438" s="221"/>
      <c r="O438" s="221"/>
      <c r="P438" s="221"/>
      <c r="Q438" s="221"/>
      <c r="R438" s="222"/>
      <c r="S438" s="222"/>
      <c r="T438" s="222"/>
      <c r="U438" s="222"/>
      <c r="V438" s="222"/>
      <c r="W438" s="222"/>
      <c r="X438" s="222"/>
      <c r="Y438" s="222"/>
      <c r="Z438" s="212"/>
      <c r="AA438" s="212"/>
      <c r="AB438" s="212"/>
      <c r="AC438" s="212"/>
      <c r="AD438" s="212"/>
      <c r="AE438" s="212"/>
      <c r="AF438" s="212"/>
      <c r="AG438" s="212" t="s">
        <v>345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">
      <c r="A439" s="219"/>
      <c r="B439" s="220"/>
      <c r="C439" s="253" t="s">
        <v>2379</v>
      </c>
      <c r="D439" s="247"/>
      <c r="E439" s="247"/>
      <c r="F439" s="247"/>
      <c r="G439" s="247"/>
      <c r="H439" s="222"/>
      <c r="I439" s="222"/>
      <c r="J439" s="222"/>
      <c r="K439" s="222"/>
      <c r="L439" s="222"/>
      <c r="M439" s="222"/>
      <c r="N439" s="221"/>
      <c r="O439" s="221"/>
      <c r="P439" s="221"/>
      <c r="Q439" s="221"/>
      <c r="R439" s="222"/>
      <c r="S439" s="222"/>
      <c r="T439" s="222"/>
      <c r="U439" s="222"/>
      <c r="V439" s="222"/>
      <c r="W439" s="222"/>
      <c r="X439" s="222"/>
      <c r="Y439" s="222"/>
      <c r="Z439" s="212"/>
      <c r="AA439" s="212"/>
      <c r="AB439" s="212"/>
      <c r="AC439" s="212"/>
      <c r="AD439" s="212"/>
      <c r="AE439" s="212"/>
      <c r="AF439" s="212"/>
      <c r="AG439" s="212" t="s">
        <v>345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3" x14ac:dyDescent="0.2">
      <c r="A440" s="219"/>
      <c r="B440" s="220"/>
      <c r="C440" s="253" t="s">
        <v>2386</v>
      </c>
      <c r="D440" s="247"/>
      <c r="E440" s="247"/>
      <c r="F440" s="247"/>
      <c r="G440" s="247"/>
      <c r="H440" s="222"/>
      <c r="I440" s="222"/>
      <c r="J440" s="222"/>
      <c r="K440" s="222"/>
      <c r="L440" s="222"/>
      <c r="M440" s="222"/>
      <c r="N440" s="221"/>
      <c r="O440" s="221"/>
      <c r="P440" s="221"/>
      <c r="Q440" s="221"/>
      <c r="R440" s="222"/>
      <c r="S440" s="222"/>
      <c r="T440" s="222"/>
      <c r="U440" s="222"/>
      <c r="V440" s="222"/>
      <c r="W440" s="222"/>
      <c r="X440" s="222"/>
      <c r="Y440" s="222"/>
      <c r="Z440" s="212"/>
      <c r="AA440" s="212"/>
      <c r="AB440" s="212"/>
      <c r="AC440" s="212"/>
      <c r="AD440" s="212"/>
      <c r="AE440" s="212"/>
      <c r="AF440" s="212"/>
      <c r="AG440" s="212" t="s">
        <v>345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2" x14ac:dyDescent="0.2">
      <c r="A441" s="219"/>
      <c r="B441" s="220"/>
      <c r="C441" s="254" t="s">
        <v>2438</v>
      </c>
      <c r="D441" s="226"/>
      <c r="E441" s="227"/>
      <c r="F441" s="222"/>
      <c r="G441" s="222"/>
      <c r="H441" s="222"/>
      <c r="I441" s="222"/>
      <c r="J441" s="222"/>
      <c r="K441" s="222"/>
      <c r="L441" s="222"/>
      <c r="M441" s="222"/>
      <c r="N441" s="221"/>
      <c r="O441" s="221"/>
      <c r="P441" s="221"/>
      <c r="Q441" s="221"/>
      <c r="R441" s="222"/>
      <c r="S441" s="222"/>
      <c r="T441" s="222"/>
      <c r="U441" s="222"/>
      <c r="V441" s="222"/>
      <c r="W441" s="222"/>
      <c r="X441" s="222"/>
      <c r="Y441" s="222"/>
      <c r="Z441" s="212"/>
      <c r="AA441" s="212"/>
      <c r="AB441" s="212"/>
      <c r="AC441" s="212"/>
      <c r="AD441" s="212"/>
      <c r="AE441" s="212"/>
      <c r="AF441" s="212"/>
      <c r="AG441" s="212" t="s">
        <v>347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3" x14ac:dyDescent="0.2">
      <c r="A442" s="219"/>
      <c r="B442" s="220"/>
      <c r="C442" s="254" t="s">
        <v>2439</v>
      </c>
      <c r="D442" s="226"/>
      <c r="E442" s="227">
        <v>5.2</v>
      </c>
      <c r="F442" s="222"/>
      <c r="G442" s="222"/>
      <c r="H442" s="222"/>
      <c r="I442" s="222"/>
      <c r="J442" s="222"/>
      <c r="K442" s="222"/>
      <c r="L442" s="222"/>
      <c r="M442" s="222"/>
      <c r="N442" s="221"/>
      <c r="O442" s="221"/>
      <c r="P442" s="221"/>
      <c r="Q442" s="221"/>
      <c r="R442" s="222"/>
      <c r="S442" s="222"/>
      <c r="T442" s="222"/>
      <c r="U442" s="222"/>
      <c r="V442" s="222"/>
      <c r="W442" s="222"/>
      <c r="X442" s="222"/>
      <c r="Y442" s="222"/>
      <c r="Z442" s="212"/>
      <c r="AA442" s="212"/>
      <c r="AB442" s="212"/>
      <c r="AC442" s="212"/>
      <c r="AD442" s="212"/>
      <c r="AE442" s="212"/>
      <c r="AF442" s="212"/>
      <c r="AG442" s="212" t="s">
        <v>347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x14ac:dyDescent="0.2">
      <c r="A443" s="3"/>
      <c r="B443" s="4"/>
      <c r="C443" s="256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AE443">
        <v>12</v>
      </c>
      <c r="AF443">
        <v>21</v>
      </c>
      <c r="AG443" t="s">
        <v>317</v>
      </c>
    </row>
    <row r="444" spans="1:60" x14ac:dyDescent="0.2">
      <c r="A444" s="215"/>
      <c r="B444" s="216" t="s">
        <v>29</v>
      </c>
      <c r="C444" s="257"/>
      <c r="D444" s="217"/>
      <c r="E444" s="218"/>
      <c r="F444" s="218"/>
      <c r="G444" s="238">
        <f>G8+G106+G116+G202+G211+G213+G257+G374</f>
        <v>5300038.6000000006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AE444">
        <f>SUMIF(L7:L442,AE443,G7:G442)</f>
        <v>0</v>
      </c>
      <c r="AF444">
        <f>SUMIF(L7:L442,AF443,G7:G442)</f>
        <v>5300038.5999999996</v>
      </c>
      <c r="AG444" t="s">
        <v>418</v>
      </c>
    </row>
    <row r="445" spans="1:60" x14ac:dyDescent="0.2">
      <c r="C445" s="258"/>
      <c r="D445" s="10"/>
      <c r="AG445" t="s">
        <v>419</v>
      </c>
    </row>
    <row r="446" spans="1:60" x14ac:dyDescent="0.2">
      <c r="D446" s="10"/>
    </row>
    <row r="447" spans="1:60" x14ac:dyDescent="0.2">
      <c r="D447" s="10"/>
    </row>
    <row r="448" spans="1:60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ufDUxSpIddJbBJ0jakHYV6k781KapUPGhMasAXqddx+n0kZnoPcmYPXF+c/fNgz/CS6Lef1VFucral7SujluA==" saltValue="xN+Xaiyy9T2QwSLI5Bcx9Q==" spinCount="100000" sheet="1" formatRows="0"/>
  <mergeCells count="52">
    <mergeCell ref="C396:G396"/>
    <mergeCell ref="C437:G437"/>
    <mergeCell ref="C439:G439"/>
    <mergeCell ref="C440:G440"/>
    <mergeCell ref="C384:G384"/>
    <mergeCell ref="C385:G385"/>
    <mergeCell ref="C386:G386"/>
    <mergeCell ref="C389:G389"/>
    <mergeCell ref="C391:G391"/>
    <mergeCell ref="C393:G393"/>
    <mergeCell ref="C373:G373"/>
    <mergeCell ref="C376:G376"/>
    <mergeCell ref="C377:G377"/>
    <mergeCell ref="C379:G379"/>
    <mergeCell ref="C381:G381"/>
    <mergeCell ref="C383:G383"/>
    <mergeCell ref="C215:G215"/>
    <mergeCell ref="C217:G217"/>
    <mergeCell ref="C218:G218"/>
    <mergeCell ref="C256:G256"/>
    <mergeCell ref="C370:G370"/>
    <mergeCell ref="C371:G371"/>
    <mergeCell ref="C193:G193"/>
    <mergeCell ref="C194:G194"/>
    <mergeCell ref="C197:G197"/>
    <mergeCell ref="C198:G198"/>
    <mergeCell ref="C204:G204"/>
    <mergeCell ref="C208:G208"/>
    <mergeCell ref="C108:G108"/>
    <mergeCell ref="C118:G118"/>
    <mergeCell ref="C132:G132"/>
    <mergeCell ref="C136:G136"/>
    <mergeCell ref="C163:G163"/>
    <mergeCell ref="C164:G164"/>
    <mergeCell ref="C68:G68"/>
    <mergeCell ref="C72:G72"/>
    <mergeCell ref="C73:G73"/>
    <mergeCell ref="C77:G77"/>
    <mergeCell ref="C78:G78"/>
    <mergeCell ref="C82:G82"/>
    <mergeCell ref="C31:G31"/>
    <mergeCell ref="C48:G48"/>
    <mergeCell ref="C49:G49"/>
    <mergeCell ref="C56:G56"/>
    <mergeCell ref="C57:G57"/>
    <mergeCell ref="C64:G64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B3F73-A6E8-4F09-BA50-DBD00BD28D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77</v>
      </c>
      <c r="C3" s="201" t="s">
        <v>78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79</v>
      </c>
      <c r="C4" s="204" t="s">
        <v>80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SUMIF(AG9:AG57,"&lt;&gt;NOR",G9:G57)</f>
        <v>464998.49</v>
      </c>
      <c r="H8" s="233"/>
      <c r="I8" s="233">
        <f>SUM(I9:I57)</f>
        <v>0</v>
      </c>
      <c r="J8" s="233"/>
      <c r="K8" s="233">
        <f>SUM(K9:K57)</f>
        <v>464998.49</v>
      </c>
      <c r="L8" s="233"/>
      <c r="M8" s="233">
        <f>SUM(M9:M57)</f>
        <v>562648.17290000001</v>
      </c>
      <c r="N8" s="232"/>
      <c r="O8" s="232">
        <f>SUM(O9:O57)</f>
        <v>1.01</v>
      </c>
      <c r="P8" s="232"/>
      <c r="Q8" s="232">
        <f>SUM(Q9:Q57)</f>
        <v>0</v>
      </c>
      <c r="R8" s="233"/>
      <c r="S8" s="233"/>
      <c r="T8" s="234"/>
      <c r="U8" s="228"/>
      <c r="V8" s="228">
        <f>SUM(V9:V57)</f>
        <v>0.45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1996</v>
      </c>
      <c r="C9" s="251" t="s">
        <v>1997</v>
      </c>
      <c r="D9" s="241" t="s">
        <v>335</v>
      </c>
      <c r="E9" s="242">
        <v>23.257999999999999</v>
      </c>
      <c r="F9" s="243">
        <v>806</v>
      </c>
      <c r="G9" s="244">
        <f>ROUND(E9*F9,2)</f>
        <v>18745.95</v>
      </c>
      <c r="H9" s="243">
        <v>0</v>
      </c>
      <c r="I9" s="244">
        <f>ROUND(E9*H9,2)</f>
        <v>0</v>
      </c>
      <c r="J9" s="243">
        <v>806</v>
      </c>
      <c r="K9" s="244">
        <f>ROUND(E9*J9,2)</f>
        <v>18745.95</v>
      </c>
      <c r="L9" s="244">
        <v>21</v>
      </c>
      <c r="M9" s="244">
        <f>G9*(1+L9/100)</f>
        <v>22682.5995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1998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2440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2441</v>
      </c>
      <c r="D12" s="226"/>
      <c r="E12" s="227"/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2004</v>
      </c>
      <c r="D13" s="226"/>
      <c r="E13" s="227"/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4" t="s">
        <v>2442</v>
      </c>
      <c r="D14" s="226"/>
      <c r="E14" s="227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347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4" t="s">
        <v>2443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2444</v>
      </c>
      <c r="D16" s="226"/>
      <c r="E16" s="227">
        <v>23.257999999999999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9">
        <v>2</v>
      </c>
      <c r="B17" s="240" t="s">
        <v>2014</v>
      </c>
      <c r="C17" s="251" t="s">
        <v>2015</v>
      </c>
      <c r="D17" s="241" t="s">
        <v>335</v>
      </c>
      <c r="E17" s="242">
        <v>99.453000000000003</v>
      </c>
      <c r="F17" s="243">
        <v>2870</v>
      </c>
      <c r="G17" s="244">
        <f>ROUND(E17*F17,2)</f>
        <v>285430.11</v>
      </c>
      <c r="H17" s="243">
        <v>0</v>
      </c>
      <c r="I17" s="244">
        <f>ROUND(E17*H17,2)</f>
        <v>0</v>
      </c>
      <c r="J17" s="243">
        <v>2870</v>
      </c>
      <c r="K17" s="244">
        <f>ROUND(E17*J17,2)</f>
        <v>285430.11</v>
      </c>
      <c r="L17" s="244">
        <v>21</v>
      </c>
      <c r="M17" s="244">
        <f>G17*(1+L17/100)</f>
        <v>345370.43309999997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1613</v>
      </c>
      <c r="T17" s="245" t="s">
        <v>1614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1467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2016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4" t="s">
        <v>2440</v>
      </c>
      <c r="D19" s="226"/>
      <c r="E19" s="227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347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2445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1999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2446</v>
      </c>
      <c r="D22" s="226"/>
      <c r="E22" s="227"/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4" t="s">
        <v>2447</v>
      </c>
      <c r="D23" s="226"/>
      <c r="E23" s="227"/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347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4" t="s">
        <v>2447</v>
      </c>
      <c r="D24" s="226"/>
      <c r="E24" s="227"/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347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4" t="s">
        <v>2448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2004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2449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2450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2451</v>
      </c>
      <c r="D29" s="226"/>
      <c r="E29" s="227">
        <v>99.453000000000003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39">
        <v>3</v>
      </c>
      <c r="B30" s="240" t="s">
        <v>2030</v>
      </c>
      <c r="C30" s="251" t="s">
        <v>2031</v>
      </c>
      <c r="D30" s="241" t="s">
        <v>560</v>
      </c>
      <c r="E30" s="242">
        <v>12</v>
      </c>
      <c r="F30" s="243">
        <v>2990</v>
      </c>
      <c r="G30" s="244">
        <f>ROUND(E30*F30,2)</f>
        <v>35880</v>
      </c>
      <c r="H30" s="243">
        <v>0</v>
      </c>
      <c r="I30" s="244">
        <f>ROUND(E30*H30,2)</f>
        <v>0</v>
      </c>
      <c r="J30" s="243">
        <v>2990</v>
      </c>
      <c r="K30" s="244">
        <f>ROUND(E30*J30,2)</f>
        <v>35880</v>
      </c>
      <c r="L30" s="244">
        <v>21</v>
      </c>
      <c r="M30" s="244">
        <f>G30*(1+L30/100)</f>
        <v>43414.799999999996</v>
      </c>
      <c r="N30" s="242">
        <v>3.7100000000000001E-2</v>
      </c>
      <c r="O30" s="242">
        <f>ROUND(E30*N30,2)</f>
        <v>0.45</v>
      </c>
      <c r="P30" s="242">
        <v>0</v>
      </c>
      <c r="Q30" s="242">
        <f>ROUND(E30*P30,2)</f>
        <v>0</v>
      </c>
      <c r="R30" s="244"/>
      <c r="S30" s="244" t="s">
        <v>1613</v>
      </c>
      <c r="T30" s="245" t="s">
        <v>1614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1467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2032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2033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2452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2453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2454</v>
      </c>
      <c r="D35" s="226"/>
      <c r="E35" s="227">
        <v>12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33.75" outlineLevel="1" x14ac:dyDescent="0.2">
      <c r="A36" s="239">
        <v>4</v>
      </c>
      <c r="B36" s="240" t="s">
        <v>2039</v>
      </c>
      <c r="C36" s="251" t="s">
        <v>2031</v>
      </c>
      <c r="D36" s="241" t="s">
        <v>560</v>
      </c>
      <c r="E36" s="242">
        <v>12</v>
      </c>
      <c r="F36" s="243">
        <v>3580</v>
      </c>
      <c r="G36" s="244">
        <f>ROUND(E36*F36,2)</f>
        <v>42960</v>
      </c>
      <c r="H36" s="243">
        <v>0</v>
      </c>
      <c r="I36" s="244">
        <f>ROUND(E36*H36,2)</f>
        <v>0</v>
      </c>
      <c r="J36" s="243">
        <v>3580</v>
      </c>
      <c r="K36" s="244">
        <f>ROUND(E36*J36,2)</f>
        <v>42960</v>
      </c>
      <c r="L36" s="244">
        <v>21</v>
      </c>
      <c r="M36" s="244">
        <f>G36*(1+L36/100)</f>
        <v>51981.599999999999</v>
      </c>
      <c r="N36" s="242">
        <v>4.7E-2</v>
      </c>
      <c r="O36" s="242">
        <f>ROUND(E36*N36,2)</f>
        <v>0.56000000000000005</v>
      </c>
      <c r="P36" s="242">
        <v>0</v>
      </c>
      <c r="Q36" s="242">
        <f>ROUND(E36*P36,2)</f>
        <v>0</v>
      </c>
      <c r="R36" s="244"/>
      <c r="S36" s="244" t="s">
        <v>1613</v>
      </c>
      <c r="T36" s="245" t="s">
        <v>1614</v>
      </c>
      <c r="U36" s="222">
        <v>0</v>
      </c>
      <c r="V36" s="222">
        <f>ROUND(E36*U36,2)</f>
        <v>0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1467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5" t="s">
        <v>2040</v>
      </c>
      <c r="D37" s="249"/>
      <c r="E37" s="249"/>
      <c r="F37" s="249"/>
      <c r="G37" s="249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2041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2452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2453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2454</v>
      </c>
      <c r="D41" s="226"/>
      <c r="E41" s="227">
        <v>12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33.75" outlineLevel="1" x14ac:dyDescent="0.2">
      <c r="A42" s="239">
        <v>5</v>
      </c>
      <c r="B42" s="240" t="s">
        <v>2058</v>
      </c>
      <c r="C42" s="251" t="s">
        <v>2059</v>
      </c>
      <c r="D42" s="241" t="s">
        <v>335</v>
      </c>
      <c r="E42" s="242">
        <v>35.496000000000002</v>
      </c>
      <c r="F42" s="243">
        <v>215</v>
      </c>
      <c r="G42" s="244">
        <f>ROUND(E42*F42,2)</f>
        <v>7631.64</v>
      </c>
      <c r="H42" s="243">
        <v>0</v>
      </c>
      <c r="I42" s="244">
        <f>ROUND(E42*H42,2)</f>
        <v>0</v>
      </c>
      <c r="J42" s="243">
        <v>215</v>
      </c>
      <c r="K42" s="244">
        <f>ROUND(E42*J42,2)</f>
        <v>7631.64</v>
      </c>
      <c r="L42" s="244">
        <v>21</v>
      </c>
      <c r="M42" s="244">
        <f>G42*(1+L42/100)</f>
        <v>9234.2844000000005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1613</v>
      </c>
      <c r="T42" s="245" t="s">
        <v>1614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1467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2060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1999</v>
      </c>
      <c r="D44" s="226"/>
      <c r="E44" s="227"/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2455</v>
      </c>
      <c r="D45" s="226"/>
      <c r="E45" s="227"/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4" t="s">
        <v>2455</v>
      </c>
      <c r="D46" s="226"/>
      <c r="E46" s="227"/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2456</v>
      </c>
      <c r="D47" s="226"/>
      <c r="E47" s="227"/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347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4" t="s">
        <v>2457</v>
      </c>
      <c r="D48" s="226"/>
      <c r="E48" s="227"/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2004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2458</v>
      </c>
      <c r="D50" s="226"/>
      <c r="E50" s="227"/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2459</v>
      </c>
      <c r="D51" s="226"/>
      <c r="E51" s="227"/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2460</v>
      </c>
      <c r="D52" s="226"/>
      <c r="E52" s="227">
        <v>35.496000000000002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9">
        <v>6</v>
      </c>
      <c r="B53" s="240" t="s">
        <v>2075</v>
      </c>
      <c r="C53" s="251" t="s">
        <v>2076</v>
      </c>
      <c r="D53" s="241" t="s">
        <v>335</v>
      </c>
      <c r="E53" s="242">
        <v>87.215000000000003</v>
      </c>
      <c r="F53" s="243">
        <v>248.5</v>
      </c>
      <c r="G53" s="244">
        <f>ROUND(E53*F53,2)</f>
        <v>21672.93</v>
      </c>
      <c r="H53" s="243">
        <v>0</v>
      </c>
      <c r="I53" s="244">
        <f>ROUND(E53*H53,2)</f>
        <v>0</v>
      </c>
      <c r="J53" s="243">
        <v>248.5</v>
      </c>
      <c r="K53" s="244">
        <f>ROUND(E53*J53,2)</f>
        <v>21672.93</v>
      </c>
      <c r="L53" s="244">
        <v>21</v>
      </c>
      <c r="M53" s="244">
        <f>G53*(1+L53/100)</f>
        <v>26224.245299999999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365</v>
      </c>
      <c r="T53" s="245" t="s">
        <v>338</v>
      </c>
      <c r="U53" s="222">
        <v>5.1999999999999998E-3</v>
      </c>
      <c r="V53" s="222">
        <f>ROUND(E53*U53,2)</f>
        <v>0.45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341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4" t="s">
        <v>2079</v>
      </c>
      <c r="D54" s="226"/>
      <c r="E54" s="227"/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4" t="s">
        <v>2461</v>
      </c>
      <c r="D55" s="226"/>
      <c r="E55" s="227">
        <v>87.215000000000003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9">
        <v>7</v>
      </c>
      <c r="B56" s="240" t="s">
        <v>2081</v>
      </c>
      <c r="C56" s="251" t="s">
        <v>2082</v>
      </c>
      <c r="D56" s="241" t="s">
        <v>335</v>
      </c>
      <c r="E56" s="242">
        <v>87.215000000000003</v>
      </c>
      <c r="F56" s="243">
        <v>604</v>
      </c>
      <c r="G56" s="244">
        <f>ROUND(E56*F56,2)</f>
        <v>52677.86</v>
      </c>
      <c r="H56" s="243">
        <v>0</v>
      </c>
      <c r="I56" s="244">
        <f>ROUND(E56*H56,2)</f>
        <v>0</v>
      </c>
      <c r="J56" s="243">
        <v>604</v>
      </c>
      <c r="K56" s="244">
        <f>ROUND(E56*J56,2)</f>
        <v>52677.86</v>
      </c>
      <c r="L56" s="244">
        <v>21</v>
      </c>
      <c r="M56" s="244">
        <f>G56*(1+L56/100)</f>
        <v>63740.210599999999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365</v>
      </c>
      <c r="T56" s="245" t="s">
        <v>338</v>
      </c>
      <c r="U56" s="222">
        <v>0</v>
      </c>
      <c r="V56" s="222">
        <f>ROUND(E56*U56,2)</f>
        <v>0</v>
      </c>
      <c r="W56" s="222"/>
      <c r="X56" s="222" t="s">
        <v>339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341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4" t="s">
        <v>2462</v>
      </c>
      <c r="D57" s="226"/>
      <c r="E57" s="227">
        <v>87.215000000000003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347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9" t="s">
        <v>331</v>
      </c>
      <c r="B58" s="230" t="s">
        <v>164</v>
      </c>
      <c r="C58" s="250" t="s">
        <v>165</v>
      </c>
      <c r="D58" s="231"/>
      <c r="E58" s="232"/>
      <c r="F58" s="233"/>
      <c r="G58" s="233">
        <f>SUMIF(AG59:AG66,"&lt;&gt;NOR",G59:G66)</f>
        <v>357.70000000000005</v>
      </c>
      <c r="H58" s="233"/>
      <c r="I58" s="233">
        <f>SUM(I59:I66)</f>
        <v>228.9</v>
      </c>
      <c r="J58" s="233"/>
      <c r="K58" s="233">
        <f>SUM(K59:K66)</f>
        <v>128.80000000000001</v>
      </c>
      <c r="L58" s="233"/>
      <c r="M58" s="233">
        <f>SUM(M59:M66)</f>
        <v>432.81700000000001</v>
      </c>
      <c r="N58" s="232"/>
      <c r="O58" s="232">
        <f>SUM(O59:O66)</f>
        <v>0</v>
      </c>
      <c r="P58" s="232"/>
      <c r="Q58" s="232">
        <f>SUM(Q59:Q66)</f>
        <v>0</v>
      </c>
      <c r="R58" s="233"/>
      <c r="S58" s="233"/>
      <c r="T58" s="234"/>
      <c r="U58" s="228"/>
      <c r="V58" s="228">
        <f>SUM(V59:V66)</f>
        <v>0</v>
      </c>
      <c r="W58" s="228"/>
      <c r="X58" s="228"/>
      <c r="Y58" s="228"/>
      <c r="AG58" t="s">
        <v>332</v>
      </c>
    </row>
    <row r="59" spans="1:60" outlineLevel="1" x14ac:dyDescent="0.2">
      <c r="A59" s="239">
        <v>8</v>
      </c>
      <c r="B59" s="240" t="s">
        <v>2084</v>
      </c>
      <c r="C59" s="251" t="s">
        <v>2085</v>
      </c>
      <c r="D59" s="241" t="s">
        <v>550</v>
      </c>
      <c r="E59" s="242">
        <v>4</v>
      </c>
      <c r="F59" s="243">
        <v>32.200000000000003</v>
      </c>
      <c r="G59" s="244">
        <f>ROUND(E59*F59,2)</f>
        <v>128.80000000000001</v>
      </c>
      <c r="H59" s="243">
        <v>0</v>
      </c>
      <c r="I59" s="244">
        <f>ROUND(E59*H59,2)</f>
        <v>0</v>
      </c>
      <c r="J59" s="243">
        <v>32.200000000000003</v>
      </c>
      <c r="K59" s="244">
        <f>ROUND(E59*J59,2)</f>
        <v>128.80000000000001</v>
      </c>
      <c r="L59" s="244">
        <v>21</v>
      </c>
      <c r="M59" s="244">
        <f>G59*(1+L59/100)</f>
        <v>155.84800000000001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1613</v>
      </c>
      <c r="T59" s="245" t="s">
        <v>1614</v>
      </c>
      <c r="U59" s="222">
        <v>0</v>
      </c>
      <c r="V59" s="222">
        <f>ROUND(E59*U59,2)</f>
        <v>0</v>
      </c>
      <c r="W59" s="222"/>
      <c r="X59" s="222" t="s">
        <v>339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1467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5" t="s">
        <v>2086</v>
      </c>
      <c r="D60" s="249"/>
      <c r="E60" s="249"/>
      <c r="F60" s="249"/>
      <c r="G60" s="249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2463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2464</v>
      </c>
      <c r="D62" s="226"/>
      <c r="E62" s="227"/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4" t="s">
        <v>169</v>
      </c>
      <c r="D63" s="226"/>
      <c r="E63" s="227">
        <v>4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9">
        <v>9</v>
      </c>
      <c r="B64" s="240" t="s">
        <v>2091</v>
      </c>
      <c r="C64" s="251" t="s">
        <v>2092</v>
      </c>
      <c r="D64" s="241" t="s">
        <v>550</v>
      </c>
      <c r="E64" s="242">
        <v>4.2</v>
      </c>
      <c r="F64" s="243">
        <v>54.5</v>
      </c>
      <c r="G64" s="244">
        <f>ROUND(E64*F64,2)</f>
        <v>228.9</v>
      </c>
      <c r="H64" s="243">
        <v>54.5</v>
      </c>
      <c r="I64" s="244">
        <f>ROUND(E64*H64,2)</f>
        <v>228.9</v>
      </c>
      <c r="J64" s="243">
        <v>0</v>
      </c>
      <c r="K64" s="244">
        <f>ROUND(E64*J64,2)</f>
        <v>0</v>
      </c>
      <c r="L64" s="244">
        <v>21</v>
      </c>
      <c r="M64" s="244">
        <f>G64*(1+L64/100)</f>
        <v>276.96899999999999</v>
      </c>
      <c r="N64" s="242">
        <v>6.6E-4</v>
      </c>
      <c r="O64" s="242">
        <f>ROUND(E64*N64,2)</f>
        <v>0</v>
      </c>
      <c r="P64" s="242">
        <v>0</v>
      </c>
      <c r="Q64" s="242">
        <f>ROUND(E64*P64,2)</f>
        <v>0</v>
      </c>
      <c r="R64" s="244"/>
      <c r="S64" s="244" t="s">
        <v>1613</v>
      </c>
      <c r="T64" s="245" t="s">
        <v>1614</v>
      </c>
      <c r="U64" s="222">
        <v>0</v>
      </c>
      <c r="V64" s="222">
        <f>ROUND(E64*U64,2)</f>
        <v>0</v>
      </c>
      <c r="W64" s="222"/>
      <c r="X64" s="222" t="s">
        <v>679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1391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2465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2466</v>
      </c>
      <c r="D66" s="226"/>
      <c r="E66" s="227">
        <v>4.2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29" t="s">
        <v>331</v>
      </c>
      <c r="B67" s="230" t="s">
        <v>167</v>
      </c>
      <c r="C67" s="250" t="s">
        <v>168</v>
      </c>
      <c r="D67" s="231"/>
      <c r="E67" s="232"/>
      <c r="F67" s="233"/>
      <c r="G67" s="233">
        <f>SUMIF(AG68:AG121,"&lt;&gt;NOR",G68:G121)</f>
        <v>634481.73</v>
      </c>
      <c r="H67" s="233"/>
      <c r="I67" s="233">
        <f>SUM(I68:I121)</f>
        <v>0</v>
      </c>
      <c r="J67" s="233"/>
      <c r="K67" s="233">
        <f>SUM(K68:K121)</f>
        <v>634481.73</v>
      </c>
      <c r="L67" s="233"/>
      <c r="M67" s="233">
        <f>SUM(M68:M121)</f>
        <v>767722.8933</v>
      </c>
      <c r="N67" s="232"/>
      <c r="O67" s="232">
        <f>SUM(O68:O121)</f>
        <v>80.460000000000008</v>
      </c>
      <c r="P67" s="232"/>
      <c r="Q67" s="232">
        <f>SUM(Q68:Q121)</f>
        <v>0</v>
      </c>
      <c r="R67" s="233"/>
      <c r="S67" s="233"/>
      <c r="T67" s="234"/>
      <c r="U67" s="228"/>
      <c r="V67" s="228">
        <f>SUM(V68:V121)</f>
        <v>0</v>
      </c>
      <c r="W67" s="228"/>
      <c r="X67" s="228"/>
      <c r="Y67" s="228"/>
      <c r="AG67" t="s">
        <v>332</v>
      </c>
    </row>
    <row r="68" spans="1:60" ht="33.75" outlineLevel="1" x14ac:dyDescent="0.2">
      <c r="A68" s="239">
        <v>10</v>
      </c>
      <c r="B68" s="240" t="s">
        <v>2094</v>
      </c>
      <c r="C68" s="251" t="s">
        <v>2467</v>
      </c>
      <c r="D68" s="241" t="s">
        <v>335</v>
      </c>
      <c r="E68" s="242">
        <v>2.0779999999999998</v>
      </c>
      <c r="F68" s="243">
        <v>6990</v>
      </c>
      <c r="G68" s="244">
        <f>ROUND(E68*F68,2)</f>
        <v>14525.22</v>
      </c>
      <c r="H68" s="243">
        <v>0</v>
      </c>
      <c r="I68" s="244">
        <f>ROUND(E68*H68,2)</f>
        <v>0</v>
      </c>
      <c r="J68" s="243">
        <v>6990</v>
      </c>
      <c r="K68" s="244">
        <f>ROUND(E68*J68,2)</f>
        <v>14525.22</v>
      </c>
      <c r="L68" s="244">
        <v>21</v>
      </c>
      <c r="M68" s="244">
        <f>G68*(1+L68/100)</f>
        <v>17575.516199999998</v>
      </c>
      <c r="N68" s="242">
        <v>2.5</v>
      </c>
      <c r="O68" s="242">
        <f>ROUND(E68*N68,2)</f>
        <v>5.2</v>
      </c>
      <c r="P68" s="242">
        <v>0</v>
      </c>
      <c r="Q68" s="242">
        <f>ROUND(E68*P68,2)</f>
        <v>0</v>
      </c>
      <c r="R68" s="244"/>
      <c r="S68" s="244" t="s">
        <v>1613</v>
      </c>
      <c r="T68" s="245" t="s">
        <v>1614</v>
      </c>
      <c r="U68" s="222">
        <v>0</v>
      </c>
      <c r="V68" s="222">
        <f>ROUND(E68*U68,2)</f>
        <v>0</v>
      </c>
      <c r="W68" s="222"/>
      <c r="X68" s="222" t="s">
        <v>339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1467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5" t="s">
        <v>2468</v>
      </c>
      <c r="D69" s="249"/>
      <c r="E69" s="249"/>
      <c r="F69" s="249"/>
      <c r="G69" s="249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3" t="s">
        <v>2096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2097</v>
      </c>
      <c r="D71" s="226"/>
      <c r="E71" s="227"/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4" t="s">
        <v>2469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2103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2470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2471</v>
      </c>
      <c r="D75" s="226"/>
      <c r="E75" s="227">
        <v>2.0779999999999998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11</v>
      </c>
      <c r="B76" s="240" t="s">
        <v>2108</v>
      </c>
      <c r="C76" s="251" t="s">
        <v>2467</v>
      </c>
      <c r="D76" s="241" t="s">
        <v>335</v>
      </c>
      <c r="E76" s="242">
        <v>0.378</v>
      </c>
      <c r="F76" s="243">
        <v>7120</v>
      </c>
      <c r="G76" s="244">
        <f>ROUND(E76*F76,2)</f>
        <v>2691.36</v>
      </c>
      <c r="H76" s="243">
        <v>0</v>
      </c>
      <c r="I76" s="244">
        <f>ROUND(E76*H76,2)</f>
        <v>0</v>
      </c>
      <c r="J76" s="243">
        <v>7120</v>
      </c>
      <c r="K76" s="244">
        <f>ROUND(E76*J76,2)</f>
        <v>2691.36</v>
      </c>
      <c r="L76" s="244">
        <v>21</v>
      </c>
      <c r="M76" s="244">
        <f>G76*(1+L76/100)</f>
        <v>3256.5455999999999</v>
      </c>
      <c r="N76" s="242">
        <v>2.5</v>
      </c>
      <c r="O76" s="242">
        <f>ROUND(E76*N76,2)</f>
        <v>0.95</v>
      </c>
      <c r="P76" s="242">
        <v>0</v>
      </c>
      <c r="Q76" s="242">
        <f>ROUND(E76*P76,2)</f>
        <v>0</v>
      </c>
      <c r="R76" s="244"/>
      <c r="S76" s="244" t="s">
        <v>1613</v>
      </c>
      <c r="T76" s="245" t="s">
        <v>1614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1467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2472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2110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2473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2474</v>
      </c>
      <c r="D80" s="226"/>
      <c r="E80" s="227">
        <v>0.378</v>
      </c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33.75" outlineLevel="1" x14ac:dyDescent="0.2">
      <c r="A81" s="239">
        <v>12</v>
      </c>
      <c r="B81" s="240" t="s">
        <v>2475</v>
      </c>
      <c r="C81" s="251" t="s">
        <v>2467</v>
      </c>
      <c r="D81" s="241" t="s">
        <v>335</v>
      </c>
      <c r="E81" s="242">
        <v>27.190999999999999</v>
      </c>
      <c r="F81" s="243">
        <v>7550</v>
      </c>
      <c r="G81" s="244">
        <f>ROUND(E81*F81,2)</f>
        <v>205292.05</v>
      </c>
      <c r="H81" s="243">
        <v>0</v>
      </c>
      <c r="I81" s="244">
        <f>ROUND(E81*H81,2)</f>
        <v>0</v>
      </c>
      <c r="J81" s="243">
        <v>7550</v>
      </c>
      <c r="K81" s="244">
        <f>ROUND(E81*J81,2)</f>
        <v>205292.05</v>
      </c>
      <c r="L81" s="244">
        <v>21</v>
      </c>
      <c r="M81" s="244">
        <f>G81*(1+L81/100)</f>
        <v>248403.38049999997</v>
      </c>
      <c r="N81" s="242">
        <v>2.5</v>
      </c>
      <c r="O81" s="242">
        <f>ROUND(E81*N81,2)</f>
        <v>67.98</v>
      </c>
      <c r="P81" s="242">
        <v>0</v>
      </c>
      <c r="Q81" s="242">
        <f>ROUND(E81*P81,2)</f>
        <v>0</v>
      </c>
      <c r="R81" s="244"/>
      <c r="S81" s="244" t="s">
        <v>1613</v>
      </c>
      <c r="T81" s="245" t="s">
        <v>1614</v>
      </c>
      <c r="U81" s="222">
        <v>0</v>
      </c>
      <c r="V81" s="222">
        <f>ROUND(E81*U81,2)</f>
        <v>0</v>
      </c>
      <c r="W81" s="222"/>
      <c r="X81" s="222" t="s">
        <v>339</v>
      </c>
      <c r="Y81" s="222" t="s">
        <v>340</v>
      </c>
      <c r="Z81" s="212"/>
      <c r="AA81" s="212"/>
      <c r="AB81" s="212"/>
      <c r="AC81" s="212"/>
      <c r="AD81" s="212"/>
      <c r="AE81" s="212"/>
      <c r="AF81" s="212"/>
      <c r="AG81" s="212" t="s">
        <v>1467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2476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3" t="s">
        <v>2115</v>
      </c>
      <c r="D83" s="247"/>
      <c r="E83" s="247"/>
      <c r="F83" s="247"/>
      <c r="G83" s="247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4" t="s">
        <v>2477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2478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2479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2480</v>
      </c>
      <c r="D87" s="226"/>
      <c r="E87" s="227"/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4" t="s">
        <v>2481</v>
      </c>
      <c r="D88" s="226"/>
      <c r="E88" s="227"/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347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4" t="s">
        <v>2482</v>
      </c>
      <c r="D89" s="226"/>
      <c r="E89" s="227"/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4" t="s">
        <v>2483</v>
      </c>
      <c r="D90" s="226"/>
      <c r="E90" s="227">
        <v>27.190999999999999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347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33.75" outlineLevel="1" x14ac:dyDescent="0.2">
      <c r="A91" s="239">
        <v>13</v>
      </c>
      <c r="B91" s="240" t="s">
        <v>2141</v>
      </c>
      <c r="C91" s="251" t="s">
        <v>2142</v>
      </c>
      <c r="D91" s="241" t="s">
        <v>383</v>
      </c>
      <c r="E91" s="242">
        <v>82.78</v>
      </c>
      <c r="F91" s="243">
        <v>1610</v>
      </c>
      <c r="G91" s="244">
        <f>ROUND(E91*F91,2)</f>
        <v>133275.79999999999</v>
      </c>
      <c r="H91" s="243">
        <v>0</v>
      </c>
      <c r="I91" s="244">
        <f>ROUND(E91*H91,2)</f>
        <v>0</v>
      </c>
      <c r="J91" s="243">
        <v>1610</v>
      </c>
      <c r="K91" s="244">
        <f>ROUND(E91*J91,2)</f>
        <v>133275.79999999999</v>
      </c>
      <c r="L91" s="244">
        <v>21</v>
      </c>
      <c r="M91" s="244">
        <f>G91*(1+L91/100)</f>
        <v>161263.71799999999</v>
      </c>
      <c r="N91" s="242">
        <v>8.6499999999999997E-3</v>
      </c>
      <c r="O91" s="242">
        <f>ROUND(E91*N91,2)</f>
        <v>0.72</v>
      </c>
      <c r="P91" s="242">
        <v>0</v>
      </c>
      <c r="Q91" s="242">
        <f>ROUND(E91*P91,2)</f>
        <v>0</v>
      </c>
      <c r="R91" s="244"/>
      <c r="S91" s="244" t="s">
        <v>1613</v>
      </c>
      <c r="T91" s="245" t="s">
        <v>1614</v>
      </c>
      <c r="U91" s="222">
        <v>0</v>
      </c>
      <c r="V91" s="222">
        <f>ROUND(E91*U91,2)</f>
        <v>0</v>
      </c>
      <c r="W91" s="222"/>
      <c r="X91" s="222" t="s">
        <v>339</v>
      </c>
      <c r="Y91" s="222" t="s">
        <v>340</v>
      </c>
      <c r="Z91" s="212"/>
      <c r="AA91" s="212"/>
      <c r="AB91" s="212"/>
      <c r="AC91" s="212"/>
      <c r="AD91" s="212"/>
      <c r="AE91" s="212"/>
      <c r="AF91" s="212"/>
      <c r="AG91" s="212" t="s">
        <v>1467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9"/>
      <c r="B92" s="220"/>
      <c r="C92" s="255" t="s">
        <v>2143</v>
      </c>
      <c r="D92" s="249"/>
      <c r="E92" s="249"/>
      <c r="F92" s="249"/>
      <c r="G92" s="249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3" t="s">
        <v>2144</v>
      </c>
      <c r="D93" s="247"/>
      <c r="E93" s="247"/>
      <c r="F93" s="247"/>
      <c r="G93" s="247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2484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2485</v>
      </c>
      <c r="D95" s="226"/>
      <c r="E95" s="227"/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2486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2487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2488</v>
      </c>
      <c r="D98" s="226"/>
      <c r="E98" s="227"/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19"/>
      <c r="B99" s="220"/>
      <c r="C99" s="254" t="s">
        <v>2489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2490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2491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2492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2493</v>
      </c>
      <c r="D103" s="226"/>
      <c r="E103" s="227">
        <v>82.78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33.75" outlineLevel="1" x14ac:dyDescent="0.2">
      <c r="A104" s="239">
        <v>14</v>
      </c>
      <c r="B104" s="240" t="s">
        <v>2168</v>
      </c>
      <c r="C104" s="251" t="s">
        <v>2142</v>
      </c>
      <c r="D104" s="241" t="s">
        <v>383</v>
      </c>
      <c r="E104" s="242">
        <v>82.78</v>
      </c>
      <c r="F104" s="243">
        <v>262</v>
      </c>
      <c r="G104" s="244">
        <f>ROUND(E104*F104,2)</f>
        <v>21688.36</v>
      </c>
      <c r="H104" s="243">
        <v>0</v>
      </c>
      <c r="I104" s="244">
        <f>ROUND(E104*H104,2)</f>
        <v>0</v>
      </c>
      <c r="J104" s="243">
        <v>262</v>
      </c>
      <c r="K104" s="244">
        <f>ROUND(E104*J104,2)</f>
        <v>21688.36</v>
      </c>
      <c r="L104" s="244">
        <v>21</v>
      </c>
      <c r="M104" s="244">
        <f>G104*(1+L104/100)</f>
        <v>26242.9156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1613</v>
      </c>
      <c r="T104" s="245" t="s">
        <v>1614</v>
      </c>
      <c r="U104" s="222">
        <v>0</v>
      </c>
      <c r="V104" s="222">
        <f>ROUND(E104*U104,2)</f>
        <v>0</v>
      </c>
      <c r="W104" s="222"/>
      <c r="X104" s="222" t="s">
        <v>339</v>
      </c>
      <c r="Y104" s="222" t="s">
        <v>340</v>
      </c>
      <c r="Z104" s="212"/>
      <c r="AA104" s="212"/>
      <c r="AB104" s="212"/>
      <c r="AC104" s="212"/>
      <c r="AD104" s="212"/>
      <c r="AE104" s="212"/>
      <c r="AF104" s="212"/>
      <c r="AG104" s="212" t="s">
        <v>1467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5" t="s">
        <v>2169</v>
      </c>
      <c r="D105" s="249"/>
      <c r="E105" s="249"/>
      <c r="F105" s="249"/>
      <c r="G105" s="249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3" t="s">
        <v>2170</v>
      </c>
      <c r="D106" s="247"/>
      <c r="E106" s="247"/>
      <c r="F106" s="247"/>
      <c r="G106" s="247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345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4" t="s">
        <v>2484</v>
      </c>
      <c r="D107" s="226"/>
      <c r="E107" s="227"/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2485</v>
      </c>
      <c r="D108" s="226"/>
      <c r="E108" s="227"/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2486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2487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2488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2489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2490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2491</v>
      </c>
      <c r="D114" s="226"/>
      <c r="E114" s="227"/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19"/>
      <c r="B115" s="220"/>
      <c r="C115" s="254" t="s">
        <v>2492</v>
      </c>
      <c r="D115" s="226"/>
      <c r="E115" s="227"/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347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9"/>
      <c r="B116" s="220"/>
      <c r="C116" s="254" t="s">
        <v>2493</v>
      </c>
      <c r="D116" s="226"/>
      <c r="E116" s="227">
        <v>82.78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347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33.75" outlineLevel="1" x14ac:dyDescent="0.2">
      <c r="A117" s="239">
        <v>15</v>
      </c>
      <c r="B117" s="240" t="s">
        <v>2172</v>
      </c>
      <c r="C117" s="251" t="s">
        <v>2173</v>
      </c>
      <c r="D117" s="241" t="s">
        <v>350</v>
      </c>
      <c r="E117" s="242">
        <v>5.1196999999999999</v>
      </c>
      <c r="F117" s="243">
        <v>50200</v>
      </c>
      <c r="G117" s="244">
        <f>ROUND(E117*F117,2)</f>
        <v>257008.94</v>
      </c>
      <c r="H117" s="243">
        <v>0</v>
      </c>
      <c r="I117" s="244">
        <f>ROUND(E117*H117,2)</f>
        <v>0</v>
      </c>
      <c r="J117" s="243">
        <v>50200</v>
      </c>
      <c r="K117" s="244">
        <f>ROUND(E117*J117,2)</f>
        <v>257008.94</v>
      </c>
      <c r="L117" s="244">
        <v>21</v>
      </c>
      <c r="M117" s="244">
        <f>G117*(1+L117/100)</f>
        <v>310980.8174</v>
      </c>
      <c r="N117" s="242">
        <v>1.09528</v>
      </c>
      <c r="O117" s="242">
        <f>ROUND(E117*N117,2)</f>
        <v>5.61</v>
      </c>
      <c r="P117" s="242">
        <v>0</v>
      </c>
      <c r="Q117" s="242">
        <f>ROUND(E117*P117,2)</f>
        <v>0</v>
      </c>
      <c r="R117" s="244"/>
      <c r="S117" s="244" t="s">
        <v>1613</v>
      </c>
      <c r="T117" s="245" t="s">
        <v>1614</v>
      </c>
      <c r="U117" s="222">
        <v>0</v>
      </c>
      <c r="V117" s="222">
        <f>ROUND(E117*U117,2)</f>
        <v>0</v>
      </c>
      <c r="W117" s="222"/>
      <c r="X117" s="222" t="s">
        <v>339</v>
      </c>
      <c r="Y117" s="222" t="s">
        <v>340</v>
      </c>
      <c r="Z117" s="212"/>
      <c r="AA117" s="212"/>
      <c r="AB117" s="212"/>
      <c r="AC117" s="212"/>
      <c r="AD117" s="212"/>
      <c r="AE117" s="212"/>
      <c r="AF117" s="212"/>
      <c r="AG117" s="212" t="s">
        <v>1467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5" t="s">
        <v>2174</v>
      </c>
      <c r="D118" s="249"/>
      <c r="E118" s="249"/>
      <c r="F118" s="249"/>
      <c r="G118" s="249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3" t="s">
        <v>2175</v>
      </c>
      <c r="D119" s="247"/>
      <c r="E119" s="247"/>
      <c r="F119" s="247"/>
      <c r="G119" s="247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345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4" t="s">
        <v>2494</v>
      </c>
      <c r="D120" s="226"/>
      <c r="E120" s="227">
        <v>0.38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2495</v>
      </c>
      <c r="D121" s="226"/>
      <c r="E121" s="227">
        <v>4.7397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9" t="s">
        <v>331</v>
      </c>
      <c r="B122" s="230" t="s">
        <v>186</v>
      </c>
      <c r="C122" s="250" t="s">
        <v>187</v>
      </c>
      <c r="D122" s="231"/>
      <c r="E122" s="232"/>
      <c r="F122" s="233"/>
      <c r="G122" s="233">
        <f>SUMIF(AG123:AG132,"&lt;&gt;NOR",G123:G132)</f>
        <v>6936</v>
      </c>
      <c r="H122" s="233"/>
      <c r="I122" s="233">
        <f>SUM(I123:I132)</f>
        <v>0</v>
      </c>
      <c r="J122" s="233"/>
      <c r="K122" s="233">
        <f>SUM(K123:K132)</f>
        <v>6936</v>
      </c>
      <c r="L122" s="233"/>
      <c r="M122" s="233">
        <f>SUM(M123:M132)</f>
        <v>8392.56</v>
      </c>
      <c r="N122" s="232"/>
      <c r="O122" s="232">
        <f>SUM(O123:O132)</f>
        <v>0.01</v>
      </c>
      <c r="P122" s="232"/>
      <c r="Q122" s="232">
        <f>SUM(Q123:Q132)</f>
        <v>0</v>
      </c>
      <c r="R122" s="233"/>
      <c r="S122" s="233"/>
      <c r="T122" s="234"/>
      <c r="U122" s="228"/>
      <c r="V122" s="228">
        <f>SUM(V123:V132)</f>
        <v>0</v>
      </c>
      <c r="W122" s="228"/>
      <c r="X122" s="228"/>
      <c r="Y122" s="228"/>
      <c r="AG122" t="s">
        <v>332</v>
      </c>
    </row>
    <row r="123" spans="1:60" ht="22.5" outlineLevel="1" x14ac:dyDescent="0.2">
      <c r="A123" s="239">
        <v>16</v>
      </c>
      <c r="B123" s="240" t="s">
        <v>2496</v>
      </c>
      <c r="C123" s="251" t="s">
        <v>2497</v>
      </c>
      <c r="D123" s="241" t="s">
        <v>560</v>
      </c>
      <c r="E123" s="242">
        <v>24</v>
      </c>
      <c r="F123" s="243">
        <v>149</v>
      </c>
      <c r="G123" s="244">
        <f>ROUND(E123*F123,2)</f>
        <v>3576</v>
      </c>
      <c r="H123" s="243">
        <v>0</v>
      </c>
      <c r="I123" s="244">
        <f>ROUND(E123*H123,2)</f>
        <v>0</v>
      </c>
      <c r="J123" s="243">
        <v>149</v>
      </c>
      <c r="K123" s="244">
        <f>ROUND(E123*J123,2)</f>
        <v>3576</v>
      </c>
      <c r="L123" s="244">
        <v>21</v>
      </c>
      <c r="M123" s="244">
        <f>G123*(1+L123/100)</f>
        <v>4326.96</v>
      </c>
      <c r="N123" s="242">
        <v>4.0000000000000003E-5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1613</v>
      </c>
      <c r="T123" s="245" t="s">
        <v>1614</v>
      </c>
      <c r="U123" s="222">
        <v>0</v>
      </c>
      <c r="V123" s="222">
        <f>ROUND(E123*U123,2)</f>
        <v>0</v>
      </c>
      <c r="W123" s="222"/>
      <c r="X123" s="222" t="s">
        <v>339</v>
      </c>
      <c r="Y123" s="222" t="s">
        <v>340</v>
      </c>
      <c r="Z123" s="212"/>
      <c r="AA123" s="212"/>
      <c r="AB123" s="212"/>
      <c r="AC123" s="212"/>
      <c r="AD123" s="212"/>
      <c r="AE123" s="212"/>
      <c r="AF123" s="212"/>
      <c r="AG123" s="212" t="s">
        <v>1467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5" t="s">
        <v>2498</v>
      </c>
      <c r="D124" s="249"/>
      <c r="E124" s="249"/>
      <c r="F124" s="249"/>
      <c r="G124" s="249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1999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2499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2213</v>
      </c>
      <c r="D127" s="226"/>
      <c r="E127" s="227">
        <v>24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347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39">
        <v>17</v>
      </c>
      <c r="B128" s="240" t="s">
        <v>2500</v>
      </c>
      <c r="C128" s="251" t="s">
        <v>2501</v>
      </c>
      <c r="D128" s="241" t="s">
        <v>560</v>
      </c>
      <c r="E128" s="242">
        <v>24</v>
      </c>
      <c r="F128" s="243">
        <v>140</v>
      </c>
      <c r="G128" s="244">
        <f>ROUND(E128*F128,2)</f>
        <v>3360</v>
      </c>
      <c r="H128" s="243">
        <v>0</v>
      </c>
      <c r="I128" s="244">
        <f>ROUND(E128*H128,2)</f>
        <v>0</v>
      </c>
      <c r="J128" s="243">
        <v>140</v>
      </c>
      <c r="K128" s="244">
        <f>ROUND(E128*J128,2)</f>
        <v>3360</v>
      </c>
      <c r="L128" s="244">
        <v>21</v>
      </c>
      <c r="M128" s="244">
        <f>G128*(1+L128/100)</f>
        <v>4065.6</v>
      </c>
      <c r="N128" s="242">
        <v>2.7999999999999998E-4</v>
      </c>
      <c r="O128" s="242">
        <f>ROUND(E128*N128,2)</f>
        <v>0.01</v>
      </c>
      <c r="P128" s="242">
        <v>0</v>
      </c>
      <c r="Q128" s="242">
        <f>ROUND(E128*P128,2)</f>
        <v>0</v>
      </c>
      <c r="R128" s="244"/>
      <c r="S128" s="244" t="s">
        <v>1613</v>
      </c>
      <c r="T128" s="245" t="s">
        <v>1614</v>
      </c>
      <c r="U128" s="222">
        <v>0</v>
      </c>
      <c r="V128" s="222">
        <f>ROUND(E128*U128,2)</f>
        <v>0</v>
      </c>
      <c r="W128" s="222"/>
      <c r="X128" s="222" t="s">
        <v>339</v>
      </c>
      <c r="Y128" s="222" t="s">
        <v>340</v>
      </c>
      <c r="Z128" s="212"/>
      <c r="AA128" s="212"/>
      <c r="AB128" s="212"/>
      <c r="AC128" s="212"/>
      <c r="AD128" s="212"/>
      <c r="AE128" s="212"/>
      <c r="AF128" s="212"/>
      <c r="AG128" s="212" t="s">
        <v>1467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19"/>
      <c r="B129" s="220"/>
      <c r="C129" s="255" t="s">
        <v>2502</v>
      </c>
      <c r="D129" s="249"/>
      <c r="E129" s="249"/>
      <c r="F129" s="249"/>
      <c r="G129" s="249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">
      <c r="A130" s="219"/>
      <c r="B130" s="220"/>
      <c r="C130" s="254" t="s">
        <v>1999</v>
      </c>
      <c r="D130" s="226"/>
      <c r="E130" s="227"/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347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4" t="s">
        <v>2499</v>
      </c>
      <c r="D131" s="226"/>
      <c r="E131" s="227"/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347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4" t="s">
        <v>2213</v>
      </c>
      <c r="D132" s="226"/>
      <c r="E132" s="227">
        <v>24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347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29" t="s">
        <v>331</v>
      </c>
      <c r="B133" s="230" t="s">
        <v>198</v>
      </c>
      <c r="C133" s="250" t="s">
        <v>199</v>
      </c>
      <c r="D133" s="231"/>
      <c r="E133" s="232"/>
      <c r="F133" s="233"/>
      <c r="G133" s="233">
        <f>SUMIF(AG134:AG134,"&lt;&gt;NOR",G134:G134)</f>
        <v>35313.21</v>
      </c>
      <c r="H133" s="233"/>
      <c r="I133" s="233">
        <f>SUM(I134:I134)</f>
        <v>0</v>
      </c>
      <c r="J133" s="233"/>
      <c r="K133" s="233">
        <f>SUM(K134:K134)</f>
        <v>35313.21</v>
      </c>
      <c r="L133" s="233"/>
      <c r="M133" s="233">
        <f>SUM(M134:M134)</f>
        <v>42728.984099999994</v>
      </c>
      <c r="N133" s="232"/>
      <c r="O133" s="232">
        <f>SUM(O134:O134)</f>
        <v>0</v>
      </c>
      <c r="P133" s="232"/>
      <c r="Q133" s="232">
        <f>SUM(Q134:Q134)</f>
        <v>0</v>
      </c>
      <c r="R133" s="233"/>
      <c r="S133" s="233"/>
      <c r="T133" s="234"/>
      <c r="U133" s="228"/>
      <c r="V133" s="228">
        <f>SUM(V134:V134)</f>
        <v>29.57</v>
      </c>
      <c r="W133" s="228"/>
      <c r="X133" s="228"/>
      <c r="Y133" s="228"/>
      <c r="AG133" t="s">
        <v>332</v>
      </c>
    </row>
    <row r="134" spans="1:60" outlineLevel="1" x14ac:dyDescent="0.2">
      <c r="A134" s="261">
        <v>18</v>
      </c>
      <c r="B134" s="262" t="s">
        <v>2186</v>
      </c>
      <c r="C134" s="268" t="s">
        <v>2187</v>
      </c>
      <c r="D134" s="263" t="s">
        <v>350</v>
      </c>
      <c r="E134" s="264">
        <v>81.460700000000003</v>
      </c>
      <c r="F134" s="265">
        <v>433.5</v>
      </c>
      <c r="G134" s="266">
        <f>ROUND(E134*F134,2)</f>
        <v>35313.21</v>
      </c>
      <c r="H134" s="265">
        <v>0</v>
      </c>
      <c r="I134" s="266">
        <f>ROUND(E134*H134,2)</f>
        <v>0</v>
      </c>
      <c r="J134" s="265">
        <v>433.5</v>
      </c>
      <c r="K134" s="266">
        <f>ROUND(E134*J134,2)</f>
        <v>35313.21</v>
      </c>
      <c r="L134" s="266">
        <v>21</v>
      </c>
      <c r="M134" s="266">
        <f>G134*(1+L134/100)</f>
        <v>42728.984099999994</v>
      </c>
      <c r="N134" s="264">
        <v>0</v>
      </c>
      <c r="O134" s="264">
        <f>ROUND(E134*N134,2)</f>
        <v>0</v>
      </c>
      <c r="P134" s="264">
        <v>0</v>
      </c>
      <c r="Q134" s="264">
        <f>ROUND(E134*P134,2)</f>
        <v>0</v>
      </c>
      <c r="R134" s="266" t="s">
        <v>407</v>
      </c>
      <c r="S134" s="266" t="s">
        <v>337</v>
      </c>
      <c r="T134" s="267" t="s">
        <v>338</v>
      </c>
      <c r="U134" s="222">
        <v>0.36299999999999999</v>
      </c>
      <c r="V134" s="222">
        <f>ROUND(E134*U134,2)</f>
        <v>29.57</v>
      </c>
      <c r="W134" s="222"/>
      <c r="X134" s="222" t="s">
        <v>1020</v>
      </c>
      <c r="Y134" s="222" t="s">
        <v>340</v>
      </c>
      <c r="Z134" s="212"/>
      <c r="AA134" s="212"/>
      <c r="AB134" s="212"/>
      <c r="AC134" s="212"/>
      <c r="AD134" s="212"/>
      <c r="AE134" s="212"/>
      <c r="AF134" s="212"/>
      <c r="AG134" s="212" t="s">
        <v>2188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29" t="s">
        <v>331</v>
      </c>
      <c r="B135" s="230" t="s">
        <v>244</v>
      </c>
      <c r="C135" s="250" t="s">
        <v>245</v>
      </c>
      <c r="D135" s="231"/>
      <c r="E135" s="232"/>
      <c r="F135" s="233"/>
      <c r="G135" s="233">
        <f>SUMIF(AG136:AG306,"&lt;&gt;NOR",G136:G306)</f>
        <v>1057255.69</v>
      </c>
      <c r="H135" s="233"/>
      <c r="I135" s="233">
        <f>SUM(I136:I306)</f>
        <v>707021.57</v>
      </c>
      <c r="J135" s="233"/>
      <c r="K135" s="233">
        <f>SUM(K136:K306)</f>
        <v>350234.12</v>
      </c>
      <c r="L135" s="233"/>
      <c r="M135" s="233">
        <f>SUM(M136:M306)</f>
        <v>1279279.3848999999</v>
      </c>
      <c r="N135" s="232"/>
      <c r="O135" s="232">
        <f>SUM(O136:O306)</f>
        <v>7.8299999999999956</v>
      </c>
      <c r="P135" s="232"/>
      <c r="Q135" s="232">
        <f>SUM(Q136:Q306)</f>
        <v>0</v>
      </c>
      <c r="R135" s="233"/>
      <c r="S135" s="233"/>
      <c r="T135" s="234"/>
      <c r="U135" s="228"/>
      <c r="V135" s="228">
        <f>SUM(V136:V306)</f>
        <v>519.88</v>
      </c>
      <c r="W135" s="228"/>
      <c r="X135" s="228"/>
      <c r="Y135" s="228"/>
      <c r="AG135" t="s">
        <v>332</v>
      </c>
    </row>
    <row r="136" spans="1:60" outlineLevel="1" x14ac:dyDescent="0.2">
      <c r="A136" s="239">
        <v>19</v>
      </c>
      <c r="B136" s="240" t="s">
        <v>2319</v>
      </c>
      <c r="C136" s="251" t="s">
        <v>2320</v>
      </c>
      <c r="D136" s="241" t="s">
        <v>1214</v>
      </c>
      <c r="E136" s="242">
        <v>460</v>
      </c>
      <c r="F136" s="243">
        <v>98.1</v>
      </c>
      <c r="G136" s="244">
        <f>ROUND(E136*F136,2)</f>
        <v>45126</v>
      </c>
      <c r="H136" s="243">
        <v>98.1</v>
      </c>
      <c r="I136" s="244">
        <f>ROUND(E136*H136,2)</f>
        <v>45126</v>
      </c>
      <c r="J136" s="243">
        <v>0</v>
      </c>
      <c r="K136" s="244">
        <f>ROUND(E136*J136,2)</f>
        <v>0</v>
      </c>
      <c r="L136" s="244">
        <v>21</v>
      </c>
      <c r="M136" s="244">
        <f>G136*(1+L136/100)</f>
        <v>54602.46</v>
      </c>
      <c r="N136" s="242">
        <v>1E-3</v>
      </c>
      <c r="O136" s="242">
        <f>ROUND(E136*N136,2)</f>
        <v>0.46</v>
      </c>
      <c r="P136" s="242">
        <v>0</v>
      </c>
      <c r="Q136" s="242">
        <f>ROUND(E136*P136,2)</f>
        <v>0</v>
      </c>
      <c r="R136" s="244" t="s">
        <v>678</v>
      </c>
      <c r="S136" s="244" t="s">
        <v>337</v>
      </c>
      <c r="T136" s="245" t="s">
        <v>338</v>
      </c>
      <c r="U136" s="222">
        <v>0</v>
      </c>
      <c r="V136" s="222">
        <f>ROUND(E136*U136,2)</f>
        <v>0</v>
      </c>
      <c r="W136" s="222"/>
      <c r="X136" s="222" t="s">
        <v>679</v>
      </c>
      <c r="Y136" s="222" t="s">
        <v>340</v>
      </c>
      <c r="Z136" s="212"/>
      <c r="AA136" s="212"/>
      <c r="AB136" s="212"/>
      <c r="AC136" s="212"/>
      <c r="AD136" s="212"/>
      <c r="AE136" s="212"/>
      <c r="AF136" s="212"/>
      <c r="AG136" s="212" t="s">
        <v>1391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69" t="s">
        <v>773</v>
      </c>
      <c r="D137" s="259"/>
      <c r="E137" s="260"/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9"/>
      <c r="B138" s="220"/>
      <c r="C138" s="270" t="s">
        <v>2503</v>
      </c>
      <c r="D138" s="259"/>
      <c r="E138" s="260">
        <v>77517.926500000001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347</v>
      </c>
      <c r="AH138" s="212">
        <v>2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69" t="s">
        <v>780</v>
      </c>
      <c r="D139" s="259"/>
      <c r="E139" s="260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2504</v>
      </c>
      <c r="D140" s="226"/>
      <c r="E140" s="227">
        <v>460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347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9">
        <v>20</v>
      </c>
      <c r="B141" s="240" t="s">
        <v>1221</v>
      </c>
      <c r="C141" s="251" t="s">
        <v>1222</v>
      </c>
      <c r="D141" s="241" t="s">
        <v>1214</v>
      </c>
      <c r="E141" s="242">
        <v>5198.84</v>
      </c>
      <c r="F141" s="243">
        <v>73</v>
      </c>
      <c r="G141" s="244">
        <f>ROUND(E141*F141,2)</f>
        <v>379515.32</v>
      </c>
      <c r="H141" s="243">
        <v>12.17</v>
      </c>
      <c r="I141" s="244">
        <f>ROUND(E141*H141,2)</f>
        <v>63269.88</v>
      </c>
      <c r="J141" s="243">
        <v>60.83</v>
      </c>
      <c r="K141" s="244">
        <f>ROUND(E141*J141,2)</f>
        <v>316245.44</v>
      </c>
      <c r="L141" s="244">
        <v>21</v>
      </c>
      <c r="M141" s="244">
        <f>G141*(1+L141/100)</f>
        <v>459213.53720000002</v>
      </c>
      <c r="N141" s="242">
        <v>5.0000000000000002E-5</v>
      </c>
      <c r="O141" s="242">
        <f>ROUND(E141*N141,2)</f>
        <v>0.26</v>
      </c>
      <c r="P141" s="242">
        <v>0</v>
      </c>
      <c r="Q141" s="242">
        <f>ROUND(E141*P141,2)</f>
        <v>0</v>
      </c>
      <c r="R141" s="244" t="s">
        <v>703</v>
      </c>
      <c r="S141" s="244" t="s">
        <v>337</v>
      </c>
      <c r="T141" s="245" t="s">
        <v>338</v>
      </c>
      <c r="U141" s="222">
        <v>0.1</v>
      </c>
      <c r="V141" s="222">
        <f>ROUND(E141*U141,2)</f>
        <v>519.88</v>
      </c>
      <c r="W141" s="222"/>
      <c r="X141" s="222" t="s">
        <v>339</v>
      </c>
      <c r="Y141" s="222" t="s">
        <v>340</v>
      </c>
      <c r="Z141" s="212"/>
      <c r="AA141" s="212"/>
      <c r="AB141" s="212"/>
      <c r="AC141" s="212"/>
      <c r="AD141" s="212"/>
      <c r="AE141" s="212"/>
      <c r="AF141" s="212"/>
      <c r="AG141" s="212" t="s">
        <v>341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2505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2506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2507</v>
      </c>
      <c r="D144" s="226"/>
      <c r="E144" s="227"/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19"/>
      <c r="B145" s="220"/>
      <c r="C145" s="254" t="s">
        <v>2508</v>
      </c>
      <c r="D145" s="226"/>
      <c r="E145" s="227"/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347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9"/>
      <c r="B146" s="220"/>
      <c r="C146" s="254" t="s">
        <v>2509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2510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2511</v>
      </c>
      <c r="D148" s="226"/>
      <c r="E148" s="227"/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347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19"/>
      <c r="B149" s="220"/>
      <c r="C149" s="254" t="s">
        <v>2512</v>
      </c>
      <c r="D149" s="226"/>
      <c r="E149" s="227"/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347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19"/>
      <c r="B150" s="220"/>
      <c r="C150" s="254" t="s">
        <v>2513</v>
      </c>
      <c r="D150" s="226"/>
      <c r="E150" s="227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347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9"/>
      <c r="B151" s="220"/>
      <c r="C151" s="254" t="s">
        <v>2514</v>
      </c>
      <c r="D151" s="226"/>
      <c r="E151" s="227">
        <v>5198.84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2.5" outlineLevel="1" x14ac:dyDescent="0.2">
      <c r="A152" s="239">
        <v>21</v>
      </c>
      <c r="B152" s="240" t="s">
        <v>2515</v>
      </c>
      <c r="C152" s="251" t="s">
        <v>2516</v>
      </c>
      <c r="D152" s="241" t="s">
        <v>383</v>
      </c>
      <c r="E152" s="242">
        <v>25.44</v>
      </c>
      <c r="F152" s="243">
        <v>727</v>
      </c>
      <c r="G152" s="244">
        <f>ROUND(E152*F152,2)</f>
        <v>18494.88</v>
      </c>
      <c r="H152" s="243">
        <v>0</v>
      </c>
      <c r="I152" s="244">
        <f>ROUND(E152*H152,2)</f>
        <v>0</v>
      </c>
      <c r="J152" s="243">
        <v>727</v>
      </c>
      <c r="K152" s="244">
        <f>ROUND(E152*J152,2)</f>
        <v>18494.88</v>
      </c>
      <c r="L152" s="244">
        <v>21</v>
      </c>
      <c r="M152" s="244">
        <f>G152*(1+L152/100)</f>
        <v>22378.804800000002</v>
      </c>
      <c r="N152" s="242">
        <v>6.7000000000000002E-4</v>
      </c>
      <c r="O152" s="242">
        <f>ROUND(E152*N152,2)</f>
        <v>0.02</v>
      </c>
      <c r="P152" s="242">
        <v>0</v>
      </c>
      <c r="Q152" s="242">
        <f>ROUND(E152*P152,2)</f>
        <v>0</v>
      </c>
      <c r="R152" s="244"/>
      <c r="S152" s="244" t="s">
        <v>1613</v>
      </c>
      <c r="T152" s="245" t="s">
        <v>1614</v>
      </c>
      <c r="U152" s="222">
        <v>0</v>
      </c>
      <c r="V152" s="222">
        <f>ROUND(E152*U152,2)</f>
        <v>0</v>
      </c>
      <c r="W152" s="222"/>
      <c r="X152" s="222" t="s">
        <v>339</v>
      </c>
      <c r="Y152" s="222" t="s">
        <v>340</v>
      </c>
      <c r="Z152" s="212"/>
      <c r="AA152" s="212"/>
      <c r="AB152" s="212"/>
      <c r="AC152" s="212"/>
      <c r="AD152" s="212"/>
      <c r="AE152" s="212"/>
      <c r="AF152" s="212"/>
      <c r="AG152" s="212" t="s">
        <v>1388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">
      <c r="A153" s="219"/>
      <c r="B153" s="220"/>
      <c r="C153" s="255" t="s">
        <v>2517</v>
      </c>
      <c r="D153" s="249"/>
      <c r="E153" s="249"/>
      <c r="F153" s="249"/>
      <c r="G153" s="249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345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2518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2519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2520</v>
      </c>
      <c r="D156" s="226"/>
      <c r="E156" s="227">
        <v>25.44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9">
        <v>22</v>
      </c>
      <c r="B157" s="240" t="s">
        <v>2521</v>
      </c>
      <c r="C157" s="251" t="s">
        <v>2522</v>
      </c>
      <c r="D157" s="241" t="s">
        <v>383</v>
      </c>
      <c r="E157" s="242">
        <v>25.44</v>
      </c>
      <c r="F157" s="243">
        <v>2340</v>
      </c>
      <c r="G157" s="244">
        <f>ROUND(E157*F157,2)</f>
        <v>59529.599999999999</v>
      </c>
      <c r="H157" s="243">
        <v>2340</v>
      </c>
      <c r="I157" s="244">
        <f>ROUND(E157*H157,2)</f>
        <v>59529.599999999999</v>
      </c>
      <c r="J157" s="243">
        <v>0</v>
      </c>
      <c r="K157" s="244">
        <f>ROUND(E157*J157,2)</f>
        <v>0</v>
      </c>
      <c r="L157" s="244">
        <v>21</v>
      </c>
      <c r="M157" s="244">
        <f>G157*(1+L157/100)</f>
        <v>72030.815999999992</v>
      </c>
      <c r="N157" s="242">
        <v>1.46E-2</v>
      </c>
      <c r="O157" s="242">
        <f>ROUND(E157*N157,2)</f>
        <v>0.37</v>
      </c>
      <c r="P157" s="242">
        <v>0</v>
      </c>
      <c r="Q157" s="242">
        <f>ROUND(E157*P157,2)</f>
        <v>0</v>
      </c>
      <c r="R157" s="244"/>
      <c r="S157" s="244" t="s">
        <v>1613</v>
      </c>
      <c r="T157" s="245" t="s">
        <v>1614</v>
      </c>
      <c r="U157" s="222">
        <v>0</v>
      </c>
      <c r="V157" s="222">
        <f>ROUND(E157*U157,2)</f>
        <v>0</v>
      </c>
      <c r="W157" s="222"/>
      <c r="X157" s="222" t="s">
        <v>679</v>
      </c>
      <c r="Y157" s="222" t="s">
        <v>340</v>
      </c>
      <c r="Z157" s="212"/>
      <c r="AA157" s="212"/>
      <c r="AB157" s="212"/>
      <c r="AC157" s="212"/>
      <c r="AD157" s="212"/>
      <c r="AE157" s="212"/>
      <c r="AF157" s="212"/>
      <c r="AG157" s="212" t="s">
        <v>1391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5" t="s">
        <v>2379</v>
      </c>
      <c r="D158" s="249"/>
      <c r="E158" s="249"/>
      <c r="F158" s="249"/>
      <c r="G158" s="249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3" x14ac:dyDescent="0.2">
      <c r="A159" s="219"/>
      <c r="B159" s="220"/>
      <c r="C159" s="253" t="s">
        <v>2523</v>
      </c>
      <c r="D159" s="247"/>
      <c r="E159" s="247"/>
      <c r="F159" s="247"/>
      <c r="G159" s="247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345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48" t="str">
        <f>C159</f>
        <v>kompozitní mřížkový pororošt ISO 30 - odstín šedý, protiskluzová úprava největší bezpečnosti dle skutečného výrobce, výška 30mm, oka 38x38/7mm, bodové zatížení 552kg/m2 - plošné zatížení 3334kg/m2</v>
      </c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9">
        <v>23</v>
      </c>
      <c r="B160" s="240" t="s">
        <v>2524</v>
      </c>
      <c r="C160" s="251" t="s">
        <v>2525</v>
      </c>
      <c r="D160" s="241" t="s">
        <v>550</v>
      </c>
      <c r="E160" s="242">
        <v>29.61</v>
      </c>
      <c r="F160" s="243">
        <v>7710</v>
      </c>
      <c r="G160" s="244">
        <f>ROUND(E160*F160,2)</f>
        <v>228293.1</v>
      </c>
      <c r="H160" s="243">
        <v>7710</v>
      </c>
      <c r="I160" s="244">
        <f>ROUND(E160*H160,2)</f>
        <v>228293.1</v>
      </c>
      <c r="J160" s="243">
        <v>0</v>
      </c>
      <c r="K160" s="244">
        <f>ROUND(E160*J160,2)</f>
        <v>0</v>
      </c>
      <c r="L160" s="244">
        <v>21</v>
      </c>
      <c r="M160" s="244">
        <f>G160*(1+L160/100)</f>
        <v>276234.65100000001</v>
      </c>
      <c r="N160" s="242">
        <v>4.4249999999999998E-2</v>
      </c>
      <c r="O160" s="242">
        <f>ROUND(E160*N160,2)</f>
        <v>1.31</v>
      </c>
      <c r="P160" s="242">
        <v>0</v>
      </c>
      <c r="Q160" s="242">
        <f>ROUND(E160*P160,2)</f>
        <v>0</v>
      </c>
      <c r="R160" s="244"/>
      <c r="S160" s="244" t="s">
        <v>1613</v>
      </c>
      <c r="T160" s="245" t="s">
        <v>1614</v>
      </c>
      <c r="U160" s="222">
        <v>0</v>
      </c>
      <c r="V160" s="222">
        <f>ROUND(E160*U160,2)</f>
        <v>0</v>
      </c>
      <c r="W160" s="222"/>
      <c r="X160" s="222" t="s">
        <v>679</v>
      </c>
      <c r="Y160" s="222" t="s">
        <v>340</v>
      </c>
      <c r="Z160" s="212"/>
      <c r="AA160" s="212"/>
      <c r="AB160" s="212"/>
      <c r="AC160" s="212"/>
      <c r="AD160" s="212"/>
      <c r="AE160" s="212"/>
      <c r="AF160" s="212"/>
      <c r="AG160" s="212" t="s">
        <v>1391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4" t="s">
        <v>2526</v>
      </c>
      <c r="D161" s="226"/>
      <c r="E161" s="227"/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347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4" t="s">
        <v>2527</v>
      </c>
      <c r="D162" s="226"/>
      <c r="E162" s="227">
        <v>29.61</v>
      </c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347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9">
        <v>24</v>
      </c>
      <c r="B163" s="240" t="s">
        <v>2528</v>
      </c>
      <c r="C163" s="251" t="s">
        <v>2529</v>
      </c>
      <c r="D163" s="241" t="s">
        <v>560</v>
      </c>
      <c r="E163" s="242">
        <v>12</v>
      </c>
      <c r="F163" s="243">
        <v>4370</v>
      </c>
      <c r="G163" s="244">
        <f>ROUND(E163*F163,2)</f>
        <v>52440</v>
      </c>
      <c r="H163" s="243">
        <v>4370</v>
      </c>
      <c r="I163" s="244">
        <f>ROUND(E163*H163,2)</f>
        <v>52440</v>
      </c>
      <c r="J163" s="243">
        <v>0</v>
      </c>
      <c r="K163" s="244">
        <f>ROUND(E163*J163,2)</f>
        <v>0</v>
      </c>
      <c r="L163" s="244">
        <v>21</v>
      </c>
      <c r="M163" s="244">
        <f>G163*(1+L163/100)</f>
        <v>63452.4</v>
      </c>
      <c r="N163" s="242">
        <v>1E-4</v>
      </c>
      <c r="O163" s="242">
        <f>ROUND(E163*N163,2)</f>
        <v>0</v>
      </c>
      <c r="P163" s="242">
        <v>0</v>
      </c>
      <c r="Q163" s="242">
        <f>ROUND(E163*P163,2)</f>
        <v>0</v>
      </c>
      <c r="R163" s="244"/>
      <c r="S163" s="244" t="s">
        <v>365</v>
      </c>
      <c r="T163" s="245" t="s">
        <v>366</v>
      </c>
      <c r="U163" s="222">
        <v>0</v>
      </c>
      <c r="V163" s="222">
        <f>ROUND(E163*U163,2)</f>
        <v>0</v>
      </c>
      <c r="W163" s="222"/>
      <c r="X163" s="222" t="s">
        <v>679</v>
      </c>
      <c r="Y163" s="222" t="s">
        <v>340</v>
      </c>
      <c r="Z163" s="212"/>
      <c r="AA163" s="212"/>
      <c r="AB163" s="212"/>
      <c r="AC163" s="212"/>
      <c r="AD163" s="212"/>
      <c r="AE163" s="212"/>
      <c r="AF163" s="212"/>
      <c r="AG163" s="212" t="s">
        <v>1391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2530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2454</v>
      </c>
      <c r="D165" s="226"/>
      <c r="E165" s="227">
        <v>12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9">
        <v>25</v>
      </c>
      <c r="B166" s="240" t="s">
        <v>2531</v>
      </c>
      <c r="C166" s="251" t="s">
        <v>2532</v>
      </c>
      <c r="D166" s="241" t="s">
        <v>350</v>
      </c>
      <c r="E166" s="242">
        <v>0.58899999999999997</v>
      </c>
      <c r="F166" s="243">
        <v>38600</v>
      </c>
      <c r="G166" s="244">
        <f>ROUND(E166*F166,2)</f>
        <v>22735.4</v>
      </c>
      <c r="H166" s="243">
        <v>38600</v>
      </c>
      <c r="I166" s="244">
        <f>ROUND(E166*H166,2)</f>
        <v>22735.4</v>
      </c>
      <c r="J166" s="243">
        <v>0</v>
      </c>
      <c r="K166" s="244">
        <f>ROUND(E166*J166,2)</f>
        <v>0</v>
      </c>
      <c r="L166" s="244">
        <v>21</v>
      </c>
      <c r="M166" s="244">
        <f>G166*(1+L166/100)</f>
        <v>27509.834000000003</v>
      </c>
      <c r="N166" s="242">
        <v>1</v>
      </c>
      <c r="O166" s="242">
        <f>ROUND(E166*N166,2)</f>
        <v>0.59</v>
      </c>
      <c r="P166" s="242">
        <v>0</v>
      </c>
      <c r="Q166" s="242">
        <f>ROUND(E166*P166,2)</f>
        <v>0</v>
      </c>
      <c r="R166" s="244"/>
      <c r="S166" s="244" t="s">
        <v>1613</v>
      </c>
      <c r="T166" s="245" t="s">
        <v>1614</v>
      </c>
      <c r="U166" s="222">
        <v>0</v>
      </c>
      <c r="V166" s="222">
        <f>ROUND(E166*U166,2)</f>
        <v>0</v>
      </c>
      <c r="W166" s="222"/>
      <c r="X166" s="222" t="s">
        <v>679</v>
      </c>
      <c r="Y166" s="222" t="s">
        <v>340</v>
      </c>
      <c r="Z166" s="212"/>
      <c r="AA166" s="212"/>
      <c r="AB166" s="212"/>
      <c r="AC166" s="212"/>
      <c r="AD166" s="212"/>
      <c r="AE166" s="212"/>
      <c r="AF166" s="212"/>
      <c r="AG166" s="212" t="s">
        <v>1391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4" t="s">
        <v>2533</v>
      </c>
      <c r="D167" s="226"/>
      <c r="E167" s="227"/>
      <c r="F167" s="222"/>
      <c r="G167" s="222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347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19"/>
      <c r="B168" s="220"/>
      <c r="C168" s="254" t="s">
        <v>2534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2535</v>
      </c>
      <c r="D169" s="226"/>
      <c r="E169" s="227">
        <v>0.58899999999999997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347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9">
        <v>26</v>
      </c>
      <c r="B170" s="240" t="s">
        <v>2536</v>
      </c>
      <c r="C170" s="251" t="s">
        <v>2537</v>
      </c>
      <c r="D170" s="241" t="s">
        <v>350</v>
      </c>
      <c r="E170" s="242">
        <v>0.04</v>
      </c>
      <c r="F170" s="243">
        <v>35900</v>
      </c>
      <c r="G170" s="244">
        <f>ROUND(E170*F170,2)</f>
        <v>1436</v>
      </c>
      <c r="H170" s="243">
        <v>35900</v>
      </c>
      <c r="I170" s="244">
        <f>ROUND(E170*H170,2)</f>
        <v>1436</v>
      </c>
      <c r="J170" s="243">
        <v>0</v>
      </c>
      <c r="K170" s="244">
        <f>ROUND(E170*J170,2)</f>
        <v>0</v>
      </c>
      <c r="L170" s="244">
        <v>21</v>
      </c>
      <c r="M170" s="244">
        <f>G170*(1+L170/100)</f>
        <v>1737.56</v>
      </c>
      <c r="N170" s="242">
        <v>1</v>
      </c>
      <c r="O170" s="242">
        <f>ROUND(E170*N170,2)</f>
        <v>0.04</v>
      </c>
      <c r="P170" s="242">
        <v>0</v>
      </c>
      <c r="Q170" s="242">
        <f>ROUND(E170*P170,2)</f>
        <v>0</v>
      </c>
      <c r="R170" s="244"/>
      <c r="S170" s="244" t="s">
        <v>1613</v>
      </c>
      <c r="T170" s="245" t="s">
        <v>1614</v>
      </c>
      <c r="U170" s="222">
        <v>0</v>
      </c>
      <c r="V170" s="222">
        <f>ROUND(E170*U170,2)</f>
        <v>0</v>
      </c>
      <c r="W170" s="222"/>
      <c r="X170" s="222" t="s">
        <v>679</v>
      </c>
      <c r="Y170" s="222" t="s">
        <v>340</v>
      </c>
      <c r="Z170" s="212"/>
      <c r="AA170" s="212"/>
      <c r="AB170" s="212"/>
      <c r="AC170" s="212"/>
      <c r="AD170" s="212"/>
      <c r="AE170" s="212"/>
      <c r="AF170" s="212"/>
      <c r="AG170" s="212" t="s">
        <v>1391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">
      <c r="A171" s="219"/>
      <c r="B171" s="220"/>
      <c r="C171" s="254" t="s">
        <v>2538</v>
      </c>
      <c r="D171" s="226"/>
      <c r="E171" s="227"/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347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19"/>
      <c r="B172" s="220"/>
      <c r="C172" s="254" t="s">
        <v>2539</v>
      </c>
      <c r="D172" s="226"/>
      <c r="E172" s="227"/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347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4" t="s">
        <v>2361</v>
      </c>
      <c r="D173" s="226"/>
      <c r="E173" s="227">
        <v>0.04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347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9">
        <v>27</v>
      </c>
      <c r="B174" s="240" t="s">
        <v>2540</v>
      </c>
      <c r="C174" s="251" t="s">
        <v>2541</v>
      </c>
      <c r="D174" s="241" t="s">
        <v>350</v>
      </c>
      <c r="E174" s="242">
        <v>2.9000000000000001E-2</v>
      </c>
      <c r="F174" s="243">
        <v>35300</v>
      </c>
      <c r="G174" s="244">
        <f>ROUND(E174*F174,2)</f>
        <v>1023.7</v>
      </c>
      <c r="H174" s="243">
        <v>35300</v>
      </c>
      <c r="I174" s="244">
        <f>ROUND(E174*H174,2)</f>
        <v>1023.7</v>
      </c>
      <c r="J174" s="243">
        <v>0</v>
      </c>
      <c r="K174" s="244">
        <f>ROUND(E174*J174,2)</f>
        <v>0</v>
      </c>
      <c r="L174" s="244">
        <v>21</v>
      </c>
      <c r="M174" s="244">
        <f>G174*(1+L174/100)</f>
        <v>1238.6769999999999</v>
      </c>
      <c r="N174" s="242">
        <v>1</v>
      </c>
      <c r="O174" s="242">
        <f>ROUND(E174*N174,2)</f>
        <v>0.03</v>
      </c>
      <c r="P174" s="242">
        <v>0</v>
      </c>
      <c r="Q174" s="242">
        <f>ROUND(E174*P174,2)</f>
        <v>0</v>
      </c>
      <c r="R174" s="244"/>
      <c r="S174" s="244" t="s">
        <v>1613</v>
      </c>
      <c r="T174" s="245" t="s">
        <v>1614</v>
      </c>
      <c r="U174" s="222">
        <v>0</v>
      </c>
      <c r="V174" s="222">
        <f>ROUND(E174*U174,2)</f>
        <v>0</v>
      </c>
      <c r="W174" s="222"/>
      <c r="X174" s="222" t="s">
        <v>679</v>
      </c>
      <c r="Y174" s="222" t="s">
        <v>340</v>
      </c>
      <c r="Z174" s="212"/>
      <c r="AA174" s="212"/>
      <c r="AB174" s="212"/>
      <c r="AC174" s="212"/>
      <c r="AD174" s="212"/>
      <c r="AE174" s="212"/>
      <c r="AF174" s="212"/>
      <c r="AG174" s="212" t="s">
        <v>1391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2542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2543</v>
      </c>
      <c r="D176" s="226"/>
      <c r="E176" s="227"/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347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9"/>
      <c r="B177" s="220"/>
      <c r="C177" s="254" t="s">
        <v>2544</v>
      </c>
      <c r="D177" s="226"/>
      <c r="E177" s="227">
        <v>2.9000000000000001E-2</v>
      </c>
      <c r="F177" s="222"/>
      <c r="G177" s="222"/>
      <c r="H177" s="222"/>
      <c r="I177" s="222"/>
      <c r="J177" s="222"/>
      <c r="K177" s="222"/>
      <c r="L177" s="222"/>
      <c r="M177" s="222"/>
      <c r="N177" s="221"/>
      <c r="O177" s="221"/>
      <c r="P177" s="221"/>
      <c r="Q177" s="221"/>
      <c r="R177" s="222"/>
      <c r="S177" s="222"/>
      <c r="T177" s="222"/>
      <c r="U177" s="222"/>
      <c r="V177" s="222"/>
      <c r="W177" s="222"/>
      <c r="X177" s="222"/>
      <c r="Y177" s="222"/>
      <c r="Z177" s="212"/>
      <c r="AA177" s="212"/>
      <c r="AB177" s="212"/>
      <c r="AC177" s="212"/>
      <c r="AD177" s="212"/>
      <c r="AE177" s="212"/>
      <c r="AF177" s="212"/>
      <c r="AG177" s="212" t="s">
        <v>347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9">
        <v>28</v>
      </c>
      <c r="B178" s="240" t="s">
        <v>2545</v>
      </c>
      <c r="C178" s="251" t="s">
        <v>2546</v>
      </c>
      <c r="D178" s="241" t="s">
        <v>350</v>
      </c>
      <c r="E178" s="242">
        <v>6.0000000000000001E-3</v>
      </c>
      <c r="F178" s="243">
        <v>32000</v>
      </c>
      <c r="G178" s="244">
        <f>ROUND(E178*F178,2)</f>
        <v>192</v>
      </c>
      <c r="H178" s="243">
        <v>32000</v>
      </c>
      <c r="I178" s="244">
        <f>ROUND(E178*H178,2)</f>
        <v>192</v>
      </c>
      <c r="J178" s="243">
        <v>0</v>
      </c>
      <c r="K178" s="244">
        <f>ROUND(E178*J178,2)</f>
        <v>0</v>
      </c>
      <c r="L178" s="244">
        <v>21</v>
      </c>
      <c r="M178" s="244">
        <f>G178*(1+L178/100)</f>
        <v>232.32</v>
      </c>
      <c r="N178" s="242">
        <v>1</v>
      </c>
      <c r="O178" s="242">
        <f>ROUND(E178*N178,2)</f>
        <v>0.01</v>
      </c>
      <c r="P178" s="242">
        <v>0</v>
      </c>
      <c r="Q178" s="242">
        <f>ROUND(E178*P178,2)</f>
        <v>0</v>
      </c>
      <c r="R178" s="244"/>
      <c r="S178" s="244" t="s">
        <v>1613</v>
      </c>
      <c r="T178" s="245" t="s">
        <v>1614</v>
      </c>
      <c r="U178" s="222">
        <v>0</v>
      </c>
      <c r="V178" s="222">
        <f>ROUND(E178*U178,2)</f>
        <v>0</v>
      </c>
      <c r="W178" s="222"/>
      <c r="X178" s="222" t="s">
        <v>679</v>
      </c>
      <c r="Y178" s="222" t="s">
        <v>340</v>
      </c>
      <c r="Z178" s="212"/>
      <c r="AA178" s="212"/>
      <c r="AB178" s="212"/>
      <c r="AC178" s="212"/>
      <c r="AD178" s="212"/>
      <c r="AE178" s="212"/>
      <c r="AF178" s="212"/>
      <c r="AG178" s="212" t="s">
        <v>1391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4" t="s">
        <v>2547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347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2548</v>
      </c>
      <c r="D180" s="226"/>
      <c r="E180" s="227"/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347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9"/>
      <c r="B181" s="220"/>
      <c r="C181" s="254" t="s">
        <v>2549</v>
      </c>
      <c r="D181" s="226"/>
      <c r="E181" s="227">
        <v>6.0000000000000001E-3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347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9">
        <v>29</v>
      </c>
      <c r="B182" s="240" t="s">
        <v>2246</v>
      </c>
      <c r="C182" s="251" t="s">
        <v>2247</v>
      </c>
      <c r="D182" s="241" t="s">
        <v>350</v>
      </c>
      <c r="E182" s="242">
        <v>4.9000000000000002E-2</v>
      </c>
      <c r="F182" s="243">
        <v>35700</v>
      </c>
      <c r="G182" s="244">
        <f>ROUND(E182*F182,2)</f>
        <v>1749.3</v>
      </c>
      <c r="H182" s="243">
        <v>35700</v>
      </c>
      <c r="I182" s="244">
        <f>ROUND(E182*H182,2)</f>
        <v>1749.3</v>
      </c>
      <c r="J182" s="243">
        <v>0</v>
      </c>
      <c r="K182" s="244">
        <f>ROUND(E182*J182,2)</f>
        <v>0</v>
      </c>
      <c r="L182" s="244">
        <v>21</v>
      </c>
      <c r="M182" s="244">
        <f>G182*(1+L182/100)</f>
        <v>2116.6529999999998</v>
      </c>
      <c r="N182" s="242">
        <v>1</v>
      </c>
      <c r="O182" s="242">
        <f>ROUND(E182*N182,2)</f>
        <v>0.05</v>
      </c>
      <c r="P182" s="242">
        <v>0</v>
      </c>
      <c r="Q182" s="242">
        <f>ROUND(E182*P182,2)</f>
        <v>0</v>
      </c>
      <c r="R182" s="244"/>
      <c r="S182" s="244" t="s">
        <v>1613</v>
      </c>
      <c r="T182" s="245" t="s">
        <v>1614</v>
      </c>
      <c r="U182" s="222">
        <v>0</v>
      </c>
      <c r="V182" s="222">
        <f>ROUND(E182*U182,2)</f>
        <v>0</v>
      </c>
      <c r="W182" s="222"/>
      <c r="X182" s="222" t="s">
        <v>679</v>
      </c>
      <c r="Y182" s="222" t="s">
        <v>340</v>
      </c>
      <c r="Z182" s="212"/>
      <c r="AA182" s="212"/>
      <c r="AB182" s="212"/>
      <c r="AC182" s="212"/>
      <c r="AD182" s="212"/>
      <c r="AE182" s="212"/>
      <c r="AF182" s="212"/>
      <c r="AG182" s="212" t="s">
        <v>1391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">
      <c r="A183" s="219"/>
      <c r="B183" s="220"/>
      <c r="C183" s="254" t="s">
        <v>2550</v>
      </c>
      <c r="D183" s="226"/>
      <c r="E183" s="227"/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347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4" t="s">
        <v>2551</v>
      </c>
      <c r="D184" s="226"/>
      <c r="E184" s="227">
        <v>4.9000000000000002E-2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347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39">
        <v>30</v>
      </c>
      <c r="B185" s="240" t="s">
        <v>2251</v>
      </c>
      <c r="C185" s="251" t="s">
        <v>2252</v>
      </c>
      <c r="D185" s="241" t="s">
        <v>550</v>
      </c>
      <c r="E185" s="242">
        <v>1</v>
      </c>
      <c r="F185" s="243">
        <v>2910</v>
      </c>
      <c r="G185" s="244">
        <f>ROUND(E185*F185,2)</f>
        <v>2910</v>
      </c>
      <c r="H185" s="243">
        <v>2910</v>
      </c>
      <c r="I185" s="244">
        <f>ROUND(E185*H185,2)</f>
        <v>2910</v>
      </c>
      <c r="J185" s="243">
        <v>0</v>
      </c>
      <c r="K185" s="244">
        <f>ROUND(E185*J185,2)</f>
        <v>0</v>
      </c>
      <c r="L185" s="244">
        <v>21</v>
      </c>
      <c r="M185" s="244">
        <f>G185*(1+L185/100)</f>
        <v>3521.1</v>
      </c>
      <c r="N185" s="242">
        <v>5.0939999999999999E-2</v>
      </c>
      <c r="O185" s="242">
        <f>ROUND(E185*N185,2)</f>
        <v>0.05</v>
      </c>
      <c r="P185" s="242">
        <v>0</v>
      </c>
      <c r="Q185" s="242">
        <f>ROUND(E185*P185,2)</f>
        <v>0</v>
      </c>
      <c r="R185" s="244"/>
      <c r="S185" s="244" t="s">
        <v>365</v>
      </c>
      <c r="T185" s="245" t="s">
        <v>366</v>
      </c>
      <c r="U185" s="222">
        <v>0</v>
      </c>
      <c r="V185" s="222">
        <f>ROUND(E185*U185,2)</f>
        <v>0</v>
      </c>
      <c r="W185" s="222"/>
      <c r="X185" s="222" t="s">
        <v>679</v>
      </c>
      <c r="Y185" s="222" t="s">
        <v>340</v>
      </c>
      <c r="Z185" s="212"/>
      <c r="AA185" s="212"/>
      <c r="AB185" s="212"/>
      <c r="AC185" s="212"/>
      <c r="AD185" s="212"/>
      <c r="AE185" s="212"/>
      <c r="AF185" s="212"/>
      <c r="AG185" s="212" t="s">
        <v>1391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">
      <c r="A186" s="219"/>
      <c r="B186" s="220"/>
      <c r="C186" s="254" t="s">
        <v>2552</v>
      </c>
      <c r="D186" s="226"/>
      <c r="E186" s="227"/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347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19"/>
      <c r="B187" s="220"/>
      <c r="C187" s="254" t="s">
        <v>160</v>
      </c>
      <c r="D187" s="226"/>
      <c r="E187" s="227">
        <v>1</v>
      </c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347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9">
        <v>31</v>
      </c>
      <c r="B188" s="240" t="s">
        <v>2254</v>
      </c>
      <c r="C188" s="251" t="s">
        <v>2255</v>
      </c>
      <c r="D188" s="241" t="s">
        <v>350</v>
      </c>
      <c r="E188" s="242">
        <v>0.03</v>
      </c>
      <c r="F188" s="243">
        <v>33400</v>
      </c>
      <c r="G188" s="244">
        <f>ROUND(E188*F188,2)</f>
        <v>1002</v>
      </c>
      <c r="H188" s="243">
        <v>33400</v>
      </c>
      <c r="I188" s="244">
        <f>ROUND(E188*H188,2)</f>
        <v>1002</v>
      </c>
      <c r="J188" s="243">
        <v>0</v>
      </c>
      <c r="K188" s="244">
        <f>ROUND(E188*J188,2)</f>
        <v>0</v>
      </c>
      <c r="L188" s="244">
        <v>21</v>
      </c>
      <c r="M188" s="244">
        <f>G188*(1+L188/100)</f>
        <v>1212.42</v>
      </c>
      <c r="N188" s="242">
        <v>1</v>
      </c>
      <c r="O188" s="242">
        <f>ROUND(E188*N188,2)</f>
        <v>0.03</v>
      </c>
      <c r="P188" s="242">
        <v>0</v>
      </c>
      <c r="Q188" s="242">
        <f>ROUND(E188*P188,2)</f>
        <v>0</v>
      </c>
      <c r="R188" s="244"/>
      <c r="S188" s="244" t="s">
        <v>1613</v>
      </c>
      <c r="T188" s="245" t="s">
        <v>1614</v>
      </c>
      <c r="U188" s="222">
        <v>0</v>
      </c>
      <c r="V188" s="222">
        <f>ROUND(E188*U188,2)</f>
        <v>0</v>
      </c>
      <c r="W188" s="222"/>
      <c r="X188" s="222" t="s">
        <v>679</v>
      </c>
      <c r="Y188" s="222" t="s">
        <v>340</v>
      </c>
      <c r="Z188" s="212"/>
      <c r="AA188" s="212"/>
      <c r="AB188" s="212"/>
      <c r="AC188" s="212"/>
      <c r="AD188" s="212"/>
      <c r="AE188" s="212"/>
      <c r="AF188" s="212"/>
      <c r="AG188" s="212" t="s">
        <v>1391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4" t="s">
        <v>2553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2554</v>
      </c>
      <c r="D190" s="226"/>
      <c r="E190" s="227">
        <v>0.03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9">
        <v>32</v>
      </c>
      <c r="B191" s="240" t="s">
        <v>2258</v>
      </c>
      <c r="C191" s="251" t="s">
        <v>2259</v>
      </c>
      <c r="D191" s="241" t="s">
        <v>350</v>
      </c>
      <c r="E191" s="242">
        <v>1.4999999999999999E-2</v>
      </c>
      <c r="F191" s="243">
        <v>37300</v>
      </c>
      <c r="G191" s="244">
        <f>ROUND(E191*F191,2)</f>
        <v>559.5</v>
      </c>
      <c r="H191" s="243">
        <v>37300</v>
      </c>
      <c r="I191" s="244">
        <f>ROUND(E191*H191,2)</f>
        <v>559.5</v>
      </c>
      <c r="J191" s="243">
        <v>0</v>
      </c>
      <c r="K191" s="244">
        <f>ROUND(E191*J191,2)</f>
        <v>0</v>
      </c>
      <c r="L191" s="244">
        <v>21</v>
      </c>
      <c r="M191" s="244">
        <f>G191*(1+L191/100)</f>
        <v>676.995</v>
      </c>
      <c r="N191" s="242">
        <v>1</v>
      </c>
      <c r="O191" s="242">
        <f>ROUND(E191*N191,2)</f>
        <v>0.02</v>
      </c>
      <c r="P191" s="242">
        <v>0</v>
      </c>
      <c r="Q191" s="242">
        <f>ROUND(E191*P191,2)</f>
        <v>0</v>
      </c>
      <c r="R191" s="244"/>
      <c r="S191" s="244" t="s">
        <v>1613</v>
      </c>
      <c r="T191" s="245" t="s">
        <v>1614</v>
      </c>
      <c r="U191" s="222">
        <v>0</v>
      </c>
      <c r="V191" s="222">
        <f>ROUND(E191*U191,2)</f>
        <v>0</v>
      </c>
      <c r="W191" s="222"/>
      <c r="X191" s="222" t="s">
        <v>679</v>
      </c>
      <c r="Y191" s="222" t="s">
        <v>340</v>
      </c>
      <c r="Z191" s="212"/>
      <c r="AA191" s="212"/>
      <c r="AB191" s="212"/>
      <c r="AC191" s="212"/>
      <c r="AD191" s="212"/>
      <c r="AE191" s="212"/>
      <c r="AF191" s="212"/>
      <c r="AG191" s="212" t="s">
        <v>1391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4" t="s">
        <v>2555</v>
      </c>
      <c r="D192" s="226"/>
      <c r="E192" s="227"/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347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2556</v>
      </c>
      <c r="D193" s="226"/>
      <c r="E193" s="227">
        <v>1.4999999999999999E-2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347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9">
        <v>33</v>
      </c>
      <c r="B194" s="240" t="s">
        <v>2270</v>
      </c>
      <c r="C194" s="251" t="s">
        <v>2271</v>
      </c>
      <c r="D194" s="241" t="s">
        <v>350</v>
      </c>
      <c r="E194" s="242">
        <v>5.0000000000000001E-3</v>
      </c>
      <c r="F194" s="243">
        <v>30600</v>
      </c>
      <c r="G194" s="244">
        <f>ROUND(E194*F194,2)</f>
        <v>153</v>
      </c>
      <c r="H194" s="243">
        <v>30600</v>
      </c>
      <c r="I194" s="244">
        <f>ROUND(E194*H194,2)</f>
        <v>153</v>
      </c>
      <c r="J194" s="243">
        <v>0</v>
      </c>
      <c r="K194" s="244">
        <f>ROUND(E194*J194,2)</f>
        <v>0</v>
      </c>
      <c r="L194" s="244">
        <v>21</v>
      </c>
      <c r="M194" s="244">
        <f>G194*(1+L194/100)</f>
        <v>185.13</v>
      </c>
      <c r="N194" s="242">
        <v>1</v>
      </c>
      <c r="O194" s="242">
        <f>ROUND(E194*N194,2)</f>
        <v>0.01</v>
      </c>
      <c r="P194" s="242">
        <v>0</v>
      </c>
      <c r="Q194" s="242">
        <f>ROUND(E194*P194,2)</f>
        <v>0</v>
      </c>
      <c r="R194" s="244"/>
      <c r="S194" s="244" t="s">
        <v>1613</v>
      </c>
      <c r="T194" s="245" t="s">
        <v>1614</v>
      </c>
      <c r="U194" s="222">
        <v>0</v>
      </c>
      <c r="V194" s="222">
        <f>ROUND(E194*U194,2)</f>
        <v>0</v>
      </c>
      <c r="W194" s="222"/>
      <c r="X194" s="222" t="s">
        <v>679</v>
      </c>
      <c r="Y194" s="222" t="s">
        <v>340</v>
      </c>
      <c r="Z194" s="212"/>
      <c r="AA194" s="212"/>
      <c r="AB194" s="212"/>
      <c r="AC194" s="212"/>
      <c r="AD194" s="212"/>
      <c r="AE194" s="212"/>
      <c r="AF194" s="212"/>
      <c r="AG194" s="212" t="s">
        <v>1391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2557</v>
      </c>
      <c r="D195" s="226"/>
      <c r="E195" s="227"/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347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2558</v>
      </c>
      <c r="D196" s="226"/>
      <c r="E196" s="227">
        <v>5.0000000000000001E-3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347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9">
        <v>34</v>
      </c>
      <c r="B197" s="240" t="s">
        <v>2559</v>
      </c>
      <c r="C197" s="251" t="s">
        <v>2560</v>
      </c>
      <c r="D197" s="241" t="s">
        <v>350</v>
      </c>
      <c r="E197" s="242">
        <v>2.3E-2</v>
      </c>
      <c r="F197" s="243">
        <v>99821</v>
      </c>
      <c r="G197" s="244">
        <f>ROUND(E197*F197,2)</f>
        <v>2295.88</v>
      </c>
      <c r="H197" s="243">
        <v>99821</v>
      </c>
      <c r="I197" s="244">
        <f>ROUND(E197*H197,2)</f>
        <v>2295.88</v>
      </c>
      <c r="J197" s="243">
        <v>0</v>
      </c>
      <c r="K197" s="244">
        <f>ROUND(E197*J197,2)</f>
        <v>0</v>
      </c>
      <c r="L197" s="244">
        <v>21</v>
      </c>
      <c r="M197" s="244">
        <f>G197*(1+L197/100)</f>
        <v>2778.0147999999999</v>
      </c>
      <c r="N197" s="242">
        <v>1</v>
      </c>
      <c r="O197" s="242">
        <f>ROUND(E197*N197,2)</f>
        <v>0.02</v>
      </c>
      <c r="P197" s="242">
        <v>0</v>
      </c>
      <c r="Q197" s="242">
        <f>ROUND(E197*P197,2)</f>
        <v>0</v>
      </c>
      <c r="R197" s="244"/>
      <c r="S197" s="244" t="s">
        <v>365</v>
      </c>
      <c r="T197" s="245" t="s">
        <v>366</v>
      </c>
      <c r="U197" s="222">
        <v>0</v>
      </c>
      <c r="V197" s="222">
        <f>ROUND(E197*U197,2)</f>
        <v>0</v>
      </c>
      <c r="W197" s="222"/>
      <c r="X197" s="222" t="s">
        <v>679</v>
      </c>
      <c r="Y197" s="222" t="s">
        <v>340</v>
      </c>
      <c r="Z197" s="212"/>
      <c r="AA197" s="212"/>
      <c r="AB197" s="212"/>
      <c r="AC197" s="212"/>
      <c r="AD197" s="212"/>
      <c r="AE197" s="212"/>
      <c r="AF197" s="212"/>
      <c r="AG197" s="212" t="s">
        <v>1391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">
      <c r="A198" s="219"/>
      <c r="B198" s="220"/>
      <c r="C198" s="254" t="s">
        <v>2561</v>
      </c>
      <c r="D198" s="226"/>
      <c r="E198" s="227"/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347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19"/>
      <c r="B199" s="220"/>
      <c r="C199" s="254" t="s">
        <v>2562</v>
      </c>
      <c r="D199" s="226"/>
      <c r="E199" s="227">
        <v>2.3E-2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347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9">
        <v>35</v>
      </c>
      <c r="B200" s="240" t="s">
        <v>2330</v>
      </c>
      <c r="C200" s="251" t="s">
        <v>2331</v>
      </c>
      <c r="D200" s="241" t="s">
        <v>350</v>
      </c>
      <c r="E200" s="242">
        <v>1.2999999999999999E-2</v>
      </c>
      <c r="F200" s="243">
        <v>33500</v>
      </c>
      <c r="G200" s="244">
        <f>ROUND(E200*F200,2)</f>
        <v>435.5</v>
      </c>
      <c r="H200" s="243">
        <v>33500</v>
      </c>
      <c r="I200" s="244">
        <f>ROUND(E200*H200,2)</f>
        <v>435.5</v>
      </c>
      <c r="J200" s="243">
        <v>0</v>
      </c>
      <c r="K200" s="244">
        <f>ROUND(E200*J200,2)</f>
        <v>0</v>
      </c>
      <c r="L200" s="244">
        <v>21</v>
      </c>
      <c r="M200" s="244">
        <f>G200*(1+L200/100)</f>
        <v>526.95500000000004</v>
      </c>
      <c r="N200" s="242">
        <v>1</v>
      </c>
      <c r="O200" s="242">
        <f>ROUND(E200*N200,2)</f>
        <v>0.01</v>
      </c>
      <c r="P200" s="242">
        <v>0</v>
      </c>
      <c r="Q200" s="242">
        <f>ROUND(E200*P200,2)</f>
        <v>0</v>
      </c>
      <c r="R200" s="244"/>
      <c r="S200" s="244" t="s">
        <v>1613</v>
      </c>
      <c r="T200" s="245" t="s">
        <v>1614</v>
      </c>
      <c r="U200" s="222">
        <v>0</v>
      </c>
      <c r="V200" s="222">
        <f>ROUND(E200*U200,2)</f>
        <v>0</v>
      </c>
      <c r="W200" s="222"/>
      <c r="X200" s="222" t="s">
        <v>679</v>
      </c>
      <c r="Y200" s="222" t="s">
        <v>340</v>
      </c>
      <c r="Z200" s="212"/>
      <c r="AA200" s="212"/>
      <c r="AB200" s="212"/>
      <c r="AC200" s="212"/>
      <c r="AD200" s="212"/>
      <c r="AE200" s="212"/>
      <c r="AF200" s="212"/>
      <c r="AG200" s="212" t="s">
        <v>1391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">
      <c r="A201" s="219"/>
      <c r="B201" s="220"/>
      <c r="C201" s="254" t="s">
        <v>2563</v>
      </c>
      <c r="D201" s="226"/>
      <c r="E201" s="227"/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347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9"/>
      <c r="B202" s="220"/>
      <c r="C202" s="254" t="s">
        <v>2564</v>
      </c>
      <c r="D202" s="226"/>
      <c r="E202" s="227">
        <v>1.2999999999999999E-2</v>
      </c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347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39">
        <v>36</v>
      </c>
      <c r="B203" s="240" t="s">
        <v>2565</v>
      </c>
      <c r="C203" s="251" t="s">
        <v>2566</v>
      </c>
      <c r="D203" s="241" t="s">
        <v>350</v>
      </c>
      <c r="E203" s="242">
        <v>1.212</v>
      </c>
      <c r="F203" s="243">
        <v>33300</v>
      </c>
      <c r="G203" s="244">
        <f>ROUND(E203*F203,2)</f>
        <v>40359.599999999999</v>
      </c>
      <c r="H203" s="243">
        <v>33300</v>
      </c>
      <c r="I203" s="244">
        <f>ROUND(E203*H203,2)</f>
        <v>40359.599999999999</v>
      </c>
      <c r="J203" s="243">
        <v>0</v>
      </c>
      <c r="K203" s="244">
        <f>ROUND(E203*J203,2)</f>
        <v>0</v>
      </c>
      <c r="L203" s="244">
        <v>21</v>
      </c>
      <c r="M203" s="244">
        <f>G203*(1+L203/100)</f>
        <v>48835.115999999995</v>
      </c>
      <c r="N203" s="242">
        <v>1</v>
      </c>
      <c r="O203" s="242">
        <f>ROUND(E203*N203,2)</f>
        <v>1.21</v>
      </c>
      <c r="P203" s="242">
        <v>0</v>
      </c>
      <c r="Q203" s="242">
        <f>ROUND(E203*P203,2)</f>
        <v>0</v>
      </c>
      <c r="R203" s="244"/>
      <c r="S203" s="244" t="s">
        <v>1613</v>
      </c>
      <c r="T203" s="245" t="s">
        <v>1614</v>
      </c>
      <c r="U203" s="222">
        <v>0</v>
      </c>
      <c r="V203" s="222">
        <f>ROUND(E203*U203,2)</f>
        <v>0</v>
      </c>
      <c r="W203" s="222"/>
      <c r="X203" s="222" t="s">
        <v>679</v>
      </c>
      <c r="Y203" s="222" t="s">
        <v>340</v>
      </c>
      <c r="Z203" s="212"/>
      <c r="AA203" s="212"/>
      <c r="AB203" s="212"/>
      <c r="AC203" s="212"/>
      <c r="AD203" s="212"/>
      <c r="AE203" s="212"/>
      <c r="AF203" s="212"/>
      <c r="AG203" s="212" t="s">
        <v>1391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19"/>
      <c r="B204" s="220"/>
      <c r="C204" s="254" t="s">
        <v>2567</v>
      </c>
      <c r="D204" s="226"/>
      <c r="E204" s="227"/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347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19"/>
      <c r="B205" s="220"/>
      <c r="C205" s="254" t="s">
        <v>2568</v>
      </c>
      <c r="D205" s="226"/>
      <c r="E205" s="227">
        <v>1.212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347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9">
        <v>37</v>
      </c>
      <c r="B206" s="240" t="s">
        <v>2569</v>
      </c>
      <c r="C206" s="251" t="s">
        <v>2570</v>
      </c>
      <c r="D206" s="241" t="s">
        <v>350</v>
      </c>
      <c r="E206" s="242">
        <v>2.4E-2</v>
      </c>
      <c r="F206" s="243">
        <v>34300</v>
      </c>
      <c r="G206" s="244">
        <f>ROUND(E206*F206,2)</f>
        <v>823.2</v>
      </c>
      <c r="H206" s="243">
        <v>34300</v>
      </c>
      <c r="I206" s="244">
        <f>ROUND(E206*H206,2)</f>
        <v>823.2</v>
      </c>
      <c r="J206" s="243">
        <v>0</v>
      </c>
      <c r="K206" s="244">
        <f>ROUND(E206*J206,2)</f>
        <v>0</v>
      </c>
      <c r="L206" s="244">
        <v>21</v>
      </c>
      <c r="M206" s="244">
        <f>G206*(1+L206/100)</f>
        <v>996.072</v>
      </c>
      <c r="N206" s="242">
        <v>1</v>
      </c>
      <c r="O206" s="242">
        <f>ROUND(E206*N206,2)</f>
        <v>0.02</v>
      </c>
      <c r="P206" s="242">
        <v>0</v>
      </c>
      <c r="Q206" s="242">
        <f>ROUND(E206*P206,2)</f>
        <v>0</v>
      </c>
      <c r="R206" s="244"/>
      <c r="S206" s="244" t="s">
        <v>1613</v>
      </c>
      <c r="T206" s="245" t="s">
        <v>1614</v>
      </c>
      <c r="U206" s="222">
        <v>0</v>
      </c>
      <c r="V206" s="222">
        <f>ROUND(E206*U206,2)</f>
        <v>0</v>
      </c>
      <c r="W206" s="222"/>
      <c r="X206" s="222" t="s">
        <v>679</v>
      </c>
      <c r="Y206" s="222" t="s">
        <v>340</v>
      </c>
      <c r="Z206" s="212"/>
      <c r="AA206" s="212"/>
      <c r="AB206" s="212"/>
      <c r="AC206" s="212"/>
      <c r="AD206" s="212"/>
      <c r="AE206" s="212"/>
      <c r="AF206" s="212"/>
      <c r="AG206" s="212" t="s">
        <v>1391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">
      <c r="A207" s="219"/>
      <c r="B207" s="220"/>
      <c r="C207" s="254" t="s">
        <v>2571</v>
      </c>
      <c r="D207" s="226"/>
      <c r="E207" s="227"/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347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9"/>
      <c r="B208" s="220"/>
      <c r="C208" s="254" t="s">
        <v>2298</v>
      </c>
      <c r="D208" s="226"/>
      <c r="E208" s="227">
        <v>2.4E-2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347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9">
        <v>38</v>
      </c>
      <c r="B209" s="240" t="s">
        <v>2572</v>
      </c>
      <c r="C209" s="251" t="s">
        <v>2573</v>
      </c>
      <c r="D209" s="241" t="s">
        <v>350</v>
      </c>
      <c r="E209" s="242">
        <v>7.3999999999999996E-2</v>
      </c>
      <c r="F209" s="243">
        <v>37500</v>
      </c>
      <c r="G209" s="244">
        <f>ROUND(E209*F209,2)</f>
        <v>2775</v>
      </c>
      <c r="H209" s="243">
        <v>37500</v>
      </c>
      <c r="I209" s="244">
        <f>ROUND(E209*H209,2)</f>
        <v>2775</v>
      </c>
      <c r="J209" s="243">
        <v>0</v>
      </c>
      <c r="K209" s="244">
        <f>ROUND(E209*J209,2)</f>
        <v>0</v>
      </c>
      <c r="L209" s="244">
        <v>21</v>
      </c>
      <c r="M209" s="244">
        <f>G209*(1+L209/100)</f>
        <v>3357.75</v>
      </c>
      <c r="N209" s="242">
        <v>1</v>
      </c>
      <c r="O209" s="242">
        <f>ROUND(E209*N209,2)</f>
        <v>7.0000000000000007E-2</v>
      </c>
      <c r="P209" s="242">
        <v>0</v>
      </c>
      <c r="Q209" s="242">
        <f>ROUND(E209*P209,2)</f>
        <v>0</v>
      </c>
      <c r="R209" s="244"/>
      <c r="S209" s="244" t="s">
        <v>1613</v>
      </c>
      <c r="T209" s="245" t="s">
        <v>1614</v>
      </c>
      <c r="U209" s="222">
        <v>0</v>
      </c>
      <c r="V209" s="222">
        <f>ROUND(E209*U209,2)</f>
        <v>0</v>
      </c>
      <c r="W209" s="222"/>
      <c r="X209" s="222" t="s">
        <v>679</v>
      </c>
      <c r="Y209" s="222" t="s">
        <v>340</v>
      </c>
      <c r="Z209" s="212"/>
      <c r="AA209" s="212"/>
      <c r="AB209" s="212"/>
      <c r="AC209" s="212"/>
      <c r="AD209" s="212"/>
      <c r="AE209" s="212"/>
      <c r="AF209" s="212"/>
      <c r="AG209" s="212" t="s">
        <v>1391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">
      <c r="A210" s="219"/>
      <c r="B210" s="220"/>
      <c r="C210" s="254" t="s">
        <v>2574</v>
      </c>
      <c r="D210" s="226"/>
      <c r="E210" s="227"/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347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19"/>
      <c r="B211" s="220"/>
      <c r="C211" s="254" t="s">
        <v>2575</v>
      </c>
      <c r="D211" s="226"/>
      <c r="E211" s="227">
        <v>7.3999999999999996E-2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347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39">
        <v>39</v>
      </c>
      <c r="B212" s="240" t="s">
        <v>2576</v>
      </c>
      <c r="C212" s="251" t="s">
        <v>2577</v>
      </c>
      <c r="D212" s="241" t="s">
        <v>350</v>
      </c>
      <c r="E212" s="242">
        <v>4.2000000000000003E-2</v>
      </c>
      <c r="F212" s="243">
        <v>32400</v>
      </c>
      <c r="G212" s="244">
        <f>ROUND(E212*F212,2)</f>
        <v>1360.8</v>
      </c>
      <c r="H212" s="243">
        <v>32400</v>
      </c>
      <c r="I212" s="244">
        <f>ROUND(E212*H212,2)</f>
        <v>1360.8</v>
      </c>
      <c r="J212" s="243">
        <v>0</v>
      </c>
      <c r="K212" s="244">
        <f>ROUND(E212*J212,2)</f>
        <v>0</v>
      </c>
      <c r="L212" s="244">
        <v>21</v>
      </c>
      <c r="M212" s="244">
        <f>G212*(1+L212/100)</f>
        <v>1646.568</v>
      </c>
      <c r="N212" s="242">
        <v>1</v>
      </c>
      <c r="O212" s="242">
        <f>ROUND(E212*N212,2)</f>
        <v>0.04</v>
      </c>
      <c r="P212" s="242">
        <v>0</v>
      </c>
      <c r="Q212" s="242">
        <f>ROUND(E212*P212,2)</f>
        <v>0</v>
      </c>
      <c r="R212" s="244"/>
      <c r="S212" s="244" t="s">
        <v>1613</v>
      </c>
      <c r="T212" s="245" t="s">
        <v>1614</v>
      </c>
      <c r="U212" s="222">
        <v>0</v>
      </c>
      <c r="V212" s="222">
        <f>ROUND(E212*U212,2)</f>
        <v>0</v>
      </c>
      <c r="W212" s="222"/>
      <c r="X212" s="222" t="s">
        <v>679</v>
      </c>
      <c r="Y212" s="222" t="s">
        <v>340</v>
      </c>
      <c r="Z212" s="212"/>
      <c r="AA212" s="212"/>
      <c r="AB212" s="212"/>
      <c r="AC212" s="212"/>
      <c r="AD212" s="212"/>
      <c r="AE212" s="212"/>
      <c r="AF212" s="212"/>
      <c r="AG212" s="212" t="s">
        <v>1391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4" t="s">
        <v>2578</v>
      </c>
      <c r="D213" s="226"/>
      <c r="E213" s="227"/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347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2325</v>
      </c>
      <c r="D214" s="226"/>
      <c r="E214" s="227">
        <v>4.2000000000000003E-2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347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9">
        <v>40</v>
      </c>
      <c r="B215" s="240" t="s">
        <v>2579</v>
      </c>
      <c r="C215" s="251" t="s">
        <v>2580</v>
      </c>
      <c r="D215" s="241" t="s">
        <v>350</v>
      </c>
      <c r="E215" s="242">
        <v>3.0000000000000001E-3</v>
      </c>
      <c r="F215" s="243">
        <v>368275</v>
      </c>
      <c r="G215" s="244">
        <f>ROUND(E215*F215,2)</f>
        <v>1104.83</v>
      </c>
      <c r="H215" s="243">
        <v>368275</v>
      </c>
      <c r="I215" s="244">
        <f>ROUND(E215*H215,2)</f>
        <v>1104.83</v>
      </c>
      <c r="J215" s="243">
        <v>0</v>
      </c>
      <c r="K215" s="244">
        <f>ROUND(E215*J215,2)</f>
        <v>0</v>
      </c>
      <c r="L215" s="244">
        <v>21</v>
      </c>
      <c r="M215" s="244">
        <f>G215*(1+L215/100)</f>
        <v>1336.8443</v>
      </c>
      <c r="N215" s="242">
        <v>1</v>
      </c>
      <c r="O215" s="242">
        <f>ROUND(E215*N215,2)</f>
        <v>0</v>
      </c>
      <c r="P215" s="242">
        <v>0</v>
      </c>
      <c r="Q215" s="242">
        <f>ROUND(E215*P215,2)</f>
        <v>0</v>
      </c>
      <c r="R215" s="244"/>
      <c r="S215" s="244" t="s">
        <v>365</v>
      </c>
      <c r="T215" s="245" t="s">
        <v>366</v>
      </c>
      <c r="U215" s="222">
        <v>0</v>
      </c>
      <c r="V215" s="222">
        <f>ROUND(E215*U215,2)</f>
        <v>0</v>
      </c>
      <c r="W215" s="222"/>
      <c r="X215" s="222" t="s">
        <v>679</v>
      </c>
      <c r="Y215" s="222" t="s">
        <v>340</v>
      </c>
      <c r="Z215" s="212"/>
      <c r="AA215" s="212"/>
      <c r="AB215" s="212"/>
      <c r="AC215" s="212"/>
      <c r="AD215" s="212"/>
      <c r="AE215" s="212"/>
      <c r="AF215" s="212"/>
      <c r="AG215" s="212" t="s">
        <v>1391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4" t="s">
        <v>2581</v>
      </c>
      <c r="D216" s="226"/>
      <c r="E216" s="227"/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347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2329</v>
      </c>
      <c r="D217" s="226"/>
      <c r="E217" s="227">
        <v>3.0000000000000001E-3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347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9">
        <v>41</v>
      </c>
      <c r="B218" s="240" t="s">
        <v>2582</v>
      </c>
      <c r="C218" s="251" t="s">
        <v>2583</v>
      </c>
      <c r="D218" s="241" t="s">
        <v>550</v>
      </c>
      <c r="E218" s="242">
        <v>38.32</v>
      </c>
      <c r="F218" s="243">
        <v>2740</v>
      </c>
      <c r="G218" s="244">
        <f>ROUND(E218*F218,2)</f>
        <v>104996.8</v>
      </c>
      <c r="H218" s="243">
        <v>2740</v>
      </c>
      <c r="I218" s="244">
        <f>ROUND(E218*H218,2)</f>
        <v>104996.8</v>
      </c>
      <c r="J218" s="243">
        <v>0</v>
      </c>
      <c r="K218" s="244">
        <f>ROUND(E218*J218,2)</f>
        <v>0</v>
      </c>
      <c r="L218" s="244">
        <v>21</v>
      </c>
      <c r="M218" s="244">
        <f>G218*(1+L218/100)</f>
        <v>127046.128</v>
      </c>
      <c r="N218" s="242">
        <v>4.7940000000000003E-2</v>
      </c>
      <c r="O218" s="242">
        <f>ROUND(E218*N218,2)</f>
        <v>1.84</v>
      </c>
      <c r="P218" s="242">
        <v>0</v>
      </c>
      <c r="Q218" s="242">
        <f>ROUND(E218*P218,2)</f>
        <v>0</v>
      </c>
      <c r="R218" s="244"/>
      <c r="S218" s="244" t="s">
        <v>365</v>
      </c>
      <c r="T218" s="245" t="s">
        <v>366</v>
      </c>
      <c r="U218" s="222">
        <v>0</v>
      </c>
      <c r="V218" s="222">
        <f>ROUND(E218*U218,2)</f>
        <v>0</v>
      </c>
      <c r="W218" s="222"/>
      <c r="X218" s="222" t="s">
        <v>679</v>
      </c>
      <c r="Y218" s="222" t="s">
        <v>340</v>
      </c>
      <c r="Z218" s="212"/>
      <c r="AA218" s="212"/>
      <c r="AB218" s="212"/>
      <c r="AC218" s="212"/>
      <c r="AD218" s="212"/>
      <c r="AE218" s="212"/>
      <c r="AF218" s="212"/>
      <c r="AG218" s="212" t="s">
        <v>1391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4" t="s">
        <v>2584</v>
      </c>
      <c r="D219" s="226"/>
      <c r="E219" s="227"/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347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19"/>
      <c r="B220" s="220"/>
      <c r="C220" s="254" t="s">
        <v>2585</v>
      </c>
      <c r="D220" s="226"/>
      <c r="E220" s="227">
        <v>38.32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347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39">
        <v>42</v>
      </c>
      <c r="B221" s="240" t="s">
        <v>2586</v>
      </c>
      <c r="C221" s="251" t="s">
        <v>2587</v>
      </c>
      <c r="D221" s="241" t="s">
        <v>550</v>
      </c>
      <c r="E221" s="242">
        <v>2.5</v>
      </c>
      <c r="F221" s="243">
        <v>767</v>
      </c>
      <c r="G221" s="244">
        <f>ROUND(E221*F221,2)</f>
        <v>1917.5</v>
      </c>
      <c r="H221" s="243">
        <v>767</v>
      </c>
      <c r="I221" s="244">
        <f>ROUND(E221*H221,2)</f>
        <v>1917.5</v>
      </c>
      <c r="J221" s="243">
        <v>0</v>
      </c>
      <c r="K221" s="244">
        <f>ROUND(E221*J221,2)</f>
        <v>0</v>
      </c>
      <c r="L221" s="244">
        <v>21</v>
      </c>
      <c r="M221" s="244">
        <f>G221*(1+L221/100)</f>
        <v>2320.1749999999997</v>
      </c>
      <c r="N221" s="242">
        <v>1.223E-2</v>
      </c>
      <c r="O221" s="242">
        <f>ROUND(E221*N221,2)</f>
        <v>0.03</v>
      </c>
      <c r="P221" s="242">
        <v>0</v>
      </c>
      <c r="Q221" s="242">
        <f>ROUND(E221*P221,2)</f>
        <v>0</v>
      </c>
      <c r="R221" s="244"/>
      <c r="S221" s="244" t="s">
        <v>1613</v>
      </c>
      <c r="T221" s="245" t="s">
        <v>1614</v>
      </c>
      <c r="U221" s="222">
        <v>0</v>
      </c>
      <c r="V221" s="222">
        <f>ROUND(E221*U221,2)</f>
        <v>0</v>
      </c>
      <c r="W221" s="222"/>
      <c r="X221" s="222" t="s">
        <v>679</v>
      </c>
      <c r="Y221" s="222" t="s">
        <v>340</v>
      </c>
      <c r="Z221" s="212"/>
      <c r="AA221" s="212"/>
      <c r="AB221" s="212"/>
      <c r="AC221" s="212"/>
      <c r="AD221" s="212"/>
      <c r="AE221" s="212"/>
      <c r="AF221" s="212"/>
      <c r="AG221" s="212" t="s">
        <v>1391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19"/>
      <c r="B222" s="220"/>
      <c r="C222" s="254" t="s">
        <v>2588</v>
      </c>
      <c r="D222" s="226"/>
      <c r="E222" s="227"/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347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">
      <c r="A223" s="219"/>
      <c r="B223" s="220"/>
      <c r="C223" s="254" t="s">
        <v>2589</v>
      </c>
      <c r="D223" s="226"/>
      <c r="E223" s="227">
        <v>2.5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347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9">
        <v>43</v>
      </c>
      <c r="B224" s="240" t="s">
        <v>2590</v>
      </c>
      <c r="C224" s="251" t="s">
        <v>2591</v>
      </c>
      <c r="D224" s="241" t="s">
        <v>550</v>
      </c>
      <c r="E224" s="242">
        <v>0.2</v>
      </c>
      <c r="F224" s="243">
        <v>2030</v>
      </c>
      <c r="G224" s="244">
        <f>ROUND(E224*F224,2)</f>
        <v>406</v>
      </c>
      <c r="H224" s="243">
        <v>2030</v>
      </c>
      <c r="I224" s="244">
        <f>ROUND(E224*H224,2)</f>
        <v>406</v>
      </c>
      <c r="J224" s="243">
        <v>0</v>
      </c>
      <c r="K224" s="244">
        <f>ROUND(E224*J224,2)</f>
        <v>0</v>
      </c>
      <c r="L224" s="244">
        <v>21</v>
      </c>
      <c r="M224" s="244">
        <f>G224*(1+L224/100)</f>
        <v>491.26</v>
      </c>
      <c r="N224" s="242">
        <v>3.5720000000000002E-2</v>
      </c>
      <c r="O224" s="242">
        <f>ROUND(E224*N224,2)</f>
        <v>0.01</v>
      </c>
      <c r="P224" s="242">
        <v>0</v>
      </c>
      <c r="Q224" s="242">
        <f>ROUND(E224*P224,2)</f>
        <v>0</v>
      </c>
      <c r="R224" s="244"/>
      <c r="S224" s="244" t="s">
        <v>365</v>
      </c>
      <c r="T224" s="245" t="s">
        <v>366</v>
      </c>
      <c r="U224" s="222">
        <v>0</v>
      </c>
      <c r="V224" s="222">
        <f>ROUND(E224*U224,2)</f>
        <v>0</v>
      </c>
      <c r="W224" s="222"/>
      <c r="X224" s="222" t="s">
        <v>679</v>
      </c>
      <c r="Y224" s="222" t="s">
        <v>340</v>
      </c>
      <c r="Z224" s="212"/>
      <c r="AA224" s="212"/>
      <c r="AB224" s="212"/>
      <c r="AC224" s="212"/>
      <c r="AD224" s="212"/>
      <c r="AE224" s="212"/>
      <c r="AF224" s="212"/>
      <c r="AG224" s="212" t="s">
        <v>1391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">
      <c r="A225" s="219"/>
      <c r="B225" s="220"/>
      <c r="C225" s="254" t="s">
        <v>2592</v>
      </c>
      <c r="D225" s="226"/>
      <c r="E225" s="227"/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347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19"/>
      <c r="B226" s="220"/>
      <c r="C226" s="254" t="s">
        <v>2593</v>
      </c>
      <c r="D226" s="226"/>
      <c r="E226" s="227">
        <v>0.2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347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39">
        <v>44</v>
      </c>
      <c r="B227" s="240" t="s">
        <v>2594</v>
      </c>
      <c r="C227" s="251" t="s">
        <v>2595</v>
      </c>
      <c r="D227" s="241" t="s">
        <v>350</v>
      </c>
      <c r="E227" s="242">
        <v>1.0999999999999999E-2</v>
      </c>
      <c r="F227" s="243">
        <v>34400</v>
      </c>
      <c r="G227" s="244">
        <f>ROUND(E227*F227,2)</f>
        <v>378.4</v>
      </c>
      <c r="H227" s="243">
        <v>34400</v>
      </c>
      <c r="I227" s="244">
        <f>ROUND(E227*H227,2)</f>
        <v>378.4</v>
      </c>
      <c r="J227" s="243">
        <v>0</v>
      </c>
      <c r="K227" s="244">
        <f>ROUND(E227*J227,2)</f>
        <v>0</v>
      </c>
      <c r="L227" s="244">
        <v>21</v>
      </c>
      <c r="M227" s="244">
        <f>G227*(1+L227/100)</f>
        <v>457.86399999999998</v>
      </c>
      <c r="N227" s="242">
        <v>1</v>
      </c>
      <c r="O227" s="242">
        <f>ROUND(E227*N227,2)</f>
        <v>0.01</v>
      </c>
      <c r="P227" s="242">
        <v>0</v>
      </c>
      <c r="Q227" s="242">
        <f>ROUND(E227*P227,2)</f>
        <v>0</v>
      </c>
      <c r="R227" s="244"/>
      <c r="S227" s="244" t="s">
        <v>1613</v>
      </c>
      <c r="T227" s="245" t="s">
        <v>1614</v>
      </c>
      <c r="U227" s="222">
        <v>0</v>
      </c>
      <c r="V227" s="222">
        <f>ROUND(E227*U227,2)</f>
        <v>0</v>
      </c>
      <c r="W227" s="222"/>
      <c r="X227" s="222" t="s">
        <v>679</v>
      </c>
      <c r="Y227" s="222" t="s">
        <v>340</v>
      </c>
      <c r="Z227" s="212"/>
      <c r="AA227" s="212"/>
      <c r="AB227" s="212"/>
      <c r="AC227" s="212"/>
      <c r="AD227" s="212"/>
      <c r="AE227" s="212"/>
      <c r="AF227" s="212"/>
      <c r="AG227" s="212" t="s">
        <v>1391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2596</v>
      </c>
      <c r="D228" s="226"/>
      <c r="E228" s="227"/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2597</v>
      </c>
      <c r="D229" s="226"/>
      <c r="E229" s="227">
        <v>1.0999999999999999E-2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347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9">
        <v>45</v>
      </c>
      <c r="B230" s="240" t="s">
        <v>2288</v>
      </c>
      <c r="C230" s="251" t="s">
        <v>2289</v>
      </c>
      <c r="D230" s="241" t="s">
        <v>350</v>
      </c>
      <c r="E230" s="242">
        <v>3.0000000000000001E-3</v>
      </c>
      <c r="F230" s="243">
        <v>32100</v>
      </c>
      <c r="G230" s="244">
        <f>ROUND(E230*F230,2)</f>
        <v>96.3</v>
      </c>
      <c r="H230" s="243">
        <v>32100</v>
      </c>
      <c r="I230" s="244">
        <f>ROUND(E230*H230,2)</f>
        <v>96.3</v>
      </c>
      <c r="J230" s="243">
        <v>0</v>
      </c>
      <c r="K230" s="244">
        <f>ROUND(E230*J230,2)</f>
        <v>0</v>
      </c>
      <c r="L230" s="244">
        <v>21</v>
      </c>
      <c r="M230" s="244">
        <f>G230*(1+L230/100)</f>
        <v>116.523</v>
      </c>
      <c r="N230" s="242">
        <v>1</v>
      </c>
      <c r="O230" s="242">
        <f>ROUND(E230*N230,2)</f>
        <v>0</v>
      </c>
      <c r="P230" s="242">
        <v>0</v>
      </c>
      <c r="Q230" s="242">
        <f>ROUND(E230*P230,2)</f>
        <v>0</v>
      </c>
      <c r="R230" s="244"/>
      <c r="S230" s="244" t="s">
        <v>1613</v>
      </c>
      <c r="T230" s="245" t="s">
        <v>1614</v>
      </c>
      <c r="U230" s="222">
        <v>0</v>
      </c>
      <c r="V230" s="222">
        <f>ROUND(E230*U230,2)</f>
        <v>0</v>
      </c>
      <c r="W230" s="222"/>
      <c r="X230" s="222" t="s">
        <v>679</v>
      </c>
      <c r="Y230" s="222" t="s">
        <v>340</v>
      </c>
      <c r="Z230" s="212"/>
      <c r="AA230" s="212"/>
      <c r="AB230" s="212"/>
      <c r="AC230" s="212"/>
      <c r="AD230" s="212"/>
      <c r="AE230" s="212"/>
      <c r="AF230" s="212"/>
      <c r="AG230" s="212" t="s">
        <v>1391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4" t="s">
        <v>2598</v>
      </c>
      <c r="D231" s="226"/>
      <c r="E231" s="227"/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347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">
      <c r="A232" s="219"/>
      <c r="B232" s="220"/>
      <c r="C232" s="254" t="s">
        <v>2329</v>
      </c>
      <c r="D232" s="226"/>
      <c r="E232" s="227">
        <v>3.0000000000000001E-3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39">
        <v>46</v>
      </c>
      <c r="B233" s="240" t="s">
        <v>2599</v>
      </c>
      <c r="C233" s="251" t="s">
        <v>2600</v>
      </c>
      <c r="D233" s="241" t="s">
        <v>350</v>
      </c>
      <c r="E233" s="242">
        <v>4.0000000000000001E-3</v>
      </c>
      <c r="F233" s="243">
        <v>34400</v>
      </c>
      <c r="G233" s="244">
        <f>ROUND(E233*F233,2)</f>
        <v>137.6</v>
      </c>
      <c r="H233" s="243">
        <v>34400</v>
      </c>
      <c r="I233" s="244">
        <f>ROUND(E233*H233,2)</f>
        <v>137.6</v>
      </c>
      <c r="J233" s="243">
        <v>0</v>
      </c>
      <c r="K233" s="244">
        <f>ROUND(E233*J233,2)</f>
        <v>0</v>
      </c>
      <c r="L233" s="244">
        <v>21</v>
      </c>
      <c r="M233" s="244">
        <f>G233*(1+L233/100)</f>
        <v>166.49599999999998</v>
      </c>
      <c r="N233" s="242">
        <v>1</v>
      </c>
      <c r="O233" s="242">
        <f>ROUND(E233*N233,2)</f>
        <v>0</v>
      </c>
      <c r="P233" s="242">
        <v>0</v>
      </c>
      <c r="Q233" s="242">
        <f>ROUND(E233*P233,2)</f>
        <v>0</v>
      </c>
      <c r="R233" s="244"/>
      <c r="S233" s="244" t="s">
        <v>1613</v>
      </c>
      <c r="T233" s="245" t="s">
        <v>1614</v>
      </c>
      <c r="U233" s="222">
        <v>0</v>
      </c>
      <c r="V233" s="222">
        <f>ROUND(E233*U233,2)</f>
        <v>0</v>
      </c>
      <c r="W233" s="222"/>
      <c r="X233" s="222" t="s">
        <v>679</v>
      </c>
      <c r="Y233" s="222" t="s">
        <v>340</v>
      </c>
      <c r="Z233" s="212"/>
      <c r="AA233" s="212"/>
      <c r="AB233" s="212"/>
      <c r="AC233" s="212"/>
      <c r="AD233" s="212"/>
      <c r="AE233" s="212"/>
      <c r="AF233" s="212"/>
      <c r="AG233" s="212" t="s">
        <v>1391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19"/>
      <c r="B234" s="220"/>
      <c r="C234" s="254" t="s">
        <v>2601</v>
      </c>
      <c r="D234" s="226"/>
      <c r="E234" s="227"/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347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">
      <c r="A235" s="219"/>
      <c r="B235" s="220"/>
      <c r="C235" s="254" t="s">
        <v>2602</v>
      </c>
      <c r="D235" s="226"/>
      <c r="E235" s="227">
        <v>4.0000000000000001E-3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347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9">
        <v>47</v>
      </c>
      <c r="B236" s="240" t="s">
        <v>2309</v>
      </c>
      <c r="C236" s="251" t="s">
        <v>2603</v>
      </c>
      <c r="D236" s="241" t="s">
        <v>350</v>
      </c>
      <c r="E236" s="242">
        <v>5.8000000000000003E-2</v>
      </c>
      <c r="F236" s="243">
        <v>35900</v>
      </c>
      <c r="G236" s="244">
        <f>ROUND(E236*F236,2)</f>
        <v>2082.1999999999998</v>
      </c>
      <c r="H236" s="243">
        <v>35900</v>
      </c>
      <c r="I236" s="244">
        <f>ROUND(E236*H236,2)</f>
        <v>2082.1999999999998</v>
      </c>
      <c r="J236" s="243">
        <v>0</v>
      </c>
      <c r="K236" s="244">
        <f>ROUND(E236*J236,2)</f>
        <v>0</v>
      </c>
      <c r="L236" s="244">
        <v>21</v>
      </c>
      <c r="M236" s="244">
        <f>G236*(1+L236/100)</f>
        <v>2519.4619999999995</v>
      </c>
      <c r="N236" s="242">
        <v>1</v>
      </c>
      <c r="O236" s="242">
        <f>ROUND(E236*N236,2)</f>
        <v>0.06</v>
      </c>
      <c r="P236" s="242">
        <v>0</v>
      </c>
      <c r="Q236" s="242">
        <f>ROUND(E236*P236,2)</f>
        <v>0</v>
      </c>
      <c r="R236" s="244"/>
      <c r="S236" s="244" t="s">
        <v>1613</v>
      </c>
      <c r="T236" s="245" t="s">
        <v>1614</v>
      </c>
      <c r="U236" s="222">
        <v>0</v>
      </c>
      <c r="V236" s="222">
        <f>ROUND(E236*U236,2)</f>
        <v>0</v>
      </c>
      <c r="W236" s="222"/>
      <c r="X236" s="222" t="s">
        <v>679</v>
      </c>
      <c r="Y236" s="222" t="s">
        <v>340</v>
      </c>
      <c r="Z236" s="212"/>
      <c r="AA236" s="212"/>
      <c r="AB236" s="212"/>
      <c r="AC236" s="212"/>
      <c r="AD236" s="212"/>
      <c r="AE236" s="212"/>
      <c r="AF236" s="212"/>
      <c r="AG236" s="212" t="s">
        <v>1391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2" x14ac:dyDescent="0.2">
      <c r="A237" s="219"/>
      <c r="B237" s="220"/>
      <c r="C237" s="254" t="s">
        <v>2604</v>
      </c>
      <c r="D237" s="226"/>
      <c r="E237" s="227"/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347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">
      <c r="A238" s="219"/>
      <c r="B238" s="220"/>
      <c r="C238" s="254" t="s">
        <v>2605</v>
      </c>
      <c r="D238" s="226"/>
      <c r="E238" s="227">
        <v>5.8000000000000003E-2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347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9">
        <v>48</v>
      </c>
      <c r="B239" s="240" t="s">
        <v>2322</v>
      </c>
      <c r="C239" s="251" t="s">
        <v>2606</v>
      </c>
      <c r="D239" s="241" t="s">
        <v>350</v>
      </c>
      <c r="E239" s="242">
        <v>1.7999999999999999E-2</v>
      </c>
      <c r="F239" s="243">
        <v>32500</v>
      </c>
      <c r="G239" s="244">
        <f>ROUND(E239*F239,2)</f>
        <v>585</v>
      </c>
      <c r="H239" s="243">
        <v>32500</v>
      </c>
      <c r="I239" s="244">
        <f>ROUND(E239*H239,2)</f>
        <v>585</v>
      </c>
      <c r="J239" s="243">
        <v>0</v>
      </c>
      <c r="K239" s="244">
        <f>ROUND(E239*J239,2)</f>
        <v>0</v>
      </c>
      <c r="L239" s="244">
        <v>21</v>
      </c>
      <c r="M239" s="244">
        <f>G239*(1+L239/100)</f>
        <v>707.85</v>
      </c>
      <c r="N239" s="242">
        <v>1</v>
      </c>
      <c r="O239" s="242">
        <f>ROUND(E239*N239,2)</f>
        <v>0.02</v>
      </c>
      <c r="P239" s="242">
        <v>0</v>
      </c>
      <c r="Q239" s="242">
        <f>ROUND(E239*P239,2)</f>
        <v>0</v>
      </c>
      <c r="R239" s="244"/>
      <c r="S239" s="244" t="s">
        <v>1613</v>
      </c>
      <c r="T239" s="245" t="s">
        <v>1614</v>
      </c>
      <c r="U239" s="222">
        <v>0</v>
      </c>
      <c r="V239" s="222">
        <f>ROUND(E239*U239,2)</f>
        <v>0</v>
      </c>
      <c r="W239" s="222"/>
      <c r="X239" s="222" t="s">
        <v>679</v>
      </c>
      <c r="Y239" s="222" t="s">
        <v>340</v>
      </c>
      <c r="Z239" s="212"/>
      <c r="AA239" s="212"/>
      <c r="AB239" s="212"/>
      <c r="AC239" s="212"/>
      <c r="AD239" s="212"/>
      <c r="AE239" s="212"/>
      <c r="AF239" s="212"/>
      <c r="AG239" s="212" t="s">
        <v>1391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19"/>
      <c r="B240" s="220"/>
      <c r="C240" s="254" t="s">
        <v>2607</v>
      </c>
      <c r="D240" s="226"/>
      <c r="E240" s="227"/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347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19"/>
      <c r="B241" s="220"/>
      <c r="C241" s="254" t="s">
        <v>2608</v>
      </c>
      <c r="D241" s="226"/>
      <c r="E241" s="227">
        <v>1.7999999999999999E-2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347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39">
        <v>49</v>
      </c>
      <c r="B242" s="240" t="s">
        <v>2609</v>
      </c>
      <c r="C242" s="251" t="s">
        <v>2610</v>
      </c>
      <c r="D242" s="241" t="s">
        <v>350</v>
      </c>
      <c r="E242" s="242">
        <v>5.0000000000000001E-3</v>
      </c>
      <c r="F242" s="243">
        <v>32500</v>
      </c>
      <c r="G242" s="244">
        <f>ROUND(E242*F242,2)</f>
        <v>162.5</v>
      </c>
      <c r="H242" s="243">
        <v>32500</v>
      </c>
      <c r="I242" s="244">
        <f>ROUND(E242*H242,2)</f>
        <v>162.5</v>
      </c>
      <c r="J242" s="243">
        <v>0</v>
      </c>
      <c r="K242" s="244">
        <f>ROUND(E242*J242,2)</f>
        <v>0</v>
      </c>
      <c r="L242" s="244">
        <v>21</v>
      </c>
      <c r="M242" s="244">
        <f>G242*(1+L242/100)</f>
        <v>196.625</v>
      </c>
      <c r="N242" s="242">
        <v>1</v>
      </c>
      <c r="O242" s="242">
        <f>ROUND(E242*N242,2)</f>
        <v>0.01</v>
      </c>
      <c r="P242" s="242">
        <v>0</v>
      </c>
      <c r="Q242" s="242">
        <f>ROUND(E242*P242,2)</f>
        <v>0</v>
      </c>
      <c r="R242" s="244"/>
      <c r="S242" s="244" t="s">
        <v>1613</v>
      </c>
      <c r="T242" s="245" t="s">
        <v>1614</v>
      </c>
      <c r="U242" s="222">
        <v>0</v>
      </c>
      <c r="V242" s="222">
        <f>ROUND(E242*U242,2)</f>
        <v>0</v>
      </c>
      <c r="W242" s="222"/>
      <c r="X242" s="222" t="s">
        <v>679</v>
      </c>
      <c r="Y242" s="222" t="s">
        <v>340</v>
      </c>
      <c r="Z242" s="212"/>
      <c r="AA242" s="212"/>
      <c r="AB242" s="212"/>
      <c r="AC242" s="212"/>
      <c r="AD242" s="212"/>
      <c r="AE242" s="212"/>
      <c r="AF242" s="212"/>
      <c r="AG242" s="212" t="s">
        <v>1391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">
      <c r="A243" s="219"/>
      <c r="B243" s="220"/>
      <c r="C243" s="254" t="s">
        <v>2611</v>
      </c>
      <c r="D243" s="226"/>
      <c r="E243" s="227"/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347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19"/>
      <c r="B244" s="220"/>
      <c r="C244" s="254" t="s">
        <v>2558</v>
      </c>
      <c r="D244" s="226"/>
      <c r="E244" s="227">
        <v>5.0000000000000001E-3</v>
      </c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347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39">
        <v>50</v>
      </c>
      <c r="B245" s="240" t="s">
        <v>2284</v>
      </c>
      <c r="C245" s="251" t="s">
        <v>2612</v>
      </c>
      <c r="D245" s="241" t="s">
        <v>350</v>
      </c>
      <c r="E245" s="242">
        <v>5.5E-2</v>
      </c>
      <c r="F245" s="243">
        <v>32500</v>
      </c>
      <c r="G245" s="244">
        <f>ROUND(E245*F245,2)</f>
        <v>1787.5</v>
      </c>
      <c r="H245" s="243">
        <v>32500</v>
      </c>
      <c r="I245" s="244">
        <f>ROUND(E245*H245,2)</f>
        <v>1787.5</v>
      </c>
      <c r="J245" s="243">
        <v>0</v>
      </c>
      <c r="K245" s="244">
        <f>ROUND(E245*J245,2)</f>
        <v>0</v>
      </c>
      <c r="L245" s="244">
        <v>21</v>
      </c>
      <c r="M245" s="244">
        <f>G245*(1+L245/100)</f>
        <v>2162.875</v>
      </c>
      <c r="N245" s="242">
        <v>1</v>
      </c>
      <c r="O245" s="242">
        <f>ROUND(E245*N245,2)</f>
        <v>0.06</v>
      </c>
      <c r="P245" s="242">
        <v>0</v>
      </c>
      <c r="Q245" s="242">
        <f>ROUND(E245*P245,2)</f>
        <v>0</v>
      </c>
      <c r="R245" s="244"/>
      <c r="S245" s="244" t="s">
        <v>1613</v>
      </c>
      <c r="T245" s="245" t="s">
        <v>1614</v>
      </c>
      <c r="U245" s="222">
        <v>0</v>
      </c>
      <c r="V245" s="222">
        <f>ROUND(E245*U245,2)</f>
        <v>0</v>
      </c>
      <c r="W245" s="222"/>
      <c r="X245" s="222" t="s">
        <v>679</v>
      </c>
      <c r="Y245" s="222" t="s">
        <v>340</v>
      </c>
      <c r="Z245" s="212"/>
      <c r="AA245" s="212"/>
      <c r="AB245" s="212"/>
      <c r="AC245" s="212"/>
      <c r="AD245" s="212"/>
      <c r="AE245" s="212"/>
      <c r="AF245" s="212"/>
      <c r="AG245" s="212" t="s">
        <v>1391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">
      <c r="A246" s="219"/>
      <c r="B246" s="220"/>
      <c r="C246" s="254" t="s">
        <v>2613</v>
      </c>
      <c r="D246" s="226"/>
      <c r="E246" s="227"/>
      <c r="F246" s="222"/>
      <c r="G246" s="222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347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">
      <c r="A247" s="219"/>
      <c r="B247" s="220"/>
      <c r="C247" s="254" t="s">
        <v>2614</v>
      </c>
      <c r="D247" s="226"/>
      <c r="E247" s="227"/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2615</v>
      </c>
      <c r="D248" s="226"/>
      <c r="E248" s="227">
        <v>5.5E-2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9">
        <v>51</v>
      </c>
      <c r="B249" s="240" t="s">
        <v>2616</v>
      </c>
      <c r="C249" s="251" t="s">
        <v>2617</v>
      </c>
      <c r="D249" s="241" t="s">
        <v>350</v>
      </c>
      <c r="E249" s="242">
        <v>4.0000000000000001E-3</v>
      </c>
      <c r="F249" s="243">
        <v>32600</v>
      </c>
      <c r="G249" s="244">
        <f>ROUND(E249*F249,2)</f>
        <v>130.4</v>
      </c>
      <c r="H249" s="243">
        <v>32600</v>
      </c>
      <c r="I249" s="244">
        <f>ROUND(E249*H249,2)</f>
        <v>130.4</v>
      </c>
      <c r="J249" s="243">
        <v>0</v>
      </c>
      <c r="K249" s="244">
        <f>ROUND(E249*J249,2)</f>
        <v>0</v>
      </c>
      <c r="L249" s="244">
        <v>21</v>
      </c>
      <c r="M249" s="244">
        <f>G249*(1+L249/100)</f>
        <v>157.78399999999999</v>
      </c>
      <c r="N249" s="242">
        <v>1</v>
      </c>
      <c r="O249" s="242">
        <f>ROUND(E249*N249,2)</f>
        <v>0</v>
      </c>
      <c r="P249" s="242">
        <v>0</v>
      </c>
      <c r="Q249" s="242">
        <f>ROUND(E249*P249,2)</f>
        <v>0</v>
      </c>
      <c r="R249" s="244"/>
      <c r="S249" s="244" t="s">
        <v>1613</v>
      </c>
      <c r="T249" s="245" t="s">
        <v>1614</v>
      </c>
      <c r="U249" s="222">
        <v>0</v>
      </c>
      <c r="V249" s="222">
        <f>ROUND(E249*U249,2)</f>
        <v>0</v>
      </c>
      <c r="W249" s="222"/>
      <c r="X249" s="222" t="s">
        <v>679</v>
      </c>
      <c r="Y249" s="222" t="s">
        <v>340</v>
      </c>
      <c r="Z249" s="212"/>
      <c r="AA249" s="212"/>
      <c r="AB249" s="212"/>
      <c r="AC249" s="212"/>
      <c r="AD249" s="212"/>
      <c r="AE249" s="212"/>
      <c r="AF249" s="212"/>
      <c r="AG249" s="212" t="s">
        <v>1391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4" t="s">
        <v>2618</v>
      </c>
      <c r="D250" s="226"/>
      <c r="E250" s="227"/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347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2602</v>
      </c>
      <c r="D251" s="226"/>
      <c r="E251" s="227">
        <v>4.0000000000000001E-3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9">
        <v>52</v>
      </c>
      <c r="B252" s="240" t="s">
        <v>2619</v>
      </c>
      <c r="C252" s="251" t="s">
        <v>2620</v>
      </c>
      <c r="D252" s="241" t="s">
        <v>2621</v>
      </c>
      <c r="E252" s="242">
        <v>0.04</v>
      </c>
      <c r="F252" s="243">
        <v>89600</v>
      </c>
      <c r="G252" s="244">
        <f>ROUND(E252*F252,2)</f>
        <v>3584</v>
      </c>
      <c r="H252" s="243">
        <v>89600</v>
      </c>
      <c r="I252" s="244">
        <f>ROUND(E252*H252,2)</f>
        <v>3584</v>
      </c>
      <c r="J252" s="243">
        <v>0</v>
      </c>
      <c r="K252" s="244">
        <f>ROUND(E252*J252,2)</f>
        <v>0</v>
      </c>
      <c r="L252" s="244">
        <v>21</v>
      </c>
      <c r="M252" s="244">
        <f>G252*(1+L252/100)</f>
        <v>4336.6399999999994</v>
      </c>
      <c r="N252" s="242">
        <v>0.13400000000000001</v>
      </c>
      <c r="O252" s="242">
        <f>ROUND(E252*N252,2)</f>
        <v>0.01</v>
      </c>
      <c r="P252" s="242">
        <v>0</v>
      </c>
      <c r="Q252" s="242">
        <f>ROUND(E252*P252,2)</f>
        <v>0</v>
      </c>
      <c r="R252" s="244"/>
      <c r="S252" s="244" t="s">
        <v>1613</v>
      </c>
      <c r="T252" s="245" t="s">
        <v>1614</v>
      </c>
      <c r="U252" s="222">
        <v>0</v>
      </c>
      <c r="V252" s="222">
        <f>ROUND(E252*U252,2)</f>
        <v>0</v>
      </c>
      <c r="W252" s="222"/>
      <c r="X252" s="222" t="s">
        <v>679</v>
      </c>
      <c r="Y252" s="222" t="s">
        <v>340</v>
      </c>
      <c r="Z252" s="212"/>
      <c r="AA252" s="212"/>
      <c r="AB252" s="212"/>
      <c r="AC252" s="212"/>
      <c r="AD252" s="212"/>
      <c r="AE252" s="212"/>
      <c r="AF252" s="212"/>
      <c r="AG252" s="212" t="s">
        <v>1391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4" t="s">
        <v>2622</v>
      </c>
      <c r="D253" s="226"/>
      <c r="E253" s="227"/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347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">
      <c r="A254" s="219"/>
      <c r="B254" s="220"/>
      <c r="C254" s="254" t="s">
        <v>2361</v>
      </c>
      <c r="D254" s="226"/>
      <c r="E254" s="227">
        <v>0.04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347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9">
        <v>53</v>
      </c>
      <c r="B255" s="240" t="s">
        <v>2623</v>
      </c>
      <c r="C255" s="251" t="s">
        <v>2624</v>
      </c>
      <c r="D255" s="241" t="s">
        <v>2621</v>
      </c>
      <c r="E255" s="242">
        <v>0.04</v>
      </c>
      <c r="F255" s="243">
        <v>5300</v>
      </c>
      <c r="G255" s="244">
        <f>ROUND(E255*F255,2)</f>
        <v>212</v>
      </c>
      <c r="H255" s="243">
        <v>5300</v>
      </c>
      <c r="I255" s="244">
        <f>ROUND(E255*H255,2)</f>
        <v>212</v>
      </c>
      <c r="J255" s="243">
        <v>0</v>
      </c>
      <c r="K255" s="244">
        <f>ROUND(E255*J255,2)</f>
        <v>0</v>
      </c>
      <c r="L255" s="244">
        <v>21</v>
      </c>
      <c r="M255" s="244">
        <f>G255*(1+L255/100)</f>
        <v>256.52</v>
      </c>
      <c r="N255" s="242">
        <v>2.23E-2</v>
      </c>
      <c r="O255" s="242">
        <f>ROUND(E255*N255,2)</f>
        <v>0</v>
      </c>
      <c r="P255" s="242">
        <v>0</v>
      </c>
      <c r="Q255" s="242">
        <f>ROUND(E255*P255,2)</f>
        <v>0</v>
      </c>
      <c r="R255" s="244"/>
      <c r="S255" s="244" t="s">
        <v>1613</v>
      </c>
      <c r="T255" s="245" t="s">
        <v>1614</v>
      </c>
      <c r="U255" s="222">
        <v>0</v>
      </c>
      <c r="V255" s="222">
        <f>ROUND(E255*U255,2)</f>
        <v>0</v>
      </c>
      <c r="W255" s="222"/>
      <c r="X255" s="222" t="s">
        <v>679</v>
      </c>
      <c r="Y255" s="222" t="s">
        <v>340</v>
      </c>
      <c r="Z255" s="212"/>
      <c r="AA255" s="212"/>
      <c r="AB255" s="212"/>
      <c r="AC255" s="212"/>
      <c r="AD255" s="212"/>
      <c r="AE255" s="212"/>
      <c r="AF255" s="212"/>
      <c r="AG255" s="212" t="s">
        <v>1391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">
      <c r="A256" s="219"/>
      <c r="B256" s="220"/>
      <c r="C256" s="254" t="s">
        <v>2625</v>
      </c>
      <c r="D256" s="226"/>
      <c r="E256" s="227"/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347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19"/>
      <c r="B257" s="220"/>
      <c r="C257" s="254" t="s">
        <v>2361</v>
      </c>
      <c r="D257" s="226"/>
      <c r="E257" s="227">
        <v>0.04</v>
      </c>
      <c r="F257" s="222"/>
      <c r="G257" s="222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347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39">
        <v>54</v>
      </c>
      <c r="B258" s="240" t="s">
        <v>2626</v>
      </c>
      <c r="C258" s="251" t="s">
        <v>2627</v>
      </c>
      <c r="D258" s="241" t="s">
        <v>2621</v>
      </c>
      <c r="E258" s="242">
        <v>0.08</v>
      </c>
      <c r="F258" s="243">
        <v>1490</v>
      </c>
      <c r="G258" s="244">
        <f>ROUND(E258*F258,2)</f>
        <v>119.2</v>
      </c>
      <c r="H258" s="243">
        <v>1490</v>
      </c>
      <c r="I258" s="244">
        <f>ROUND(E258*H258,2)</f>
        <v>119.2</v>
      </c>
      <c r="J258" s="243">
        <v>0</v>
      </c>
      <c r="K258" s="244">
        <f>ROUND(E258*J258,2)</f>
        <v>0</v>
      </c>
      <c r="L258" s="244">
        <v>21</v>
      </c>
      <c r="M258" s="244">
        <f>G258*(1+L258/100)</f>
        <v>144.232</v>
      </c>
      <c r="N258" s="242">
        <v>4.2300000000000003E-3</v>
      </c>
      <c r="O258" s="242">
        <f>ROUND(E258*N258,2)</f>
        <v>0</v>
      </c>
      <c r="P258" s="242">
        <v>0</v>
      </c>
      <c r="Q258" s="242">
        <f>ROUND(E258*P258,2)</f>
        <v>0</v>
      </c>
      <c r="R258" s="244"/>
      <c r="S258" s="244" t="s">
        <v>1613</v>
      </c>
      <c r="T258" s="245" t="s">
        <v>1614</v>
      </c>
      <c r="U258" s="222">
        <v>0</v>
      </c>
      <c r="V258" s="222">
        <f>ROUND(E258*U258,2)</f>
        <v>0</v>
      </c>
      <c r="W258" s="222"/>
      <c r="X258" s="222" t="s">
        <v>679</v>
      </c>
      <c r="Y258" s="222" t="s">
        <v>340</v>
      </c>
      <c r="Z258" s="212"/>
      <c r="AA258" s="212"/>
      <c r="AB258" s="212"/>
      <c r="AC258" s="212"/>
      <c r="AD258" s="212"/>
      <c r="AE258" s="212"/>
      <c r="AF258" s="212"/>
      <c r="AG258" s="212" t="s">
        <v>1391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">
      <c r="A259" s="219"/>
      <c r="B259" s="220"/>
      <c r="C259" s="254" t="s">
        <v>2628</v>
      </c>
      <c r="D259" s="226"/>
      <c r="E259" s="227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347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19"/>
      <c r="B260" s="220"/>
      <c r="C260" s="254" t="s">
        <v>2629</v>
      </c>
      <c r="D260" s="226"/>
      <c r="E260" s="227">
        <v>0.08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347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9">
        <v>55</v>
      </c>
      <c r="B261" s="240" t="s">
        <v>2630</v>
      </c>
      <c r="C261" s="251" t="s">
        <v>2631</v>
      </c>
      <c r="D261" s="241" t="s">
        <v>560</v>
      </c>
      <c r="E261" s="242">
        <v>8</v>
      </c>
      <c r="F261" s="243">
        <v>78</v>
      </c>
      <c r="G261" s="244">
        <f>ROUND(E261*F261,2)</f>
        <v>624</v>
      </c>
      <c r="H261" s="243">
        <v>78</v>
      </c>
      <c r="I261" s="244">
        <f>ROUND(E261*H261,2)</f>
        <v>624</v>
      </c>
      <c r="J261" s="243">
        <v>0</v>
      </c>
      <c r="K261" s="244">
        <f>ROUND(E261*J261,2)</f>
        <v>0</v>
      </c>
      <c r="L261" s="244">
        <v>21</v>
      </c>
      <c r="M261" s="244">
        <f>G261*(1+L261/100)</f>
        <v>755.04</v>
      </c>
      <c r="N261" s="242">
        <v>0</v>
      </c>
      <c r="O261" s="242">
        <f>ROUND(E261*N261,2)</f>
        <v>0</v>
      </c>
      <c r="P261" s="242">
        <v>0</v>
      </c>
      <c r="Q261" s="242">
        <f>ROUND(E261*P261,2)</f>
        <v>0</v>
      </c>
      <c r="R261" s="244"/>
      <c r="S261" s="244" t="s">
        <v>365</v>
      </c>
      <c r="T261" s="245" t="s">
        <v>366</v>
      </c>
      <c r="U261" s="222">
        <v>0</v>
      </c>
      <c r="V261" s="222">
        <f>ROUND(E261*U261,2)</f>
        <v>0</v>
      </c>
      <c r="W261" s="222"/>
      <c r="X261" s="222" t="s">
        <v>679</v>
      </c>
      <c r="Y261" s="222" t="s">
        <v>340</v>
      </c>
      <c r="Z261" s="212"/>
      <c r="AA261" s="212"/>
      <c r="AB261" s="212"/>
      <c r="AC261" s="212"/>
      <c r="AD261" s="212"/>
      <c r="AE261" s="212"/>
      <c r="AF261" s="212"/>
      <c r="AG261" s="212" t="s">
        <v>1391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4" t="s">
        <v>2632</v>
      </c>
      <c r="D262" s="226"/>
      <c r="E262" s="227"/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184</v>
      </c>
      <c r="D263" s="226"/>
      <c r="E263" s="227">
        <v>8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39">
        <v>56</v>
      </c>
      <c r="B264" s="240" t="s">
        <v>2633</v>
      </c>
      <c r="C264" s="251" t="s">
        <v>2634</v>
      </c>
      <c r="D264" s="241" t="s">
        <v>560</v>
      </c>
      <c r="E264" s="242">
        <v>12</v>
      </c>
      <c r="F264" s="243">
        <v>50</v>
      </c>
      <c r="G264" s="244">
        <f>ROUND(E264*F264,2)</f>
        <v>600</v>
      </c>
      <c r="H264" s="243">
        <v>50</v>
      </c>
      <c r="I264" s="244">
        <f>ROUND(E264*H264,2)</f>
        <v>600</v>
      </c>
      <c r="J264" s="243">
        <v>0</v>
      </c>
      <c r="K264" s="244">
        <f>ROUND(E264*J264,2)</f>
        <v>0</v>
      </c>
      <c r="L264" s="244">
        <v>21</v>
      </c>
      <c r="M264" s="244">
        <f>G264*(1+L264/100)</f>
        <v>726</v>
      </c>
      <c r="N264" s="242">
        <v>0</v>
      </c>
      <c r="O264" s="242">
        <f>ROUND(E264*N264,2)</f>
        <v>0</v>
      </c>
      <c r="P264" s="242">
        <v>0</v>
      </c>
      <c r="Q264" s="242">
        <f>ROUND(E264*P264,2)</f>
        <v>0</v>
      </c>
      <c r="R264" s="244"/>
      <c r="S264" s="244" t="s">
        <v>365</v>
      </c>
      <c r="T264" s="245" t="s">
        <v>366</v>
      </c>
      <c r="U264" s="222">
        <v>0</v>
      </c>
      <c r="V264" s="222">
        <f>ROUND(E264*U264,2)</f>
        <v>0</v>
      </c>
      <c r="W264" s="222"/>
      <c r="X264" s="222" t="s">
        <v>679</v>
      </c>
      <c r="Y264" s="222" t="s">
        <v>340</v>
      </c>
      <c r="Z264" s="212"/>
      <c r="AA264" s="212"/>
      <c r="AB264" s="212"/>
      <c r="AC264" s="212"/>
      <c r="AD264" s="212"/>
      <c r="AE264" s="212"/>
      <c r="AF264" s="212"/>
      <c r="AG264" s="212" t="s">
        <v>1391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4" t="s">
        <v>2635</v>
      </c>
      <c r="D265" s="226"/>
      <c r="E265" s="227"/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347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19"/>
      <c r="B266" s="220"/>
      <c r="C266" s="254" t="s">
        <v>2454</v>
      </c>
      <c r="D266" s="226"/>
      <c r="E266" s="227">
        <v>12</v>
      </c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347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9">
        <v>57</v>
      </c>
      <c r="B267" s="240" t="s">
        <v>2295</v>
      </c>
      <c r="C267" s="251" t="s">
        <v>2636</v>
      </c>
      <c r="D267" s="241" t="s">
        <v>350</v>
      </c>
      <c r="E267" s="242">
        <v>2.4E-2</v>
      </c>
      <c r="F267" s="243">
        <v>32100</v>
      </c>
      <c r="G267" s="244">
        <f>ROUND(E267*F267,2)</f>
        <v>770.4</v>
      </c>
      <c r="H267" s="243">
        <v>32100</v>
      </c>
      <c r="I267" s="244">
        <f>ROUND(E267*H267,2)</f>
        <v>770.4</v>
      </c>
      <c r="J267" s="243">
        <v>0</v>
      </c>
      <c r="K267" s="244">
        <f>ROUND(E267*J267,2)</f>
        <v>0</v>
      </c>
      <c r="L267" s="244">
        <v>21</v>
      </c>
      <c r="M267" s="244">
        <f>G267*(1+L267/100)</f>
        <v>932.18399999999997</v>
      </c>
      <c r="N267" s="242">
        <v>1</v>
      </c>
      <c r="O267" s="242">
        <f>ROUND(E267*N267,2)</f>
        <v>0.02</v>
      </c>
      <c r="P267" s="242">
        <v>0</v>
      </c>
      <c r="Q267" s="242">
        <f>ROUND(E267*P267,2)</f>
        <v>0</v>
      </c>
      <c r="R267" s="244"/>
      <c r="S267" s="244" t="s">
        <v>1613</v>
      </c>
      <c r="T267" s="245" t="s">
        <v>1614</v>
      </c>
      <c r="U267" s="222">
        <v>0</v>
      </c>
      <c r="V267" s="222">
        <f>ROUND(E267*U267,2)</f>
        <v>0</v>
      </c>
      <c r="W267" s="222"/>
      <c r="X267" s="222" t="s">
        <v>679</v>
      </c>
      <c r="Y267" s="222" t="s">
        <v>340</v>
      </c>
      <c r="Z267" s="212"/>
      <c r="AA267" s="212"/>
      <c r="AB267" s="212"/>
      <c r="AC267" s="212"/>
      <c r="AD267" s="212"/>
      <c r="AE267" s="212"/>
      <c r="AF267" s="212"/>
      <c r="AG267" s="212" t="s">
        <v>1391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">
      <c r="A268" s="219"/>
      <c r="B268" s="220"/>
      <c r="C268" s="254" t="s">
        <v>2637</v>
      </c>
      <c r="D268" s="226"/>
      <c r="E268" s="227"/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347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">
      <c r="A269" s="219"/>
      <c r="B269" s="220"/>
      <c r="C269" s="254" t="s">
        <v>2298</v>
      </c>
      <c r="D269" s="226"/>
      <c r="E269" s="227">
        <v>2.4E-2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347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39">
        <v>58</v>
      </c>
      <c r="B270" s="240" t="s">
        <v>2292</v>
      </c>
      <c r="C270" s="251" t="s">
        <v>2638</v>
      </c>
      <c r="D270" s="241" t="s">
        <v>350</v>
      </c>
      <c r="E270" s="242">
        <v>2.9000000000000001E-2</v>
      </c>
      <c r="F270" s="243">
        <v>32500</v>
      </c>
      <c r="G270" s="244">
        <f>ROUND(E270*F270,2)</f>
        <v>942.5</v>
      </c>
      <c r="H270" s="243">
        <v>32500</v>
      </c>
      <c r="I270" s="244">
        <f>ROUND(E270*H270,2)</f>
        <v>942.5</v>
      </c>
      <c r="J270" s="243">
        <v>0</v>
      </c>
      <c r="K270" s="244">
        <f>ROUND(E270*J270,2)</f>
        <v>0</v>
      </c>
      <c r="L270" s="244">
        <v>21</v>
      </c>
      <c r="M270" s="244">
        <f>G270*(1+L270/100)</f>
        <v>1140.425</v>
      </c>
      <c r="N270" s="242">
        <v>1</v>
      </c>
      <c r="O270" s="242">
        <f>ROUND(E270*N270,2)</f>
        <v>0.03</v>
      </c>
      <c r="P270" s="242">
        <v>0</v>
      </c>
      <c r="Q270" s="242">
        <f>ROUND(E270*P270,2)</f>
        <v>0</v>
      </c>
      <c r="R270" s="244"/>
      <c r="S270" s="244" t="s">
        <v>1613</v>
      </c>
      <c r="T270" s="245" t="s">
        <v>1614</v>
      </c>
      <c r="U270" s="222">
        <v>0</v>
      </c>
      <c r="V270" s="222">
        <f>ROUND(E270*U270,2)</f>
        <v>0</v>
      </c>
      <c r="W270" s="222"/>
      <c r="X270" s="222" t="s">
        <v>679</v>
      </c>
      <c r="Y270" s="222" t="s">
        <v>340</v>
      </c>
      <c r="Z270" s="212"/>
      <c r="AA270" s="212"/>
      <c r="AB270" s="212"/>
      <c r="AC270" s="212"/>
      <c r="AD270" s="212"/>
      <c r="AE270" s="212"/>
      <c r="AF270" s="212"/>
      <c r="AG270" s="212" t="s">
        <v>1391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">
      <c r="A271" s="219"/>
      <c r="B271" s="220"/>
      <c r="C271" s="254" t="s">
        <v>2639</v>
      </c>
      <c r="D271" s="226"/>
      <c r="E271" s="227"/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">
      <c r="A272" s="219"/>
      <c r="B272" s="220"/>
      <c r="C272" s="254" t="s">
        <v>2544</v>
      </c>
      <c r="D272" s="226"/>
      <c r="E272" s="227">
        <v>2.9000000000000001E-2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347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9">
        <v>59</v>
      </c>
      <c r="B273" s="240" t="s">
        <v>2640</v>
      </c>
      <c r="C273" s="251" t="s">
        <v>2641</v>
      </c>
      <c r="D273" s="241" t="s">
        <v>350</v>
      </c>
      <c r="E273" s="242">
        <v>7.0000000000000001E-3</v>
      </c>
      <c r="F273" s="243">
        <v>32200</v>
      </c>
      <c r="G273" s="244">
        <f>ROUND(E273*F273,2)</f>
        <v>225.4</v>
      </c>
      <c r="H273" s="243">
        <v>32200</v>
      </c>
      <c r="I273" s="244">
        <f>ROUND(E273*H273,2)</f>
        <v>225.4</v>
      </c>
      <c r="J273" s="243">
        <v>0</v>
      </c>
      <c r="K273" s="244">
        <f>ROUND(E273*J273,2)</f>
        <v>0</v>
      </c>
      <c r="L273" s="244">
        <v>21</v>
      </c>
      <c r="M273" s="244">
        <f>G273*(1+L273/100)</f>
        <v>272.73399999999998</v>
      </c>
      <c r="N273" s="242">
        <v>1</v>
      </c>
      <c r="O273" s="242">
        <f>ROUND(E273*N273,2)</f>
        <v>0.01</v>
      </c>
      <c r="P273" s="242">
        <v>0</v>
      </c>
      <c r="Q273" s="242">
        <f>ROUND(E273*P273,2)</f>
        <v>0</v>
      </c>
      <c r="R273" s="244"/>
      <c r="S273" s="244" t="s">
        <v>1613</v>
      </c>
      <c r="T273" s="245" t="s">
        <v>1614</v>
      </c>
      <c r="U273" s="222">
        <v>0</v>
      </c>
      <c r="V273" s="222">
        <f>ROUND(E273*U273,2)</f>
        <v>0</v>
      </c>
      <c r="W273" s="222"/>
      <c r="X273" s="222" t="s">
        <v>679</v>
      </c>
      <c r="Y273" s="222" t="s">
        <v>340</v>
      </c>
      <c r="Z273" s="212"/>
      <c r="AA273" s="212"/>
      <c r="AB273" s="212"/>
      <c r="AC273" s="212"/>
      <c r="AD273" s="212"/>
      <c r="AE273" s="212"/>
      <c r="AF273" s="212"/>
      <c r="AG273" s="212" t="s">
        <v>1391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2642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347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2643</v>
      </c>
      <c r="D275" s="226"/>
      <c r="E275" s="227">
        <v>7.0000000000000001E-3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347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60</v>
      </c>
      <c r="B276" s="240" t="s">
        <v>2644</v>
      </c>
      <c r="C276" s="251" t="s">
        <v>2645</v>
      </c>
      <c r="D276" s="241" t="s">
        <v>350</v>
      </c>
      <c r="E276" s="242">
        <v>2E-3</v>
      </c>
      <c r="F276" s="243">
        <v>31500</v>
      </c>
      <c r="G276" s="244">
        <f>ROUND(E276*F276,2)</f>
        <v>63</v>
      </c>
      <c r="H276" s="243">
        <v>31500</v>
      </c>
      <c r="I276" s="244">
        <f>ROUND(E276*H276,2)</f>
        <v>63</v>
      </c>
      <c r="J276" s="243">
        <v>0</v>
      </c>
      <c r="K276" s="244">
        <f>ROUND(E276*J276,2)</f>
        <v>0</v>
      </c>
      <c r="L276" s="244">
        <v>21</v>
      </c>
      <c r="M276" s="244">
        <f>G276*(1+L276/100)</f>
        <v>76.23</v>
      </c>
      <c r="N276" s="242">
        <v>1</v>
      </c>
      <c r="O276" s="242">
        <f>ROUND(E276*N276,2)</f>
        <v>0</v>
      </c>
      <c r="P276" s="242">
        <v>0</v>
      </c>
      <c r="Q276" s="242">
        <f>ROUND(E276*P276,2)</f>
        <v>0</v>
      </c>
      <c r="R276" s="244"/>
      <c r="S276" s="244" t="s">
        <v>1613</v>
      </c>
      <c r="T276" s="245" t="s">
        <v>1614</v>
      </c>
      <c r="U276" s="222">
        <v>0</v>
      </c>
      <c r="V276" s="222">
        <f>ROUND(E276*U276,2)</f>
        <v>0</v>
      </c>
      <c r="W276" s="222"/>
      <c r="X276" s="222" t="s">
        <v>679</v>
      </c>
      <c r="Y276" s="222" t="s">
        <v>340</v>
      </c>
      <c r="Z276" s="212"/>
      <c r="AA276" s="212"/>
      <c r="AB276" s="212"/>
      <c r="AC276" s="212"/>
      <c r="AD276" s="212"/>
      <c r="AE276" s="212"/>
      <c r="AF276" s="212"/>
      <c r="AG276" s="212" t="s">
        <v>1391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4" t="s">
        <v>2646</v>
      </c>
      <c r="D277" s="226"/>
      <c r="E277" s="227"/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347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">
      <c r="A278" s="219"/>
      <c r="B278" s="220"/>
      <c r="C278" s="254" t="s">
        <v>2647</v>
      </c>
      <c r="D278" s="226"/>
      <c r="E278" s="227">
        <v>2E-3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347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9">
        <v>61</v>
      </c>
      <c r="B279" s="240" t="s">
        <v>2648</v>
      </c>
      <c r="C279" s="251" t="s">
        <v>2649</v>
      </c>
      <c r="D279" s="241" t="s">
        <v>350</v>
      </c>
      <c r="E279" s="242">
        <v>2E-3</v>
      </c>
      <c r="F279" s="243">
        <v>33600</v>
      </c>
      <c r="G279" s="244">
        <f>ROUND(E279*F279,2)</f>
        <v>67.2</v>
      </c>
      <c r="H279" s="243">
        <v>33600</v>
      </c>
      <c r="I279" s="244">
        <f>ROUND(E279*H279,2)</f>
        <v>67.2</v>
      </c>
      <c r="J279" s="243">
        <v>0</v>
      </c>
      <c r="K279" s="244">
        <f>ROUND(E279*J279,2)</f>
        <v>0</v>
      </c>
      <c r="L279" s="244">
        <v>21</v>
      </c>
      <c r="M279" s="244">
        <f>G279*(1+L279/100)</f>
        <v>81.311999999999998</v>
      </c>
      <c r="N279" s="242">
        <v>1</v>
      </c>
      <c r="O279" s="242">
        <f>ROUND(E279*N279,2)</f>
        <v>0</v>
      </c>
      <c r="P279" s="242">
        <v>0</v>
      </c>
      <c r="Q279" s="242">
        <f>ROUND(E279*P279,2)</f>
        <v>0</v>
      </c>
      <c r="R279" s="244"/>
      <c r="S279" s="244" t="s">
        <v>1613</v>
      </c>
      <c r="T279" s="245" t="s">
        <v>1614</v>
      </c>
      <c r="U279" s="222">
        <v>0</v>
      </c>
      <c r="V279" s="222">
        <f>ROUND(E279*U279,2)</f>
        <v>0</v>
      </c>
      <c r="W279" s="222"/>
      <c r="X279" s="222" t="s">
        <v>679</v>
      </c>
      <c r="Y279" s="222" t="s">
        <v>340</v>
      </c>
      <c r="Z279" s="212"/>
      <c r="AA279" s="212"/>
      <c r="AB279" s="212"/>
      <c r="AC279" s="212"/>
      <c r="AD279" s="212"/>
      <c r="AE279" s="212"/>
      <c r="AF279" s="212"/>
      <c r="AG279" s="212" t="s">
        <v>1391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19"/>
      <c r="B280" s="220"/>
      <c r="C280" s="254" t="s">
        <v>2650</v>
      </c>
      <c r="D280" s="226"/>
      <c r="E280" s="227"/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347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">
      <c r="A281" s="219"/>
      <c r="B281" s="220"/>
      <c r="C281" s="254" t="s">
        <v>2647</v>
      </c>
      <c r="D281" s="226"/>
      <c r="E281" s="227">
        <v>2E-3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347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39">
        <v>62</v>
      </c>
      <c r="B282" s="240" t="s">
        <v>2351</v>
      </c>
      <c r="C282" s="251" t="s">
        <v>2352</v>
      </c>
      <c r="D282" s="241" t="s">
        <v>350</v>
      </c>
      <c r="E282" s="242">
        <v>0.32400000000000001</v>
      </c>
      <c r="F282" s="243">
        <v>31900</v>
      </c>
      <c r="G282" s="244">
        <f>ROUND(E282*F282,2)</f>
        <v>10335.6</v>
      </c>
      <c r="H282" s="243">
        <v>31900</v>
      </c>
      <c r="I282" s="244">
        <f>ROUND(E282*H282,2)</f>
        <v>10335.6</v>
      </c>
      <c r="J282" s="243">
        <v>0</v>
      </c>
      <c r="K282" s="244">
        <f>ROUND(E282*J282,2)</f>
        <v>0</v>
      </c>
      <c r="L282" s="244">
        <v>21</v>
      </c>
      <c r="M282" s="244">
        <f>G282*(1+L282/100)</f>
        <v>12506.076000000001</v>
      </c>
      <c r="N282" s="242">
        <v>1</v>
      </c>
      <c r="O282" s="242">
        <f>ROUND(E282*N282,2)</f>
        <v>0.32</v>
      </c>
      <c r="P282" s="242">
        <v>0</v>
      </c>
      <c r="Q282" s="242">
        <f>ROUND(E282*P282,2)</f>
        <v>0</v>
      </c>
      <c r="R282" s="244"/>
      <c r="S282" s="244" t="s">
        <v>1613</v>
      </c>
      <c r="T282" s="245" t="s">
        <v>1614</v>
      </c>
      <c r="U282" s="222">
        <v>0</v>
      </c>
      <c r="V282" s="222">
        <f>ROUND(E282*U282,2)</f>
        <v>0</v>
      </c>
      <c r="W282" s="222"/>
      <c r="X282" s="222" t="s">
        <v>679</v>
      </c>
      <c r="Y282" s="222" t="s">
        <v>340</v>
      </c>
      <c r="Z282" s="212"/>
      <c r="AA282" s="212"/>
      <c r="AB282" s="212"/>
      <c r="AC282" s="212"/>
      <c r="AD282" s="212"/>
      <c r="AE282" s="212"/>
      <c r="AF282" s="212"/>
      <c r="AG282" s="212" t="s">
        <v>1391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">
      <c r="A283" s="219"/>
      <c r="B283" s="220"/>
      <c r="C283" s="254" t="s">
        <v>2651</v>
      </c>
      <c r="D283" s="226"/>
      <c r="E283" s="227"/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347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">
      <c r="A284" s="219"/>
      <c r="B284" s="220"/>
      <c r="C284" s="254" t="s">
        <v>2652</v>
      </c>
      <c r="D284" s="226"/>
      <c r="E284" s="227">
        <v>0.32400000000000001</v>
      </c>
      <c r="F284" s="222"/>
      <c r="G284" s="222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347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9">
        <v>63</v>
      </c>
      <c r="B285" s="240" t="s">
        <v>2653</v>
      </c>
      <c r="C285" s="251" t="s">
        <v>2654</v>
      </c>
      <c r="D285" s="241" t="s">
        <v>350</v>
      </c>
      <c r="E285" s="242">
        <v>0.14099999999999999</v>
      </c>
      <c r="F285" s="243">
        <v>91435</v>
      </c>
      <c r="G285" s="244">
        <f>ROUND(E285*F285,2)</f>
        <v>12892.34</v>
      </c>
      <c r="H285" s="243">
        <v>91435</v>
      </c>
      <c r="I285" s="244">
        <f>ROUND(E285*H285,2)</f>
        <v>12892.34</v>
      </c>
      <c r="J285" s="243">
        <v>0</v>
      </c>
      <c r="K285" s="244">
        <f>ROUND(E285*J285,2)</f>
        <v>0</v>
      </c>
      <c r="L285" s="244">
        <v>21</v>
      </c>
      <c r="M285" s="244">
        <f>G285*(1+L285/100)</f>
        <v>15599.731400000001</v>
      </c>
      <c r="N285" s="242">
        <v>1</v>
      </c>
      <c r="O285" s="242">
        <f>ROUND(E285*N285,2)</f>
        <v>0.14000000000000001</v>
      </c>
      <c r="P285" s="242">
        <v>0</v>
      </c>
      <c r="Q285" s="242">
        <f>ROUND(E285*P285,2)</f>
        <v>0</v>
      </c>
      <c r="R285" s="244"/>
      <c r="S285" s="244" t="s">
        <v>365</v>
      </c>
      <c r="T285" s="245" t="s">
        <v>366</v>
      </c>
      <c r="U285" s="222">
        <v>0</v>
      </c>
      <c r="V285" s="222">
        <f>ROUND(E285*U285,2)</f>
        <v>0</v>
      </c>
      <c r="W285" s="222"/>
      <c r="X285" s="222" t="s">
        <v>679</v>
      </c>
      <c r="Y285" s="222" t="s">
        <v>340</v>
      </c>
      <c r="Z285" s="212"/>
      <c r="AA285" s="212"/>
      <c r="AB285" s="212"/>
      <c r="AC285" s="212"/>
      <c r="AD285" s="212"/>
      <c r="AE285" s="212"/>
      <c r="AF285" s="212"/>
      <c r="AG285" s="212" t="s">
        <v>1391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19"/>
      <c r="B286" s="220"/>
      <c r="C286" s="254" t="s">
        <v>2655</v>
      </c>
      <c r="D286" s="226"/>
      <c r="E286" s="227"/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347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">
      <c r="A287" s="219"/>
      <c r="B287" s="220"/>
      <c r="C287" s="254" t="s">
        <v>2656</v>
      </c>
      <c r="D287" s="226"/>
      <c r="E287" s="227">
        <v>0.14099999999999999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347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64</v>
      </c>
      <c r="B288" s="240" t="s">
        <v>2358</v>
      </c>
      <c r="C288" s="251" t="s">
        <v>2359</v>
      </c>
      <c r="D288" s="241" t="s">
        <v>350</v>
      </c>
      <c r="E288" s="242">
        <v>1.4E-2</v>
      </c>
      <c r="F288" s="243">
        <v>33300</v>
      </c>
      <c r="G288" s="244">
        <f>ROUND(E288*F288,2)</f>
        <v>466.2</v>
      </c>
      <c r="H288" s="243">
        <v>33300</v>
      </c>
      <c r="I288" s="244">
        <f>ROUND(E288*H288,2)</f>
        <v>466.2</v>
      </c>
      <c r="J288" s="243">
        <v>0</v>
      </c>
      <c r="K288" s="244">
        <f>ROUND(E288*J288,2)</f>
        <v>0</v>
      </c>
      <c r="L288" s="244">
        <v>21</v>
      </c>
      <c r="M288" s="244">
        <f>G288*(1+L288/100)</f>
        <v>564.10199999999998</v>
      </c>
      <c r="N288" s="242">
        <v>1</v>
      </c>
      <c r="O288" s="242">
        <f>ROUND(E288*N288,2)</f>
        <v>0.01</v>
      </c>
      <c r="P288" s="242">
        <v>0</v>
      </c>
      <c r="Q288" s="242">
        <f>ROUND(E288*P288,2)</f>
        <v>0</v>
      </c>
      <c r="R288" s="244"/>
      <c r="S288" s="244" t="s">
        <v>1613</v>
      </c>
      <c r="T288" s="245" t="s">
        <v>1614</v>
      </c>
      <c r="U288" s="222">
        <v>0</v>
      </c>
      <c r="V288" s="222">
        <f>ROUND(E288*U288,2)</f>
        <v>0</v>
      </c>
      <c r="W288" s="222"/>
      <c r="X288" s="222" t="s">
        <v>679</v>
      </c>
      <c r="Y288" s="222" t="s">
        <v>340</v>
      </c>
      <c r="Z288" s="212"/>
      <c r="AA288" s="212"/>
      <c r="AB288" s="212"/>
      <c r="AC288" s="212"/>
      <c r="AD288" s="212"/>
      <c r="AE288" s="212"/>
      <c r="AF288" s="212"/>
      <c r="AG288" s="212" t="s">
        <v>1391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4" t="s">
        <v>2657</v>
      </c>
      <c r="D289" s="226"/>
      <c r="E289" s="227"/>
      <c r="F289" s="222"/>
      <c r="G289" s="222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347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">
      <c r="A290" s="219"/>
      <c r="B290" s="220"/>
      <c r="C290" s="254" t="s">
        <v>2658</v>
      </c>
      <c r="D290" s="226"/>
      <c r="E290" s="227">
        <v>1.4E-2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347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39">
        <v>65</v>
      </c>
      <c r="B291" s="240" t="s">
        <v>2362</v>
      </c>
      <c r="C291" s="251" t="s">
        <v>2363</v>
      </c>
      <c r="D291" s="241" t="s">
        <v>383</v>
      </c>
      <c r="E291" s="242">
        <v>18.564</v>
      </c>
      <c r="F291" s="243">
        <v>1510</v>
      </c>
      <c r="G291" s="244">
        <f>ROUND(E291*F291,2)</f>
        <v>28031.64</v>
      </c>
      <c r="H291" s="243">
        <v>1510</v>
      </c>
      <c r="I291" s="244">
        <f>ROUND(E291*H291,2)</f>
        <v>28031.64</v>
      </c>
      <c r="J291" s="243">
        <v>0</v>
      </c>
      <c r="K291" s="244">
        <f>ROUND(E291*J291,2)</f>
        <v>0</v>
      </c>
      <c r="L291" s="244">
        <v>21</v>
      </c>
      <c r="M291" s="244">
        <f>G291*(1+L291/100)</f>
        <v>33918.284399999997</v>
      </c>
      <c r="N291" s="242">
        <v>3.2000000000000001E-2</v>
      </c>
      <c r="O291" s="242">
        <f>ROUND(E291*N291,2)</f>
        <v>0.59</v>
      </c>
      <c r="P291" s="242">
        <v>0</v>
      </c>
      <c r="Q291" s="242">
        <f>ROUND(E291*P291,2)</f>
        <v>0</v>
      </c>
      <c r="R291" s="244"/>
      <c r="S291" s="244" t="s">
        <v>365</v>
      </c>
      <c r="T291" s="245" t="s">
        <v>366</v>
      </c>
      <c r="U291" s="222">
        <v>0</v>
      </c>
      <c r="V291" s="222">
        <f>ROUND(E291*U291,2)</f>
        <v>0</v>
      </c>
      <c r="W291" s="222"/>
      <c r="X291" s="222" t="s">
        <v>679</v>
      </c>
      <c r="Y291" s="222" t="s">
        <v>340</v>
      </c>
      <c r="Z291" s="212"/>
      <c r="AA291" s="212"/>
      <c r="AB291" s="212"/>
      <c r="AC291" s="212"/>
      <c r="AD291" s="212"/>
      <c r="AE291" s="212"/>
      <c r="AF291" s="212"/>
      <c r="AG291" s="212" t="s">
        <v>1391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">
      <c r="A292" s="219"/>
      <c r="B292" s="220"/>
      <c r="C292" s="254" t="s">
        <v>2659</v>
      </c>
      <c r="D292" s="226"/>
      <c r="E292" s="227"/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347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">
      <c r="A293" s="219"/>
      <c r="B293" s="220"/>
      <c r="C293" s="254" t="s">
        <v>2660</v>
      </c>
      <c r="D293" s="226"/>
      <c r="E293" s="227">
        <v>18.564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347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39">
        <v>66</v>
      </c>
      <c r="B294" s="240" t="s">
        <v>2369</v>
      </c>
      <c r="C294" s="251" t="s">
        <v>2370</v>
      </c>
      <c r="D294" s="241" t="s">
        <v>383</v>
      </c>
      <c r="E294" s="242">
        <v>0.77</v>
      </c>
      <c r="F294" s="243">
        <v>1880</v>
      </c>
      <c r="G294" s="244">
        <f>ROUND(E294*F294,2)</f>
        <v>1447.6</v>
      </c>
      <c r="H294" s="243">
        <v>1880</v>
      </c>
      <c r="I294" s="244">
        <f>ROUND(E294*H294,2)</f>
        <v>1447.6</v>
      </c>
      <c r="J294" s="243">
        <v>0</v>
      </c>
      <c r="K294" s="244">
        <f>ROUND(E294*J294,2)</f>
        <v>0</v>
      </c>
      <c r="L294" s="244">
        <v>21</v>
      </c>
      <c r="M294" s="244">
        <f>G294*(1+L294/100)</f>
        <v>1751.5959999999998</v>
      </c>
      <c r="N294" s="242">
        <v>0.04</v>
      </c>
      <c r="O294" s="242">
        <f>ROUND(E294*N294,2)</f>
        <v>0.03</v>
      </c>
      <c r="P294" s="242">
        <v>0</v>
      </c>
      <c r="Q294" s="242">
        <f>ROUND(E294*P294,2)</f>
        <v>0</v>
      </c>
      <c r="R294" s="244"/>
      <c r="S294" s="244" t="s">
        <v>365</v>
      </c>
      <c r="T294" s="245" t="s">
        <v>366</v>
      </c>
      <c r="U294" s="222">
        <v>0</v>
      </c>
      <c r="V294" s="222">
        <f>ROUND(E294*U294,2)</f>
        <v>0</v>
      </c>
      <c r="W294" s="222"/>
      <c r="X294" s="222" t="s">
        <v>679</v>
      </c>
      <c r="Y294" s="222" t="s">
        <v>340</v>
      </c>
      <c r="Z294" s="212"/>
      <c r="AA294" s="212"/>
      <c r="AB294" s="212"/>
      <c r="AC294" s="212"/>
      <c r="AD294" s="212"/>
      <c r="AE294" s="212"/>
      <c r="AF294" s="212"/>
      <c r="AG294" s="212" t="s">
        <v>1391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4" t="s">
        <v>2661</v>
      </c>
      <c r="D295" s="226"/>
      <c r="E295" s="227"/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347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19"/>
      <c r="B296" s="220"/>
      <c r="C296" s="254" t="s">
        <v>2662</v>
      </c>
      <c r="D296" s="226"/>
      <c r="E296" s="227">
        <v>0.77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347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39">
        <v>67</v>
      </c>
      <c r="B297" s="240" t="s">
        <v>2663</v>
      </c>
      <c r="C297" s="251" t="s">
        <v>2664</v>
      </c>
      <c r="D297" s="241" t="s">
        <v>560</v>
      </c>
      <c r="E297" s="242">
        <v>12</v>
      </c>
      <c r="F297" s="243">
        <v>350</v>
      </c>
      <c r="G297" s="244">
        <f>ROUND(E297*F297,2)</f>
        <v>4200</v>
      </c>
      <c r="H297" s="243">
        <v>350</v>
      </c>
      <c r="I297" s="244">
        <f>ROUND(E297*H297,2)</f>
        <v>4200</v>
      </c>
      <c r="J297" s="243">
        <v>0</v>
      </c>
      <c r="K297" s="244">
        <f>ROUND(E297*J297,2)</f>
        <v>0</v>
      </c>
      <c r="L297" s="244">
        <v>21</v>
      </c>
      <c r="M297" s="244">
        <f>G297*(1+L297/100)</f>
        <v>5082</v>
      </c>
      <c r="N297" s="242">
        <v>0</v>
      </c>
      <c r="O297" s="242">
        <f>ROUND(E297*N297,2)</f>
        <v>0</v>
      </c>
      <c r="P297" s="242">
        <v>0</v>
      </c>
      <c r="Q297" s="242">
        <f>ROUND(E297*P297,2)</f>
        <v>0</v>
      </c>
      <c r="R297" s="244"/>
      <c r="S297" s="244" t="s">
        <v>365</v>
      </c>
      <c r="T297" s="245" t="s">
        <v>366</v>
      </c>
      <c r="U297" s="222">
        <v>0</v>
      </c>
      <c r="V297" s="222">
        <f>ROUND(E297*U297,2)</f>
        <v>0</v>
      </c>
      <c r="W297" s="222"/>
      <c r="X297" s="222" t="s">
        <v>679</v>
      </c>
      <c r="Y297" s="222" t="s">
        <v>340</v>
      </c>
      <c r="Z297" s="212"/>
      <c r="AA297" s="212"/>
      <c r="AB297" s="212"/>
      <c r="AC297" s="212"/>
      <c r="AD297" s="212"/>
      <c r="AE297" s="212"/>
      <c r="AF297" s="212"/>
      <c r="AG297" s="212" t="s">
        <v>1391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55" t="s">
        <v>2379</v>
      </c>
      <c r="D298" s="249"/>
      <c r="E298" s="249"/>
      <c r="F298" s="249"/>
      <c r="G298" s="249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345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3" x14ac:dyDescent="0.2">
      <c r="A299" s="219"/>
      <c r="B299" s="220"/>
      <c r="C299" s="253" t="s">
        <v>2665</v>
      </c>
      <c r="D299" s="247"/>
      <c r="E299" s="247"/>
      <c r="F299" s="247"/>
      <c r="G299" s="247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345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48" t="str">
        <f>C299</f>
        <v>Pojezdové kolečko - bronzové pojezdové homogenní kolečko, středový masivní náboj se závlačkou ve vodících platlích přivařených ke stěně pojezdu</v>
      </c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">
      <c r="A300" s="219"/>
      <c r="B300" s="220"/>
      <c r="C300" s="254" t="s">
        <v>2666</v>
      </c>
      <c r="D300" s="226"/>
      <c r="E300" s="227"/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347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">
      <c r="A301" s="219"/>
      <c r="B301" s="220"/>
      <c r="C301" s="254" t="s">
        <v>2454</v>
      </c>
      <c r="D301" s="226"/>
      <c r="E301" s="227">
        <v>12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347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2.5" outlineLevel="1" x14ac:dyDescent="0.2">
      <c r="A302" s="239">
        <v>68</v>
      </c>
      <c r="B302" s="240" t="s">
        <v>2373</v>
      </c>
      <c r="C302" s="251" t="s">
        <v>2374</v>
      </c>
      <c r="D302" s="241" t="s">
        <v>350</v>
      </c>
      <c r="E302" s="242">
        <v>6.0000000000000001E-3</v>
      </c>
      <c r="F302" s="243">
        <v>31000</v>
      </c>
      <c r="G302" s="244">
        <f>ROUND(E302*F302,2)</f>
        <v>186</v>
      </c>
      <c r="H302" s="243">
        <v>31000</v>
      </c>
      <c r="I302" s="244">
        <f>ROUND(E302*H302,2)</f>
        <v>186</v>
      </c>
      <c r="J302" s="243">
        <v>0</v>
      </c>
      <c r="K302" s="244">
        <f>ROUND(E302*J302,2)</f>
        <v>0</v>
      </c>
      <c r="L302" s="244">
        <v>21</v>
      </c>
      <c r="M302" s="244">
        <f>G302*(1+L302/100)</f>
        <v>225.06</v>
      </c>
      <c r="N302" s="242">
        <v>1</v>
      </c>
      <c r="O302" s="242">
        <f>ROUND(E302*N302,2)</f>
        <v>0.01</v>
      </c>
      <c r="P302" s="242">
        <v>0</v>
      </c>
      <c r="Q302" s="242">
        <f>ROUND(E302*P302,2)</f>
        <v>0</v>
      </c>
      <c r="R302" s="244"/>
      <c r="S302" s="244" t="s">
        <v>1613</v>
      </c>
      <c r="T302" s="245" t="s">
        <v>1614</v>
      </c>
      <c r="U302" s="222">
        <v>0</v>
      </c>
      <c r="V302" s="222">
        <f>ROUND(E302*U302,2)</f>
        <v>0</v>
      </c>
      <c r="W302" s="222"/>
      <c r="X302" s="222" t="s">
        <v>679</v>
      </c>
      <c r="Y302" s="222" t="s">
        <v>340</v>
      </c>
      <c r="Z302" s="212"/>
      <c r="AA302" s="212"/>
      <c r="AB302" s="212"/>
      <c r="AC302" s="212"/>
      <c r="AD302" s="212"/>
      <c r="AE302" s="212"/>
      <c r="AF302" s="212"/>
      <c r="AG302" s="212" t="s">
        <v>1391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2667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347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2549</v>
      </c>
      <c r="D304" s="226"/>
      <c r="E304" s="227">
        <v>6.0000000000000001E-3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347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33.75" outlineLevel="1" x14ac:dyDescent="0.2">
      <c r="A305" s="239">
        <v>69</v>
      </c>
      <c r="B305" s="240" t="s">
        <v>2381</v>
      </c>
      <c r="C305" s="251" t="s">
        <v>2382</v>
      </c>
      <c r="D305" s="241" t="s">
        <v>350</v>
      </c>
      <c r="E305" s="242">
        <v>7.3780000000000001</v>
      </c>
      <c r="F305" s="243">
        <v>2100</v>
      </c>
      <c r="G305" s="244">
        <f>ROUND(E305*F305,2)</f>
        <v>15493.8</v>
      </c>
      <c r="H305" s="243">
        <v>0</v>
      </c>
      <c r="I305" s="244">
        <f>ROUND(E305*H305,2)</f>
        <v>0</v>
      </c>
      <c r="J305" s="243">
        <v>2100</v>
      </c>
      <c r="K305" s="244">
        <f>ROUND(E305*J305,2)</f>
        <v>15493.8</v>
      </c>
      <c r="L305" s="244">
        <v>21</v>
      </c>
      <c r="M305" s="244">
        <f>G305*(1+L305/100)</f>
        <v>18747.498</v>
      </c>
      <c r="N305" s="242">
        <v>0</v>
      </c>
      <c r="O305" s="242">
        <f>ROUND(E305*N305,2)</f>
        <v>0</v>
      </c>
      <c r="P305" s="242">
        <v>0</v>
      </c>
      <c r="Q305" s="242">
        <f>ROUND(E305*P305,2)</f>
        <v>0</v>
      </c>
      <c r="R305" s="244"/>
      <c r="S305" s="244" t="s">
        <v>1613</v>
      </c>
      <c r="T305" s="245" t="s">
        <v>1614</v>
      </c>
      <c r="U305" s="222">
        <v>0</v>
      </c>
      <c r="V305" s="222">
        <f>ROUND(E305*U305,2)</f>
        <v>0</v>
      </c>
      <c r="W305" s="222"/>
      <c r="X305" s="222" t="s">
        <v>339</v>
      </c>
      <c r="Y305" s="222" t="s">
        <v>340</v>
      </c>
      <c r="Z305" s="212"/>
      <c r="AA305" s="212"/>
      <c r="AB305" s="212"/>
      <c r="AC305" s="212"/>
      <c r="AD305" s="212"/>
      <c r="AE305" s="212"/>
      <c r="AF305" s="212"/>
      <c r="AG305" s="212" t="s">
        <v>1388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5" t="s">
        <v>2383</v>
      </c>
      <c r="D306" s="249"/>
      <c r="E306" s="249"/>
      <c r="F306" s="249"/>
      <c r="G306" s="249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345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29" t="s">
        <v>331</v>
      </c>
      <c r="B307" s="230" t="s">
        <v>254</v>
      </c>
      <c r="C307" s="250" t="s">
        <v>255</v>
      </c>
      <c r="D307" s="231"/>
      <c r="E307" s="232"/>
      <c r="F307" s="233"/>
      <c r="G307" s="233">
        <f>SUMIF(AG308:AG380,"&lt;&gt;NOR",G308:G380)</f>
        <v>108979.7</v>
      </c>
      <c r="H307" s="233"/>
      <c r="I307" s="233">
        <f>SUM(I308:I380)</f>
        <v>70691.98</v>
      </c>
      <c r="J307" s="233"/>
      <c r="K307" s="233">
        <f>SUM(K308:K380)</f>
        <v>38287.72</v>
      </c>
      <c r="L307" s="233"/>
      <c r="M307" s="233">
        <f>SUM(M308:M380)</f>
        <v>131865.43700000001</v>
      </c>
      <c r="N307" s="232"/>
      <c r="O307" s="232">
        <f>SUM(O308:O380)</f>
        <v>0.1</v>
      </c>
      <c r="P307" s="232"/>
      <c r="Q307" s="232">
        <f>SUM(Q308:Q380)</f>
        <v>0</v>
      </c>
      <c r="R307" s="233"/>
      <c r="S307" s="233"/>
      <c r="T307" s="234"/>
      <c r="U307" s="228"/>
      <c r="V307" s="228">
        <f>SUM(V308:V380)</f>
        <v>40.46</v>
      </c>
      <c r="W307" s="228"/>
      <c r="X307" s="228"/>
      <c r="Y307" s="228"/>
      <c r="AG307" t="s">
        <v>332</v>
      </c>
    </row>
    <row r="308" spans="1:60" outlineLevel="1" x14ac:dyDescent="0.2">
      <c r="A308" s="239">
        <v>70</v>
      </c>
      <c r="B308" s="240" t="s">
        <v>2435</v>
      </c>
      <c r="C308" s="251" t="s">
        <v>2436</v>
      </c>
      <c r="D308" s="241" t="s">
        <v>550</v>
      </c>
      <c r="E308" s="242">
        <v>1.3</v>
      </c>
      <c r="F308" s="243">
        <v>308</v>
      </c>
      <c r="G308" s="244">
        <f>ROUND(E308*F308,2)</f>
        <v>400.4</v>
      </c>
      <c r="H308" s="243">
        <v>0</v>
      </c>
      <c r="I308" s="244">
        <f>ROUND(E308*H308,2)</f>
        <v>0</v>
      </c>
      <c r="J308" s="243">
        <v>308</v>
      </c>
      <c r="K308" s="244">
        <f>ROUND(E308*J308,2)</f>
        <v>400.4</v>
      </c>
      <c r="L308" s="244">
        <v>21</v>
      </c>
      <c r="M308" s="244">
        <f>G308*(1+L308/100)</f>
        <v>484.48399999999998</v>
      </c>
      <c r="N308" s="242">
        <v>2.1000000000000001E-4</v>
      </c>
      <c r="O308" s="242">
        <f>ROUND(E308*N308,2)</f>
        <v>0</v>
      </c>
      <c r="P308" s="242">
        <v>0</v>
      </c>
      <c r="Q308" s="242">
        <f>ROUND(E308*P308,2)</f>
        <v>0</v>
      </c>
      <c r="R308" s="244"/>
      <c r="S308" s="244" t="s">
        <v>1613</v>
      </c>
      <c r="T308" s="245" t="s">
        <v>1614</v>
      </c>
      <c r="U308" s="222">
        <v>0</v>
      </c>
      <c r="V308" s="222">
        <f>ROUND(E308*U308,2)</f>
        <v>0</v>
      </c>
      <c r="W308" s="222"/>
      <c r="X308" s="222" t="s">
        <v>339</v>
      </c>
      <c r="Y308" s="222" t="s">
        <v>340</v>
      </c>
      <c r="Z308" s="212"/>
      <c r="AA308" s="212"/>
      <c r="AB308" s="212"/>
      <c r="AC308" s="212"/>
      <c r="AD308" s="212"/>
      <c r="AE308" s="212"/>
      <c r="AF308" s="212"/>
      <c r="AG308" s="212" t="s">
        <v>1388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19"/>
      <c r="B309" s="220"/>
      <c r="C309" s="255" t="s">
        <v>2437</v>
      </c>
      <c r="D309" s="249"/>
      <c r="E309" s="249"/>
      <c r="F309" s="249"/>
      <c r="G309" s="249"/>
      <c r="H309" s="222"/>
      <c r="I309" s="222"/>
      <c r="J309" s="222"/>
      <c r="K309" s="222"/>
      <c r="L309" s="222"/>
      <c r="M309" s="222"/>
      <c r="N309" s="221"/>
      <c r="O309" s="221"/>
      <c r="P309" s="221"/>
      <c r="Q309" s="221"/>
      <c r="R309" s="222"/>
      <c r="S309" s="222"/>
      <c r="T309" s="222"/>
      <c r="U309" s="222"/>
      <c r="V309" s="222"/>
      <c r="W309" s="222"/>
      <c r="X309" s="222"/>
      <c r="Y309" s="222"/>
      <c r="Z309" s="212"/>
      <c r="AA309" s="212"/>
      <c r="AB309" s="212"/>
      <c r="AC309" s="212"/>
      <c r="AD309" s="212"/>
      <c r="AE309" s="212"/>
      <c r="AF309" s="212"/>
      <c r="AG309" s="212" t="s">
        <v>345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19"/>
      <c r="B310" s="220"/>
      <c r="C310" s="271" t="s">
        <v>781</v>
      </c>
      <c r="D310" s="223"/>
      <c r="E310" s="224"/>
      <c r="F310" s="225"/>
      <c r="G310" s="225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">
      <c r="A311" s="219"/>
      <c r="B311" s="220"/>
      <c r="C311" s="253" t="s">
        <v>2379</v>
      </c>
      <c r="D311" s="247"/>
      <c r="E311" s="247"/>
      <c r="F311" s="247"/>
      <c r="G311" s="247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345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53" t="s">
        <v>2668</v>
      </c>
      <c r="D312" s="247"/>
      <c r="E312" s="247"/>
      <c r="F312" s="247"/>
      <c r="G312" s="247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345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2" x14ac:dyDescent="0.2">
      <c r="A313" s="219"/>
      <c r="B313" s="220"/>
      <c r="C313" s="254" t="s">
        <v>2669</v>
      </c>
      <c r="D313" s="226"/>
      <c r="E313" s="227"/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347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2670</v>
      </c>
      <c r="D314" s="226"/>
      <c r="E314" s="227">
        <v>1.3</v>
      </c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347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39">
        <v>71</v>
      </c>
      <c r="B315" s="240" t="s">
        <v>2384</v>
      </c>
      <c r="C315" s="251" t="s">
        <v>2385</v>
      </c>
      <c r="D315" s="241" t="s">
        <v>383</v>
      </c>
      <c r="E315" s="242">
        <v>114.294</v>
      </c>
      <c r="F315" s="243">
        <v>950</v>
      </c>
      <c r="G315" s="244">
        <f>ROUND(E315*F315,2)</f>
        <v>108579.3</v>
      </c>
      <c r="H315" s="243">
        <v>618.51</v>
      </c>
      <c r="I315" s="244">
        <f>ROUND(E315*H315,2)</f>
        <v>70691.98</v>
      </c>
      <c r="J315" s="243">
        <v>331.49</v>
      </c>
      <c r="K315" s="244">
        <f>ROUND(E315*J315,2)</f>
        <v>37887.32</v>
      </c>
      <c r="L315" s="244">
        <v>21</v>
      </c>
      <c r="M315" s="244">
        <f>G315*(1+L315/100)</f>
        <v>131380.95300000001</v>
      </c>
      <c r="N315" s="242">
        <v>8.8999999999999995E-4</v>
      </c>
      <c r="O315" s="242">
        <f>ROUND(E315*N315,2)</f>
        <v>0.1</v>
      </c>
      <c r="P315" s="242">
        <v>0</v>
      </c>
      <c r="Q315" s="242">
        <f>ROUND(E315*P315,2)</f>
        <v>0</v>
      </c>
      <c r="R315" s="244"/>
      <c r="S315" s="244" t="s">
        <v>365</v>
      </c>
      <c r="T315" s="245" t="s">
        <v>366</v>
      </c>
      <c r="U315" s="222">
        <v>0.35399999999999998</v>
      </c>
      <c r="V315" s="222">
        <f>ROUND(E315*U315,2)</f>
        <v>40.46</v>
      </c>
      <c r="W315" s="222"/>
      <c r="X315" s="222" t="s">
        <v>604</v>
      </c>
      <c r="Y315" s="222" t="s">
        <v>340</v>
      </c>
      <c r="Z315" s="212"/>
      <c r="AA315" s="212"/>
      <c r="AB315" s="212"/>
      <c r="AC315" s="212"/>
      <c r="AD315" s="212"/>
      <c r="AE315" s="212"/>
      <c r="AF315" s="212"/>
      <c r="AG315" s="212" t="s">
        <v>605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19"/>
      <c r="B316" s="220"/>
      <c r="C316" s="255" t="s">
        <v>2379</v>
      </c>
      <c r="D316" s="249"/>
      <c r="E316" s="249"/>
      <c r="F316" s="249"/>
      <c r="G316" s="249"/>
      <c r="H316" s="222"/>
      <c r="I316" s="222"/>
      <c r="J316" s="222"/>
      <c r="K316" s="222"/>
      <c r="L316" s="222"/>
      <c r="M316" s="222"/>
      <c r="N316" s="221"/>
      <c r="O316" s="221"/>
      <c r="P316" s="221"/>
      <c r="Q316" s="221"/>
      <c r="R316" s="222"/>
      <c r="S316" s="222"/>
      <c r="T316" s="222"/>
      <c r="U316" s="222"/>
      <c r="V316" s="222"/>
      <c r="W316" s="222"/>
      <c r="X316" s="222"/>
      <c r="Y316" s="222"/>
      <c r="Z316" s="212"/>
      <c r="AA316" s="212"/>
      <c r="AB316" s="212"/>
      <c r="AC316" s="212"/>
      <c r="AD316" s="212"/>
      <c r="AE316" s="212"/>
      <c r="AF316" s="212"/>
      <c r="AG316" s="212" t="s">
        <v>345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">
      <c r="A317" s="219"/>
      <c r="B317" s="220"/>
      <c r="C317" s="253" t="s">
        <v>2668</v>
      </c>
      <c r="D317" s="247"/>
      <c r="E317" s="247"/>
      <c r="F317" s="247"/>
      <c r="G317" s="247"/>
      <c r="H317" s="222"/>
      <c r="I317" s="222"/>
      <c r="J317" s="222"/>
      <c r="K317" s="222"/>
      <c r="L317" s="222"/>
      <c r="M317" s="222"/>
      <c r="N317" s="221"/>
      <c r="O317" s="221"/>
      <c r="P317" s="221"/>
      <c r="Q317" s="221"/>
      <c r="R317" s="222"/>
      <c r="S317" s="222"/>
      <c r="T317" s="222"/>
      <c r="U317" s="222"/>
      <c r="V317" s="222"/>
      <c r="W317" s="222"/>
      <c r="X317" s="222"/>
      <c r="Y317" s="222"/>
      <c r="Z317" s="212"/>
      <c r="AA317" s="212"/>
      <c r="AB317" s="212"/>
      <c r="AC317" s="212"/>
      <c r="AD317" s="212"/>
      <c r="AE317" s="212"/>
      <c r="AF317" s="212"/>
      <c r="AG317" s="212" t="s">
        <v>345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">
      <c r="A318" s="219"/>
      <c r="B318" s="220"/>
      <c r="C318" s="271" t="s">
        <v>781</v>
      </c>
      <c r="D318" s="223"/>
      <c r="E318" s="224"/>
      <c r="F318" s="225"/>
      <c r="G318" s="225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345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">
      <c r="A319" s="219"/>
      <c r="B319" s="220"/>
      <c r="C319" s="253" t="s">
        <v>2387</v>
      </c>
      <c r="D319" s="247"/>
      <c r="E319" s="247"/>
      <c r="F319" s="247"/>
      <c r="G319" s="247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345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71" t="s">
        <v>781</v>
      </c>
      <c r="D320" s="223"/>
      <c r="E320" s="224"/>
      <c r="F320" s="225"/>
      <c r="G320" s="225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345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3" x14ac:dyDescent="0.2">
      <c r="A321" s="219"/>
      <c r="B321" s="220"/>
      <c r="C321" s="253" t="s">
        <v>2671</v>
      </c>
      <c r="D321" s="247"/>
      <c r="E321" s="247"/>
      <c r="F321" s="247"/>
      <c r="G321" s="247"/>
      <c r="H321" s="222"/>
      <c r="I321" s="222"/>
      <c r="J321" s="222"/>
      <c r="K321" s="222"/>
      <c r="L321" s="222"/>
      <c r="M321" s="222"/>
      <c r="N321" s="221"/>
      <c r="O321" s="221"/>
      <c r="P321" s="221"/>
      <c r="Q321" s="221"/>
      <c r="R321" s="222"/>
      <c r="S321" s="222"/>
      <c r="T321" s="222"/>
      <c r="U321" s="222"/>
      <c r="V321" s="222"/>
      <c r="W321" s="222"/>
      <c r="X321" s="222"/>
      <c r="Y321" s="222"/>
      <c r="Z321" s="212"/>
      <c r="AA321" s="212"/>
      <c r="AB321" s="212"/>
      <c r="AC321" s="212"/>
      <c r="AD321" s="212"/>
      <c r="AE321" s="212"/>
      <c r="AF321" s="212"/>
      <c r="AG321" s="212" t="s">
        <v>345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48" t="str">
        <f>C321</f>
        <v>POVRCHY VŠECH OCELOVÝCH PRVKŮ BUDOU OTRYSKÁNY KŘEMIČITÝM PÍSKEM NA STUPEŇ SA 2.5 A OPATŘENY METALIZACÍ ZINAKOREM 850 V TLOUŠŤCE 120 mikroM. DÁLE</v>
      </c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">
      <c r="A322" s="219"/>
      <c r="B322" s="220"/>
      <c r="C322" s="253" t="s">
        <v>2672</v>
      </c>
      <c r="D322" s="247"/>
      <c r="E322" s="247"/>
      <c r="F322" s="247"/>
      <c r="G322" s="247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345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3" t="s">
        <v>2389</v>
      </c>
      <c r="D323" s="247"/>
      <c r="E323" s="247"/>
      <c r="F323" s="247"/>
      <c r="G323" s="247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345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">
      <c r="A324" s="219"/>
      <c r="B324" s="220"/>
      <c r="C324" s="253" t="s">
        <v>2390</v>
      </c>
      <c r="D324" s="247"/>
      <c r="E324" s="247"/>
      <c r="F324" s="247"/>
      <c r="G324" s="247"/>
      <c r="H324" s="222"/>
      <c r="I324" s="222"/>
      <c r="J324" s="222"/>
      <c r="K324" s="222"/>
      <c r="L324" s="222"/>
      <c r="M324" s="222"/>
      <c r="N324" s="221"/>
      <c r="O324" s="221"/>
      <c r="P324" s="221"/>
      <c r="Q324" s="221"/>
      <c r="R324" s="222"/>
      <c r="S324" s="222"/>
      <c r="T324" s="222"/>
      <c r="U324" s="222"/>
      <c r="V324" s="222"/>
      <c r="W324" s="222"/>
      <c r="X324" s="222"/>
      <c r="Y324" s="222"/>
      <c r="Z324" s="212"/>
      <c r="AA324" s="212"/>
      <c r="AB324" s="212"/>
      <c r="AC324" s="212"/>
      <c r="AD324" s="212"/>
      <c r="AE324" s="212"/>
      <c r="AF324" s="212"/>
      <c r="AG324" s="212" t="s">
        <v>345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2.5" outlineLevel="3" x14ac:dyDescent="0.2">
      <c r="A325" s="219"/>
      <c r="B325" s="220"/>
      <c r="C325" s="253" t="s">
        <v>2391</v>
      </c>
      <c r="D325" s="247"/>
      <c r="E325" s="247"/>
      <c r="F325" s="247"/>
      <c r="G325" s="247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345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48" t="str">
        <f>C325</f>
        <v>KRYCÍ VRSTVA ...................... NAPŘ. NORMADUR 65 HS,.....................…..TL. 80 ?M - NEBO TÓNOVACÍ VRSTVA.................NAPŘ. EPOTEX HP</v>
      </c>
      <c r="BB325" s="212"/>
      <c r="BC325" s="212"/>
      <c r="BD325" s="212"/>
      <c r="BE325" s="212"/>
      <c r="BF325" s="212"/>
      <c r="BG325" s="212"/>
      <c r="BH325" s="212"/>
    </row>
    <row r="326" spans="1:60" outlineLevel="3" x14ac:dyDescent="0.2">
      <c r="A326" s="219"/>
      <c r="B326" s="220"/>
      <c r="C326" s="253" t="s">
        <v>2392</v>
      </c>
      <c r="D326" s="247"/>
      <c r="E326" s="247"/>
      <c r="F326" s="247"/>
      <c r="G326" s="247"/>
      <c r="H326" s="222"/>
      <c r="I326" s="222"/>
      <c r="J326" s="222"/>
      <c r="K326" s="222"/>
      <c r="L326" s="222"/>
      <c r="M326" s="222"/>
      <c r="N326" s="221"/>
      <c r="O326" s="221"/>
      <c r="P326" s="221"/>
      <c r="Q326" s="221"/>
      <c r="R326" s="222"/>
      <c r="S326" s="222"/>
      <c r="T326" s="222"/>
      <c r="U326" s="222"/>
      <c r="V326" s="222"/>
      <c r="W326" s="222"/>
      <c r="X326" s="222"/>
      <c r="Y326" s="222"/>
      <c r="Z326" s="212"/>
      <c r="AA326" s="212"/>
      <c r="AB326" s="212"/>
      <c r="AC326" s="212"/>
      <c r="AD326" s="212"/>
      <c r="AE326" s="212"/>
      <c r="AF326" s="212"/>
      <c r="AG326" s="212" t="s">
        <v>345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48" t="str">
        <f>C326</f>
        <v>KONKRÉTNÍ BAREVNÉ PROVEDENÍ BUDE ZVOLENO NA ZÁKLADĚ VZORKOVÁNÍ A ODSOUHLASENÍ INVESTOREM - ŠEDÁ BARVA.</v>
      </c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19"/>
      <c r="B327" s="220"/>
      <c r="C327" s="271" t="s">
        <v>781</v>
      </c>
      <c r="D327" s="223"/>
      <c r="E327" s="224"/>
      <c r="F327" s="225"/>
      <c r="G327" s="225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345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">
      <c r="A328" s="219"/>
      <c r="B328" s="220"/>
      <c r="C328" s="253" t="s">
        <v>2393</v>
      </c>
      <c r="D328" s="247"/>
      <c r="E328" s="247"/>
      <c r="F328" s="247"/>
      <c r="G328" s="247"/>
      <c r="H328" s="222"/>
      <c r="I328" s="222"/>
      <c r="J328" s="222"/>
      <c r="K328" s="222"/>
      <c r="L328" s="222"/>
      <c r="M328" s="222"/>
      <c r="N328" s="221"/>
      <c r="O328" s="221"/>
      <c r="P328" s="221"/>
      <c r="Q328" s="221"/>
      <c r="R328" s="222"/>
      <c r="S328" s="222"/>
      <c r="T328" s="222"/>
      <c r="U328" s="222"/>
      <c r="V328" s="222"/>
      <c r="W328" s="222"/>
      <c r="X328" s="222"/>
      <c r="Y328" s="222"/>
      <c r="Z328" s="212"/>
      <c r="AA328" s="212"/>
      <c r="AB328" s="212"/>
      <c r="AC328" s="212"/>
      <c r="AD328" s="212"/>
      <c r="AE328" s="212"/>
      <c r="AF328" s="212"/>
      <c r="AG328" s="212" t="s">
        <v>345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">
      <c r="A329" s="219"/>
      <c r="B329" s="220"/>
      <c r="C329" s="271" t="s">
        <v>781</v>
      </c>
      <c r="D329" s="223"/>
      <c r="E329" s="224"/>
      <c r="F329" s="225"/>
      <c r="G329" s="225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345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3" t="s">
        <v>2394</v>
      </c>
      <c r="D330" s="247"/>
      <c r="E330" s="247"/>
      <c r="F330" s="247"/>
      <c r="G330" s="247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345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3" x14ac:dyDescent="0.2">
      <c r="A331" s="219"/>
      <c r="B331" s="220"/>
      <c r="C331" s="271" t="s">
        <v>781</v>
      </c>
      <c r="D331" s="223"/>
      <c r="E331" s="224"/>
      <c r="F331" s="225"/>
      <c r="G331" s="225"/>
      <c r="H331" s="222"/>
      <c r="I331" s="222"/>
      <c r="J331" s="222"/>
      <c r="K331" s="222"/>
      <c r="L331" s="222"/>
      <c r="M331" s="222"/>
      <c r="N331" s="221"/>
      <c r="O331" s="221"/>
      <c r="P331" s="221"/>
      <c r="Q331" s="221"/>
      <c r="R331" s="222"/>
      <c r="S331" s="222"/>
      <c r="T331" s="222"/>
      <c r="U331" s="222"/>
      <c r="V331" s="222"/>
      <c r="W331" s="222"/>
      <c r="X331" s="222"/>
      <c r="Y331" s="222"/>
      <c r="Z331" s="212"/>
      <c r="AA331" s="212"/>
      <c r="AB331" s="212"/>
      <c r="AC331" s="212"/>
      <c r="AD331" s="212"/>
      <c r="AE331" s="212"/>
      <c r="AF331" s="212"/>
      <c r="AG331" s="212" t="s">
        <v>345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19"/>
      <c r="B332" s="220"/>
      <c r="C332" s="253" t="s">
        <v>2395</v>
      </c>
      <c r="D332" s="247"/>
      <c r="E332" s="247"/>
      <c r="F332" s="247"/>
      <c r="G332" s="247"/>
      <c r="H332" s="222"/>
      <c r="I332" s="222"/>
      <c r="J332" s="222"/>
      <c r="K332" s="222"/>
      <c r="L332" s="222"/>
      <c r="M332" s="222"/>
      <c r="N332" s="221"/>
      <c r="O332" s="221"/>
      <c r="P332" s="221"/>
      <c r="Q332" s="221"/>
      <c r="R332" s="222"/>
      <c r="S332" s="222"/>
      <c r="T332" s="222"/>
      <c r="U332" s="222"/>
      <c r="V332" s="222"/>
      <c r="W332" s="222"/>
      <c r="X332" s="222"/>
      <c r="Y332" s="222"/>
      <c r="Z332" s="212"/>
      <c r="AA332" s="212"/>
      <c r="AB332" s="212"/>
      <c r="AC332" s="212"/>
      <c r="AD332" s="212"/>
      <c r="AE332" s="212"/>
      <c r="AF332" s="212"/>
      <c r="AG332" s="212" t="s">
        <v>345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19"/>
      <c r="B333" s="220"/>
      <c r="C333" s="271" t="s">
        <v>781</v>
      </c>
      <c r="D333" s="223"/>
      <c r="E333" s="224"/>
      <c r="F333" s="225"/>
      <c r="G333" s="225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345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71" t="s">
        <v>781</v>
      </c>
      <c r="D334" s="223"/>
      <c r="E334" s="224"/>
      <c r="F334" s="225"/>
      <c r="G334" s="225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345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3" x14ac:dyDescent="0.2">
      <c r="A335" s="219"/>
      <c r="B335" s="220"/>
      <c r="C335" s="253" t="s">
        <v>2396</v>
      </c>
      <c r="D335" s="247"/>
      <c r="E335" s="247"/>
      <c r="F335" s="247"/>
      <c r="G335" s="247"/>
      <c r="H335" s="222"/>
      <c r="I335" s="222"/>
      <c r="J335" s="222"/>
      <c r="K335" s="222"/>
      <c r="L335" s="222"/>
      <c r="M335" s="222"/>
      <c r="N335" s="221"/>
      <c r="O335" s="221"/>
      <c r="P335" s="221"/>
      <c r="Q335" s="221"/>
      <c r="R335" s="222"/>
      <c r="S335" s="222"/>
      <c r="T335" s="222"/>
      <c r="U335" s="222"/>
      <c r="V335" s="222"/>
      <c r="W335" s="222"/>
      <c r="X335" s="222"/>
      <c r="Y335" s="222"/>
      <c r="Z335" s="212"/>
      <c r="AA335" s="212"/>
      <c r="AB335" s="212"/>
      <c r="AC335" s="212"/>
      <c r="AD335" s="212"/>
      <c r="AE335" s="212"/>
      <c r="AF335" s="212"/>
      <c r="AG335" s="212" t="s">
        <v>345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2397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347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2673</v>
      </c>
      <c r="D337" s="226"/>
      <c r="E337" s="227"/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347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3" x14ac:dyDescent="0.2">
      <c r="A338" s="219"/>
      <c r="B338" s="220"/>
      <c r="C338" s="254" t="s">
        <v>2674</v>
      </c>
      <c r="D338" s="226"/>
      <c r="E338" s="227"/>
      <c r="F338" s="222"/>
      <c r="G338" s="222"/>
      <c r="H338" s="222"/>
      <c r="I338" s="222"/>
      <c r="J338" s="222"/>
      <c r="K338" s="222"/>
      <c r="L338" s="222"/>
      <c r="M338" s="222"/>
      <c r="N338" s="221"/>
      <c r="O338" s="221"/>
      <c r="P338" s="221"/>
      <c r="Q338" s="221"/>
      <c r="R338" s="222"/>
      <c r="S338" s="222"/>
      <c r="T338" s="222"/>
      <c r="U338" s="222"/>
      <c r="V338" s="222"/>
      <c r="W338" s="222"/>
      <c r="X338" s="222"/>
      <c r="Y338" s="222"/>
      <c r="Z338" s="212"/>
      <c r="AA338" s="212"/>
      <c r="AB338" s="212"/>
      <c r="AC338" s="212"/>
      <c r="AD338" s="212"/>
      <c r="AE338" s="212"/>
      <c r="AF338" s="212"/>
      <c r="AG338" s="212" t="s">
        <v>347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3" x14ac:dyDescent="0.2">
      <c r="A339" s="219"/>
      <c r="B339" s="220"/>
      <c r="C339" s="254" t="s">
        <v>2675</v>
      </c>
      <c r="D339" s="226"/>
      <c r="E339" s="227"/>
      <c r="F339" s="222"/>
      <c r="G339" s="222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347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19"/>
      <c r="B340" s="220"/>
      <c r="C340" s="254" t="s">
        <v>2676</v>
      </c>
      <c r="D340" s="226"/>
      <c r="E340" s="227"/>
      <c r="F340" s="222"/>
      <c r="G340" s="222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347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3" x14ac:dyDescent="0.2">
      <c r="A341" s="219"/>
      <c r="B341" s="220"/>
      <c r="C341" s="254" t="s">
        <v>1999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347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2677</v>
      </c>
      <c r="D342" s="226"/>
      <c r="E342" s="227"/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347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3" x14ac:dyDescent="0.2">
      <c r="A343" s="219"/>
      <c r="B343" s="220"/>
      <c r="C343" s="254" t="s">
        <v>2678</v>
      </c>
      <c r="D343" s="226"/>
      <c r="E343" s="227"/>
      <c r="F343" s="222"/>
      <c r="G343" s="222"/>
      <c r="H343" s="222"/>
      <c r="I343" s="222"/>
      <c r="J343" s="222"/>
      <c r="K343" s="222"/>
      <c r="L343" s="222"/>
      <c r="M343" s="222"/>
      <c r="N343" s="221"/>
      <c r="O343" s="221"/>
      <c r="P343" s="221"/>
      <c r="Q343" s="221"/>
      <c r="R343" s="222"/>
      <c r="S343" s="222"/>
      <c r="T343" s="222"/>
      <c r="U343" s="222"/>
      <c r="V343" s="222"/>
      <c r="W343" s="222"/>
      <c r="X343" s="222"/>
      <c r="Y343" s="222"/>
      <c r="Z343" s="212"/>
      <c r="AA343" s="212"/>
      <c r="AB343" s="212"/>
      <c r="AC343" s="212"/>
      <c r="AD343" s="212"/>
      <c r="AE343" s="212"/>
      <c r="AF343" s="212"/>
      <c r="AG343" s="212" t="s">
        <v>347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">
      <c r="A344" s="219"/>
      <c r="B344" s="220"/>
      <c r="C344" s="254" t="s">
        <v>2679</v>
      </c>
      <c r="D344" s="226"/>
      <c r="E344" s="227"/>
      <c r="F344" s="222"/>
      <c r="G344" s="222"/>
      <c r="H344" s="222"/>
      <c r="I344" s="222"/>
      <c r="J344" s="222"/>
      <c r="K344" s="222"/>
      <c r="L344" s="222"/>
      <c r="M344" s="222"/>
      <c r="N344" s="221"/>
      <c r="O344" s="221"/>
      <c r="P344" s="221"/>
      <c r="Q344" s="221"/>
      <c r="R344" s="222"/>
      <c r="S344" s="222"/>
      <c r="T344" s="222"/>
      <c r="U344" s="222"/>
      <c r="V344" s="222"/>
      <c r="W344" s="222"/>
      <c r="X344" s="222"/>
      <c r="Y344" s="222"/>
      <c r="Z344" s="212"/>
      <c r="AA344" s="212"/>
      <c r="AB344" s="212"/>
      <c r="AC344" s="212"/>
      <c r="AD344" s="212"/>
      <c r="AE344" s="212"/>
      <c r="AF344" s="212"/>
      <c r="AG344" s="212" t="s">
        <v>347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19"/>
      <c r="B345" s="220"/>
      <c r="C345" s="254" t="s">
        <v>2680</v>
      </c>
      <c r="D345" s="226"/>
      <c r="E345" s="227"/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347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19"/>
      <c r="B346" s="220"/>
      <c r="C346" s="254" t="s">
        <v>2681</v>
      </c>
      <c r="D346" s="226"/>
      <c r="E346" s="227"/>
      <c r="F346" s="222"/>
      <c r="G346" s="222"/>
      <c r="H346" s="222"/>
      <c r="I346" s="222"/>
      <c r="J346" s="222"/>
      <c r="K346" s="222"/>
      <c r="L346" s="222"/>
      <c r="M346" s="222"/>
      <c r="N346" s="221"/>
      <c r="O346" s="221"/>
      <c r="P346" s="221"/>
      <c r="Q346" s="221"/>
      <c r="R346" s="222"/>
      <c r="S346" s="222"/>
      <c r="T346" s="222"/>
      <c r="U346" s="222"/>
      <c r="V346" s="222"/>
      <c r="W346" s="222"/>
      <c r="X346" s="222"/>
      <c r="Y346" s="222"/>
      <c r="Z346" s="212"/>
      <c r="AA346" s="212"/>
      <c r="AB346" s="212"/>
      <c r="AC346" s="212"/>
      <c r="AD346" s="212"/>
      <c r="AE346" s="212"/>
      <c r="AF346" s="212"/>
      <c r="AG346" s="212" t="s">
        <v>347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19"/>
      <c r="B347" s="220"/>
      <c r="C347" s="254" t="s">
        <v>2682</v>
      </c>
      <c r="D347" s="226"/>
      <c r="E347" s="227"/>
      <c r="F347" s="222"/>
      <c r="G347" s="222"/>
      <c r="H347" s="222"/>
      <c r="I347" s="222"/>
      <c r="J347" s="222"/>
      <c r="K347" s="222"/>
      <c r="L347" s="222"/>
      <c r="M347" s="222"/>
      <c r="N347" s="221"/>
      <c r="O347" s="221"/>
      <c r="P347" s="221"/>
      <c r="Q347" s="221"/>
      <c r="R347" s="222"/>
      <c r="S347" s="222"/>
      <c r="T347" s="222"/>
      <c r="U347" s="222"/>
      <c r="V347" s="222"/>
      <c r="W347" s="222"/>
      <c r="X347" s="222"/>
      <c r="Y347" s="222"/>
      <c r="Z347" s="212"/>
      <c r="AA347" s="212"/>
      <c r="AB347" s="212"/>
      <c r="AC347" s="212"/>
      <c r="AD347" s="212"/>
      <c r="AE347" s="212"/>
      <c r="AF347" s="212"/>
      <c r="AG347" s="212" t="s">
        <v>347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19"/>
      <c r="B348" s="220"/>
      <c r="C348" s="254" t="s">
        <v>2683</v>
      </c>
      <c r="D348" s="226"/>
      <c r="E348" s="227"/>
      <c r="F348" s="222"/>
      <c r="G348" s="222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347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19"/>
      <c r="B349" s="220"/>
      <c r="C349" s="254" t="s">
        <v>2684</v>
      </c>
      <c r="D349" s="226"/>
      <c r="E349" s="227"/>
      <c r="F349" s="222"/>
      <c r="G349" s="222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347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19"/>
      <c r="B350" s="220"/>
      <c r="C350" s="254" t="s">
        <v>2685</v>
      </c>
      <c r="D350" s="226"/>
      <c r="E350" s="227"/>
      <c r="F350" s="222"/>
      <c r="G350" s="222"/>
      <c r="H350" s="222"/>
      <c r="I350" s="222"/>
      <c r="J350" s="222"/>
      <c r="K350" s="222"/>
      <c r="L350" s="222"/>
      <c r="M350" s="222"/>
      <c r="N350" s="221"/>
      <c r="O350" s="221"/>
      <c r="P350" s="221"/>
      <c r="Q350" s="221"/>
      <c r="R350" s="222"/>
      <c r="S350" s="222"/>
      <c r="T350" s="222"/>
      <c r="U350" s="222"/>
      <c r="V350" s="222"/>
      <c r="W350" s="222"/>
      <c r="X350" s="222"/>
      <c r="Y350" s="222"/>
      <c r="Z350" s="212"/>
      <c r="AA350" s="212"/>
      <c r="AB350" s="212"/>
      <c r="AC350" s="212"/>
      <c r="AD350" s="212"/>
      <c r="AE350" s="212"/>
      <c r="AF350" s="212"/>
      <c r="AG350" s="212" t="s">
        <v>347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19"/>
      <c r="B351" s="220"/>
      <c r="C351" s="254" t="s">
        <v>2686</v>
      </c>
      <c r="D351" s="226"/>
      <c r="E351" s="227"/>
      <c r="F351" s="222"/>
      <c r="G351" s="222"/>
      <c r="H351" s="222"/>
      <c r="I351" s="222"/>
      <c r="J351" s="222"/>
      <c r="K351" s="222"/>
      <c r="L351" s="222"/>
      <c r="M351" s="222"/>
      <c r="N351" s="221"/>
      <c r="O351" s="221"/>
      <c r="P351" s="221"/>
      <c r="Q351" s="221"/>
      <c r="R351" s="222"/>
      <c r="S351" s="222"/>
      <c r="T351" s="222"/>
      <c r="U351" s="222"/>
      <c r="V351" s="222"/>
      <c r="W351" s="222"/>
      <c r="X351" s="222"/>
      <c r="Y351" s="222"/>
      <c r="Z351" s="212"/>
      <c r="AA351" s="212"/>
      <c r="AB351" s="212"/>
      <c r="AC351" s="212"/>
      <c r="AD351" s="212"/>
      <c r="AE351" s="212"/>
      <c r="AF351" s="212"/>
      <c r="AG351" s="212" t="s">
        <v>347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19"/>
      <c r="B352" s="220"/>
      <c r="C352" s="254" t="s">
        <v>2687</v>
      </c>
      <c r="D352" s="226"/>
      <c r="E352" s="227"/>
      <c r="F352" s="222"/>
      <c r="G352" s="222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347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19"/>
      <c r="B353" s="220"/>
      <c r="C353" s="254" t="s">
        <v>2688</v>
      </c>
      <c r="D353" s="226"/>
      <c r="E353" s="227"/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347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19"/>
      <c r="B354" s="220"/>
      <c r="C354" s="254" t="s">
        <v>2689</v>
      </c>
      <c r="D354" s="226"/>
      <c r="E354" s="227"/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347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19"/>
      <c r="B355" s="220"/>
      <c r="C355" s="254" t="s">
        <v>2690</v>
      </c>
      <c r="D355" s="226"/>
      <c r="E355" s="227"/>
      <c r="F355" s="222"/>
      <c r="G355" s="222"/>
      <c r="H355" s="222"/>
      <c r="I355" s="222"/>
      <c r="J355" s="222"/>
      <c r="K355" s="222"/>
      <c r="L355" s="222"/>
      <c r="M355" s="222"/>
      <c r="N355" s="221"/>
      <c r="O355" s="221"/>
      <c r="P355" s="221"/>
      <c r="Q355" s="221"/>
      <c r="R355" s="222"/>
      <c r="S355" s="222"/>
      <c r="T355" s="222"/>
      <c r="U355" s="222"/>
      <c r="V355" s="222"/>
      <c r="W355" s="222"/>
      <c r="X355" s="222"/>
      <c r="Y355" s="222"/>
      <c r="Z355" s="212"/>
      <c r="AA355" s="212"/>
      <c r="AB355" s="212"/>
      <c r="AC355" s="212"/>
      <c r="AD355" s="212"/>
      <c r="AE355" s="212"/>
      <c r="AF355" s="212"/>
      <c r="AG355" s="212" t="s">
        <v>347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19"/>
      <c r="B356" s="220"/>
      <c r="C356" s="254" t="s">
        <v>2691</v>
      </c>
      <c r="D356" s="226"/>
      <c r="E356" s="227"/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347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19"/>
      <c r="B357" s="220"/>
      <c r="C357" s="254" t="s">
        <v>2692</v>
      </c>
      <c r="D357" s="226"/>
      <c r="E357" s="227"/>
      <c r="F357" s="222"/>
      <c r="G357" s="222"/>
      <c r="H357" s="222"/>
      <c r="I357" s="222"/>
      <c r="J357" s="222"/>
      <c r="K357" s="222"/>
      <c r="L357" s="222"/>
      <c r="M357" s="222"/>
      <c r="N357" s="221"/>
      <c r="O357" s="221"/>
      <c r="P357" s="221"/>
      <c r="Q357" s="221"/>
      <c r="R357" s="222"/>
      <c r="S357" s="222"/>
      <c r="T357" s="222"/>
      <c r="U357" s="222"/>
      <c r="V357" s="222"/>
      <c r="W357" s="222"/>
      <c r="X357" s="222"/>
      <c r="Y357" s="222"/>
      <c r="Z357" s="212"/>
      <c r="AA357" s="212"/>
      <c r="AB357" s="212"/>
      <c r="AC357" s="212"/>
      <c r="AD357" s="212"/>
      <c r="AE357" s="212"/>
      <c r="AF357" s="212"/>
      <c r="AG357" s="212" t="s">
        <v>347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19"/>
      <c r="B358" s="220"/>
      <c r="C358" s="254" t="s">
        <v>2693</v>
      </c>
      <c r="D358" s="226"/>
      <c r="E358" s="227"/>
      <c r="F358" s="222"/>
      <c r="G358" s="222"/>
      <c r="H358" s="222"/>
      <c r="I358" s="222"/>
      <c r="J358" s="222"/>
      <c r="K358" s="222"/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Z358" s="212"/>
      <c r="AA358" s="212"/>
      <c r="AB358" s="212"/>
      <c r="AC358" s="212"/>
      <c r="AD358" s="212"/>
      <c r="AE358" s="212"/>
      <c r="AF358" s="212"/>
      <c r="AG358" s="212" t="s">
        <v>347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19"/>
      <c r="B359" s="220"/>
      <c r="C359" s="254" t="s">
        <v>2694</v>
      </c>
      <c r="D359" s="226"/>
      <c r="E359" s="227"/>
      <c r="F359" s="222"/>
      <c r="G359" s="222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347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19"/>
      <c r="B360" s="220"/>
      <c r="C360" s="254" t="s">
        <v>2695</v>
      </c>
      <c r="D360" s="226"/>
      <c r="E360" s="227"/>
      <c r="F360" s="222"/>
      <c r="G360" s="222"/>
      <c r="H360" s="222"/>
      <c r="I360" s="222"/>
      <c r="J360" s="222"/>
      <c r="K360" s="222"/>
      <c r="L360" s="222"/>
      <c r="M360" s="222"/>
      <c r="N360" s="221"/>
      <c r="O360" s="221"/>
      <c r="P360" s="221"/>
      <c r="Q360" s="221"/>
      <c r="R360" s="222"/>
      <c r="S360" s="222"/>
      <c r="T360" s="222"/>
      <c r="U360" s="222"/>
      <c r="V360" s="222"/>
      <c r="W360" s="222"/>
      <c r="X360" s="222"/>
      <c r="Y360" s="222"/>
      <c r="Z360" s="212"/>
      <c r="AA360" s="212"/>
      <c r="AB360" s="212"/>
      <c r="AC360" s="212"/>
      <c r="AD360" s="212"/>
      <c r="AE360" s="212"/>
      <c r="AF360" s="212"/>
      <c r="AG360" s="212" t="s">
        <v>347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19"/>
      <c r="B361" s="220"/>
      <c r="C361" s="254" t="s">
        <v>2696</v>
      </c>
      <c r="D361" s="226"/>
      <c r="E361" s="227"/>
      <c r="F361" s="222"/>
      <c r="G361" s="222"/>
      <c r="H361" s="222"/>
      <c r="I361" s="222"/>
      <c r="J361" s="222"/>
      <c r="K361" s="222"/>
      <c r="L361" s="222"/>
      <c r="M361" s="222"/>
      <c r="N361" s="221"/>
      <c r="O361" s="221"/>
      <c r="P361" s="221"/>
      <c r="Q361" s="221"/>
      <c r="R361" s="222"/>
      <c r="S361" s="222"/>
      <c r="T361" s="222"/>
      <c r="U361" s="222"/>
      <c r="V361" s="222"/>
      <c r="W361" s="222"/>
      <c r="X361" s="222"/>
      <c r="Y361" s="222"/>
      <c r="Z361" s="212"/>
      <c r="AA361" s="212"/>
      <c r="AB361" s="212"/>
      <c r="AC361" s="212"/>
      <c r="AD361" s="212"/>
      <c r="AE361" s="212"/>
      <c r="AF361" s="212"/>
      <c r="AG361" s="212" t="s">
        <v>347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19"/>
      <c r="B362" s="220"/>
      <c r="C362" s="254" t="s">
        <v>2697</v>
      </c>
      <c r="D362" s="226"/>
      <c r="E362" s="227"/>
      <c r="F362" s="222"/>
      <c r="G362" s="222"/>
      <c r="H362" s="222"/>
      <c r="I362" s="222"/>
      <c r="J362" s="222"/>
      <c r="K362" s="222"/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Z362" s="212"/>
      <c r="AA362" s="212"/>
      <c r="AB362" s="212"/>
      <c r="AC362" s="212"/>
      <c r="AD362" s="212"/>
      <c r="AE362" s="212"/>
      <c r="AF362" s="212"/>
      <c r="AG362" s="212" t="s">
        <v>347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19"/>
      <c r="B363" s="220"/>
      <c r="C363" s="254" t="s">
        <v>2698</v>
      </c>
      <c r="D363" s="226"/>
      <c r="E363" s="227"/>
      <c r="F363" s="222"/>
      <c r="G363" s="222"/>
      <c r="H363" s="222"/>
      <c r="I363" s="222"/>
      <c r="J363" s="222"/>
      <c r="K363" s="222"/>
      <c r="L363" s="222"/>
      <c r="M363" s="222"/>
      <c r="N363" s="221"/>
      <c r="O363" s="221"/>
      <c r="P363" s="221"/>
      <c r="Q363" s="221"/>
      <c r="R363" s="222"/>
      <c r="S363" s="222"/>
      <c r="T363" s="222"/>
      <c r="U363" s="222"/>
      <c r="V363" s="222"/>
      <c r="W363" s="222"/>
      <c r="X363" s="222"/>
      <c r="Y363" s="222"/>
      <c r="Z363" s="212"/>
      <c r="AA363" s="212"/>
      <c r="AB363" s="212"/>
      <c r="AC363" s="212"/>
      <c r="AD363" s="212"/>
      <c r="AE363" s="212"/>
      <c r="AF363" s="212"/>
      <c r="AG363" s="212" t="s">
        <v>347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19"/>
      <c r="B364" s="220"/>
      <c r="C364" s="254" t="s">
        <v>2699</v>
      </c>
      <c r="D364" s="226"/>
      <c r="E364" s="227"/>
      <c r="F364" s="222"/>
      <c r="G364" s="222"/>
      <c r="H364" s="222"/>
      <c r="I364" s="222"/>
      <c r="J364" s="222"/>
      <c r="K364" s="222"/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Z364" s="212"/>
      <c r="AA364" s="212"/>
      <c r="AB364" s="212"/>
      <c r="AC364" s="212"/>
      <c r="AD364" s="212"/>
      <c r="AE364" s="212"/>
      <c r="AF364" s="212"/>
      <c r="AG364" s="212" t="s">
        <v>347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19"/>
      <c r="B365" s="220"/>
      <c r="C365" s="254" t="s">
        <v>2700</v>
      </c>
      <c r="D365" s="226"/>
      <c r="E365" s="227"/>
      <c r="F365" s="222"/>
      <c r="G365" s="222"/>
      <c r="H365" s="222"/>
      <c r="I365" s="222"/>
      <c r="J365" s="222"/>
      <c r="K365" s="222"/>
      <c r="L365" s="222"/>
      <c r="M365" s="222"/>
      <c r="N365" s="221"/>
      <c r="O365" s="221"/>
      <c r="P365" s="221"/>
      <c r="Q365" s="221"/>
      <c r="R365" s="222"/>
      <c r="S365" s="222"/>
      <c r="T365" s="222"/>
      <c r="U365" s="222"/>
      <c r="V365" s="222"/>
      <c r="W365" s="222"/>
      <c r="X365" s="222"/>
      <c r="Y365" s="222"/>
      <c r="Z365" s="212"/>
      <c r="AA365" s="212"/>
      <c r="AB365" s="212"/>
      <c r="AC365" s="212"/>
      <c r="AD365" s="212"/>
      <c r="AE365" s="212"/>
      <c r="AF365" s="212"/>
      <c r="AG365" s="212" t="s">
        <v>347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">
      <c r="A366" s="219"/>
      <c r="B366" s="220"/>
      <c r="C366" s="254" t="s">
        <v>2701</v>
      </c>
      <c r="D366" s="226"/>
      <c r="E366" s="227"/>
      <c r="F366" s="222"/>
      <c r="G366" s="222"/>
      <c r="H366" s="222"/>
      <c r="I366" s="222"/>
      <c r="J366" s="222"/>
      <c r="K366" s="222"/>
      <c r="L366" s="222"/>
      <c r="M366" s="222"/>
      <c r="N366" s="221"/>
      <c r="O366" s="221"/>
      <c r="P366" s="221"/>
      <c r="Q366" s="221"/>
      <c r="R366" s="222"/>
      <c r="S366" s="222"/>
      <c r="T366" s="222"/>
      <c r="U366" s="222"/>
      <c r="V366" s="222"/>
      <c r="W366" s="222"/>
      <c r="X366" s="222"/>
      <c r="Y366" s="222"/>
      <c r="Z366" s="212"/>
      <c r="AA366" s="212"/>
      <c r="AB366" s="212"/>
      <c r="AC366" s="212"/>
      <c r="AD366" s="212"/>
      <c r="AE366" s="212"/>
      <c r="AF366" s="212"/>
      <c r="AG366" s="212" t="s">
        <v>347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19"/>
      <c r="B367" s="220"/>
      <c r="C367" s="254" t="s">
        <v>2702</v>
      </c>
      <c r="D367" s="226"/>
      <c r="E367" s="227"/>
      <c r="F367" s="222"/>
      <c r="G367" s="222"/>
      <c r="H367" s="222"/>
      <c r="I367" s="222"/>
      <c r="J367" s="222"/>
      <c r="K367" s="222"/>
      <c r="L367" s="222"/>
      <c r="M367" s="222"/>
      <c r="N367" s="221"/>
      <c r="O367" s="221"/>
      <c r="P367" s="221"/>
      <c r="Q367" s="221"/>
      <c r="R367" s="222"/>
      <c r="S367" s="222"/>
      <c r="T367" s="222"/>
      <c r="U367" s="222"/>
      <c r="V367" s="222"/>
      <c r="W367" s="222"/>
      <c r="X367" s="222"/>
      <c r="Y367" s="222"/>
      <c r="Z367" s="212"/>
      <c r="AA367" s="212"/>
      <c r="AB367" s="212"/>
      <c r="AC367" s="212"/>
      <c r="AD367" s="212"/>
      <c r="AE367" s="212"/>
      <c r="AF367" s="212"/>
      <c r="AG367" s="212" t="s">
        <v>347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19"/>
      <c r="B368" s="220"/>
      <c r="C368" s="254" t="s">
        <v>2703</v>
      </c>
      <c r="D368" s="226"/>
      <c r="E368" s="227"/>
      <c r="F368" s="222"/>
      <c r="G368" s="222"/>
      <c r="H368" s="222"/>
      <c r="I368" s="222"/>
      <c r="J368" s="222"/>
      <c r="K368" s="222"/>
      <c r="L368" s="222"/>
      <c r="M368" s="222"/>
      <c r="N368" s="221"/>
      <c r="O368" s="221"/>
      <c r="P368" s="221"/>
      <c r="Q368" s="221"/>
      <c r="R368" s="222"/>
      <c r="S368" s="222"/>
      <c r="T368" s="222"/>
      <c r="U368" s="222"/>
      <c r="V368" s="222"/>
      <c r="W368" s="222"/>
      <c r="X368" s="222"/>
      <c r="Y368" s="222"/>
      <c r="Z368" s="212"/>
      <c r="AA368" s="212"/>
      <c r="AB368" s="212"/>
      <c r="AC368" s="212"/>
      <c r="AD368" s="212"/>
      <c r="AE368" s="212"/>
      <c r="AF368" s="212"/>
      <c r="AG368" s="212" t="s">
        <v>347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19"/>
      <c r="B369" s="220"/>
      <c r="C369" s="254" t="s">
        <v>2704</v>
      </c>
      <c r="D369" s="226"/>
      <c r="E369" s="227"/>
      <c r="F369" s="222"/>
      <c r="G369" s="222"/>
      <c r="H369" s="222"/>
      <c r="I369" s="222"/>
      <c r="J369" s="222"/>
      <c r="K369" s="222"/>
      <c r="L369" s="222"/>
      <c r="M369" s="222"/>
      <c r="N369" s="221"/>
      <c r="O369" s="221"/>
      <c r="P369" s="221"/>
      <c r="Q369" s="221"/>
      <c r="R369" s="222"/>
      <c r="S369" s="222"/>
      <c r="T369" s="222"/>
      <c r="U369" s="222"/>
      <c r="V369" s="222"/>
      <c r="W369" s="222"/>
      <c r="X369" s="222"/>
      <c r="Y369" s="222"/>
      <c r="Z369" s="212"/>
      <c r="AA369" s="212"/>
      <c r="AB369" s="212"/>
      <c r="AC369" s="212"/>
      <c r="AD369" s="212"/>
      <c r="AE369" s="212"/>
      <c r="AF369" s="212"/>
      <c r="AG369" s="212" t="s">
        <v>347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19"/>
      <c r="B370" s="220"/>
      <c r="C370" s="254" t="s">
        <v>2705</v>
      </c>
      <c r="D370" s="226"/>
      <c r="E370" s="227"/>
      <c r="F370" s="222"/>
      <c r="G370" s="222"/>
      <c r="H370" s="222"/>
      <c r="I370" s="222"/>
      <c r="J370" s="222"/>
      <c r="K370" s="222"/>
      <c r="L370" s="222"/>
      <c r="M370" s="222"/>
      <c r="N370" s="221"/>
      <c r="O370" s="221"/>
      <c r="P370" s="221"/>
      <c r="Q370" s="221"/>
      <c r="R370" s="222"/>
      <c r="S370" s="222"/>
      <c r="T370" s="222"/>
      <c r="U370" s="222"/>
      <c r="V370" s="222"/>
      <c r="W370" s="222"/>
      <c r="X370" s="222"/>
      <c r="Y370" s="222"/>
      <c r="Z370" s="212"/>
      <c r="AA370" s="212"/>
      <c r="AB370" s="212"/>
      <c r="AC370" s="212"/>
      <c r="AD370" s="212"/>
      <c r="AE370" s="212"/>
      <c r="AF370" s="212"/>
      <c r="AG370" s="212" t="s">
        <v>347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19"/>
      <c r="B371" s="220"/>
      <c r="C371" s="254" t="s">
        <v>2706</v>
      </c>
      <c r="D371" s="226"/>
      <c r="E371" s="227"/>
      <c r="F371" s="222"/>
      <c r="G371" s="222"/>
      <c r="H371" s="222"/>
      <c r="I371" s="222"/>
      <c r="J371" s="222"/>
      <c r="K371" s="222"/>
      <c r="L371" s="222"/>
      <c r="M371" s="222"/>
      <c r="N371" s="221"/>
      <c r="O371" s="221"/>
      <c r="P371" s="221"/>
      <c r="Q371" s="221"/>
      <c r="R371" s="222"/>
      <c r="S371" s="222"/>
      <c r="T371" s="222"/>
      <c r="U371" s="222"/>
      <c r="V371" s="222"/>
      <c r="W371" s="222"/>
      <c r="X371" s="222"/>
      <c r="Y371" s="222"/>
      <c r="Z371" s="212"/>
      <c r="AA371" s="212"/>
      <c r="AB371" s="212"/>
      <c r="AC371" s="212"/>
      <c r="AD371" s="212"/>
      <c r="AE371" s="212"/>
      <c r="AF371" s="212"/>
      <c r="AG371" s="212" t="s">
        <v>347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">
      <c r="A372" s="219"/>
      <c r="B372" s="220"/>
      <c r="C372" s="254" t="s">
        <v>2707</v>
      </c>
      <c r="D372" s="226"/>
      <c r="E372" s="227"/>
      <c r="F372" s="222"/>
      <c r="G372" s="222"/>
      <c r="H372" s="222"/>
      <c r="I372" s="222"/>
      <c r="J372" s="222"/>
      <c r="K372" s="222"/>
      <c r="L372" s="222"/>
      <c r="M372" s="222"/>
      <c r="N372" s="221"/>
      <c r="O372" s="221"/>
      <c r="P372" s="221"/>
      <c r="Q372" s="221"/>
      <c r="R372" s="222"/>
      <c r="S372" s="222"/>
      <c r="T372" s="222"/>
      <c r="U372" s="222"/>
      <c r="V372" s="222"/>
      <c r="W372" s="222"/>
      <c r="X372" s="222"/>
      <c r="Y372" s="222"/>
      <c r="Z372" s="212"/>
      <c r="AA372" s="212"/>
      <c r="AB372" s="212"/>
      <c r="AC372" s="212"/>
      <c r="AD372" s="212"/>
      <c r="AE372" s="212"/>
      <c r="AF372" s="212"/>
      <c r="AG372" s="212" t="s">
        <v>347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19"/>
      <c r="B373" s="220"/>
      <c r="C373" s="254" t="s">
        <v>2708</v>
      </c>
      <c r="D373" s="226"/>
      <c r="E373" s="227"/>
      <c r="F373" s="222"/>
      <c r="G373" s="222"/>
      <c r="H373" s="222"/>
      <c r="I373" s="222"/>
      <c r="J373" s="222"/>
      <c r="K373" s="222"/>
      <c r="L373" s="222"/>
      <c r="M373" s="222"/>
      <c r="N373" s="221"/>
      <c r="O373" s="221"/>
      <c r="P373" s="221"/>
      <c r="Q373" s="221"/>
      <c r="R373" s="222"/>
      <c r="S373" s="222"/>
      <c r="T373" s="222"/>
      <c r="U373" s="222"/>
      <c r="V373" s="222"/>
      <c r="W373" s="222"/>
      <c r="X373" s="222"/>
      <c r="Y373" s="222"/>
      <c r="Z373" s="212"/>
      <c r="AA373" s="212"/>
      <c r="AB373" s="212"/>
      <c r="AC373" s="212"/>
      <c r="AD373" s="212"/>
      <c r="AE373" s="212"/>
      <c r="AF373" s="212"/>
      <c r="AG373" s="212" t="s">
        <v>347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19"/>
      <c r="B374" s="220"/>
      <c r="C374" s="254" t="s">
        <v>2709</v>
      </c>
      <c r="D374" s="226"/>
      <c r="E374" s="227"/>
      <c r="F374" s="222"/>
      <c r="G374" s="222"/>
      <c r="H374" s="222"/>
      <c r="I374" s="222"/>
      <c r="J374" s="222"/>
      <c r="K374" s="222"/>
      <c r="L374" s="222"/>
      <c r="M374" s="222"/>
      <c r="N374" s="221"/>
      <c r="O374" s="221"/>
      <c r="P374" s="221"/>
      <c r="Q374" s="221"/>
      <c r="R374" s="222"/>
      <c r="S374" s="222"/>
      <c r="T374" s="222"/>
      <c r="U374" s="222"/>
      <c r="V374" s="222"/>
      <c r="W374" s="222"/>
      <c r="X374" s="222"/>
      <c r="Y374" s="222"/>
      <c r="Z374" s="212"/>
      <c r="AA374" s="212"/>
      <c r="AB374" s="212"/>
      <c r="AC374" s="212"/>
      <c r="AD374" s="212"/>
      <c r="AE374" s="212"/>
      <c r="AF374" s="212"/>
      <c r="AG374" s="212" t="s">
        <v>347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19"/>
      <c r="B375" s="220"/>
      <c r="C375" s="254" t="s">
        <v>2710</v>
      </c>
      <c r="D375" s="226"/>
      <c r="E375" s="227"/>
      <c r="F375" s="222"/>
      <c r="G375" s="222"/>
      <c r="H375" s="222"/>
      <c r="I375" s="222"/>
      <c r="J375" s="222"/>
      <c r="K375" s="222"/>
      <c r="L375" s="222"/>
      <c r="M375" s="222"/>
      <c r="N375" s="221"/>
      <c r="O375" s="221"/>
      <c r="P375" s="221"/>
      <c r="Q375" s="221"/>
      <c r="R375" s="222"/>
      <c r="S375" s="222"/>
      <c r="T375" s="222"/>
      <c r="U375" s="222"/>
      <c r="V375" s="222"/>
      <c r="W375" s="222"/>
      <c r="X375" s="222"/>
      <c r="Y375" s="222"/>
      <c r="Z375" s="212"/>
      <c r="AA375" s="212"/>
      <c r="AB375" s="212"/>
      <c r="AC375" s="212"/>
      <c r="AD375" s="212"/>
      <c r="AE375" s="212"/>
      <c r="AF375" s="212"/>
      <c r="AG375" s="212" t="s">
        <v>347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19"/>
      <c r="B376" s="220"/>
      <c r="C376" s="254" t="s">
        <v>2711</v>
      </c>
      <c r="D376" s="226"/>
      <c r="E376" s="227"/>
      <c r="F376" s="222"/>
      <c r="G376" s="222"/>
      <c r="H376" s="222"/>
      <c r="I376" s="222"/>
      <c r="J376" s="222"/>
      <c r="K376" s="222"/>
      <c r="L376" s="222"/>
      <c r="M376" s="222"/>
      <c r="N376" s="221"/>
      <c r="O376" s="221"/>
      <c r="P376" s="221"/>
      <c r="Q376" s="221"/>
      <c r="R376" s="222"/>
      <c r="S376" s="222"/>
      <c r="T376" s="222"/>
      <c r="U376" s="222"/>
      <c r="V376" s="222"/>
      <c r="W376" s="222"/>
      <c r="X376" s="222"/>
      <c r="Y376" s="222"/>
      <c r="Z376" s="212"/>
      <c r="AA376" s="212"/>
      <c r="AB376" s="212"/>
      <c r="AC376" s="212"/>
      <c r="AD376" s="212"/>
      <c r="AE376" s="212"/>
      <c r="AF376" s="212"/>
      <c r="AG376" s="212" t="s">
        <v>347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19"/>
      <c r="B377" s="220"/>
      <c r="C377" s="254" t="s">
        <v>2712</v>
      </c>
      <c r="D377" s="226"/>
      <c r="E377" s="227"/>
      <c r="F377" s="222"/>
      <c r="G377" s="222"/>
      <c r="H377" s="222"/>
      <c r="I377" s="222"/>
      <c r="J377" s="222"/>
      <c r="K377" s="222"/>
      <c r="L377" s="222"/>
      <c r="M377" s="222"/>
      <c r="N377" s="221"/>
      <c r="O377" s="221"/>
      <c r="P377" s="221"/>
      <c r="Q377" s="221"/>
      <c r="R377" s="222"/>
      <c r="S377" s="222"/>
      <c r="T377" s="222"/>
      <c r="U377" s="222"/>
      <c r="V377" s="222"/>
      <c r="W377" s="222"/>
      <c r="X377" s="222"/>
      <c r="Y377" s="222"/>
      <c r="Z377" s="212"/>
      <c r="AA377" s="212"/>
      <c r="AB377" s="212"/>
      <c r="AC377" s="212"/>
      <c r="AD377" s="212"/>
      <c r="AE377" s="212"/>
      <c r="AF377" s="212"/>
      <c r="AG377" s="212" t="s">
        <v>347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19"/>
      <c r="B378" s="220"/>
      <c r="C378" s="254" t="s">
        <v>2713</v>
      </c>
      <c r="D378" s="226"/>
      <c r="E378" s="227"/>
      <c r="F378" s="222"/>
      <c r="G378" s="222"/>
      <c r="H378" s="222"/>
      <c r="I378" s="222"/>
      <c r="J378" s="222"/>
      <c r="K378" s="222"/>
      <c r="L378" s="222"/>
      <c r="M378" s="222"/>
      <c r="N378" s="221"/>
      <c r="O378" s="221"/>
      <c r="P378" s="221"/>
      <c r="Q378" s="221"/>
      <c r="R378" s="222"/>
      <c r="S378" s="222"/>
      <c r="T378" s="222"/>
      <c r="U378" s="222"/>
      <c r="V378" s="222"/>
      <c r="W378" s="222"/>
      <c r="X378" s="222"/>
      <c r="Y378" s="222"/>
      <c r="Z378" s="212"/>
      <c r="AA378" s="212"/>
      <c r="AB378" s="212"/>
      <c r="AC378" s="212"/>
      <c r="AD378" s="212"/>
      <c r="AE378" s="212"/>
      <c r="AF378" s="212"/>
      <c r="AG378" s="212" t="s">
        <v>347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19"/>
      <c r="B379" s="220"/>
      <c r="C379" s="254" t="s">
        <v>2714</v>
      </c>
      <c r="D379" s="226"/>
      <c r="E379" s="227"/>
      <c r="F379" s="222"/>
      <c r="G379" s="222"/>
      <c r="H379" s="222"/>
      <c r="I379" s="222"/>
      <c r="J379" s="222"/>
      <c r="K379" s="222"/>
      <c r="L379" s="222"/>
      <c r="M379" s="222"/>
      <c r="N379" s="221"/>
      <c r="O379" s="221"/>
      <c r="P379" s="221"/>
      <c r="Q379" s="221"/>
      <c r="R379" s="222"/>
      <c r="S379" s="222"/>
      <c r="T379" s="222"/>
      <c r="U379" s="222"/>
      <c r="V379" s="222"/>
      <c r="W379" s="222"/>
      <c r="X379" s="222"/>
      <c r="Y379" s="222"/>
      <c r="Z379" s="212"/>
      <c r="AA379" s="212"/>
      <c r="AB379" s="212"/>
      <c r="AC379" s="212"/>
      <c r="AD379" s="212"/>
      <c r="AE379" s="212"/>
      <c r="AF379" s="212"/>
      <c r="AG379" s="212" t="s">
        <v>347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19"/>
      <c r="B380" s="220"/>
      <c r="C380" s="254" t="s">
        <v>2715</v>
      </c>
      <c r="D380" s="226"/>
      <c r="E380" s="227">
        <v>114.294</v>
      </c>
      <c r="F380" s="222"/>
      <c r="G380" s="222"/>
      <c r="H380" s="222"/>
      <c r="I380" s="222"/>
      <c r="J380" s="222"/>
      <c r="K380" s="222"/>
      <c r="L380" s="222"/>
      <c r="M380" s="222"/>
      <c r="N380" s="221"/>
      <c r="O380" s="221"/>
      <c r="P380" s="221"/>
      <c r="Q380" s="221"/>
      <c r="R380" s="222"/>
      <c r="S380" s="222"/>
      <c r="T380" s="222"/>
      <c r="U380" s="222"/>
      <c r="V380" s="222"/>
      <c r="W380" s="222"/>
      <c r="X380" s="222"/>
      <c r="Y380" s="222"/>
      <c r="Z380" s="212"/>
      <c r="AA380" s="212"/>
      <c r="AB380" s="212"/>
      <c r="AC380" s="212"/>
      <c r="AD380" s="212"/>
      <c r="AE380" s="212"/>
      <c r="AF380" s="212"/>
      <c r="AG380" s="212" t="s">
        <v>347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3"/>
      <c r="B381" s="4"/>
      <c r="C381" s="256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AE381">
        <v>12</v>
      </c>
      <c r="AF381">
        <v>21</v>
      </c>
      <c r="AG381" t="s">
        <v>317</v>
      </c>
    </row>
    <row r="382" spans="1:60" x14ac:dyDescent="0.2">
      <c r="A382" s="215"/>
      <c r="B382" s="216" t="s">
        <v>29</v>
      </c>
      <c r="C382" s="257"/>
      <c r="D382" s="217"/>
      <c r="E382" s="218"/>
      <c r="F382" s="218"/>
      <c r="G382" s="238">
        <f>G8+G58+G67+G122+G133+G135+G307</f>
        <v>2308322.52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AE382">
        <f>SUMIF(L7:L380,AE381,G7:G380)</f>
        <v>0</v>
      </c>
      <c r="AF382">
        <f>SUMIF(L7:L380,AF381,G7:G380)</f>
        <v>2308322.52</v>
      </c>
      <c r="AG382" t="s">
        <v>418</v>
      </c>
    </row>
    <row r="383" spans="1:60" x14ac:dyDescent="0.2">
      <c r="C383" s="258"/>
      <c r="D383" s="10"/>
      <c r="AG383" t="s">
        <v>419</v>
      </c>
    </row>
    <row r="384" spans="1:60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PtGmiJbQ0ad0WSTlCBwIEgyYbHV2fHEcanjE6jFVHo97WJLpSoqJo9NPEd9FHNl30rJ9zNXTK4f0UdUF13dOg==" saltValue="5p2itmVhiGNUhjCGjwYLyA==" spinCount="100000" sheet="1" formatRows="0"/>
  <mergeCells count="48">
    <mergeCell ref="C325:G325"/>
    <mergeCell ref="C326:G326"/>
    <mergeCell ref="C328:G328"/>
    <mergeCell ref="C330:G330"/>
    <mergeCell ref="C332:G332"/>
    <mergeCell ref="C335:G335"/>
    <mergeCell ref="C317:G317"/>
    <mergeCell ref="C319:G319"/>
    <mergeCell ref="C321:G321"/>
    <mergeCell ref="C322:G322"/>
    <mergeCell ref="C323:G323"/>
    <mergeCell ref="C324:G324"/>
    <mergeCell ref="C299:G299"/>
    <mergeCell ref="C306:G306"/>
    <mergeCell ref="C309:G309"/>
    <mergeCell ref="C311:G311"/>
    <mergeCell ref="C312:G312"/>
    <mergeCell ref="C316:G316"/>
    <mergeCell ref="C124:G124"/>
    <mergeCell ref="C129:G129"/>
    <mergeCell ref="C153:G153"/>
    <mergeCell ref="C158:G158"/>
    <mergeCell ref="C159:G159"/>
    <mergeCell ref="C298:G298"/>
    <mergeCell ref="C92:G92"/>
    <mergeCell ref="C93:G93"/>
    <mergeCell ref="C105:G105"/>
    <mergeCell ref="C106:G106"/>
    <mergeCell ref="C118:G118"/>
    <mergeCell ref="C119:G119"/>
    <mergeCell ref="C69:G69"/>
    <mergeCell ref="C70:G70"/>
    <mergeCell ref="C77:G77"/>
    <mergeCell ref="C78:G78"/>
    <mergeCell ref="C82:G82"/>
    <mergeCell ref="C83:G83"/>
    <mergeCell ref="C31:G31"/>
    <mergeCell ref="C32:G32"/>
    <mergeCell ref="C37:G37"/>
    <mergeCell ref="C38:G38"/>
    <mergeCell ref="C43:G43"/>
    <mergeCell ref="C60:G60"/>
    <mergeCell ref="A1:G1"/>
    <mergeCell ref="C2:G2"/>
    <mergeCell ref="C3:G3"/>
    <mergeCell ref="C4:G4"/>
    <mergeCell ref="C10:G10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612F-7E7C-41DD-A009-9FF9054332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81</v>
      </c>
      <c r="C3" s="201" t="s">
        <v>82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83</v>
      </c>
      <c r="C4" s="204" t="s">
        <v>84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SUMIF(AG9:AG42,"&lt;&gt;NOR",G9:G42)</f>
        <v>242238.28000000003</v>
      </c>
      <c r="H8" s="233"/>
      <c r="I8" s="233">
        <f>SUM(I9:I42)</f>
        <v>0</v>
      </c>
      <c r="J8" s="233"/>
      <c r="K8" s="233">
        <f>SUM(K9:K42)</f>
        <v>242238.28000000003</v>
      </c>
      <c r="L8" s="233"/>
      <c r="M8" s="233">
        <f>SUM(M9:M42)</f>
        <v>293108.31879999995</v>
      </c>
      <c r="N8" s="232"/>
      <c r="O8" s="232">
        <f>SUM(O9:O42)</f>
        <v>1.3399999999999999</v>
      </c>
      <c r="P8" s="232"/>
      <c r="Q8" s="232">
        <f>SUM(Q9:Q42)</f>
        <v>0</v>
      </c>
      <c r="R8" s="233"/>
      <c r="S8" s="233"/>
      <c r="T8" s="234"/>
      <c r="U8" s="228"/>
      <c r="V8" s="228">
        <f>SUM(V9:V42)</f>
        <v>0.13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1996</v>
      </c>
      <c r="C9" s="251" t="s">
        <v>1997</v>
      </c>
      <c r="D9" s="241" t="s">
        <v>335</v>
      </c>
      <c r="E9" s="242">
        <v>34.847999999999999</v>
      </c>
      <c r="F9" s="243">
        <v>806</v>
      </c>
      <c r="G9" s="244">
        <f>ROUND(E9*F9,2)</f>
        <v>28087.49</v>
      </c>
      <c r="H9" s="243">
        <v>0</v>
      </c>
      <c r="I9" s="244">
        <f>ROUND(E9*H9,2)</f>
        <v>0</v>
      </c>
      <c r="J9" s="243">
        <v>806</v>
      </c>
      <c r="K9" s="244">
        <f>ROUND(E9*J9,2)</f>
        <v>28087.49</v>
      </c>
      <c r="L9" s="244">
        <v>21</v>
      </c>
      <c r="M9" s="244">
        <f>G9*(1+L9/100)</f>
        <v>33985.8629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1998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2716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2717</v>
      </c>
      <c r="D12" s="226"/>
      <c r="E12" s="227">
        <v>34.847999999999999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2014</v>
      </c>
      <c r="C13" s="251" t="s">
        <v>2015</v>
      </c>
      <c r="D13" s="241" t="s">
        <v>335</v>
      </c>
      <c r="E13" s="242">
        <v>27.571000000000002</v>
      </c>
      <c r="F13" s="243">
        <v>2870</v>
      </c>
      <c r="G13" s="244">
        <f>ROUND(E13*F13,2)</f>
        <v>79128.77</v>
      </c>
      <c r="H13" s="243">
        <v>0</v>
      </c>
      <c r="I13" s="244">
        <f>ROUND(E13*H13,2)</f>
        <v>0</v>
      </c>
      <c r="J13" s="243">
        <v>2870</v>
      </c>
      <c r="K13" s="244">
        <f>ROUND(E13*J13,2)</f>
        <v>79128.77</v>
      </c>
      <c r="L13" s="244">
        <v>21</v>
      </c>
      <c r="M13" s="244">
        <f>G13*(1+L13/100)</f>
        <v>95745.811700000006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1613</v>
      </c>
      <c r="T13" s="245" t="s">
        <v>1614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1467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2016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2718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2719</v>
      </c>
      <c r="D16" s="226"/>
      <c r="E16" s="227">
        <v>27.571000000000002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39">
        <v>3</v>
      </c>
      <c r="B17" s="240" t="s">
        <v>2030</v>
      </c>
      <c r="C17" s="251" t="s">
        <v>2031</v>
      </c>
      <c r="D17" s="241" t="s">
        <v>560</v>
      </c>
      <c r="E17" s="242">
        <v>16</v>
      </c>
      <c r="F17" s="243">
        <v>2990</v>
      </c>
      <c r="G17" s="244">
        <f>ROUND(E17*F17,2)</f>
        <v>47840</v>
      </c>
      <c r="H17" s="243">
        <v>0</v>
      </c>
      <c r="I17" s="244">
        <f>ROUND(E17*H17,2)</f>
        <v>0</v>
      </c>
      <c r="J17" s="243">
        <v>2990</v>
      </c>
      <c r="K17" s="244">
        <f>ROUND(E17*J17,2)</f>
        <v>47840</v>
      </c>
      <c r="L17" s="244">
        <v>21</v>
      </c>
      <c r="M17" s="244">
        <f>G17*(1+L17/100)</f>
        <v>57886.400000000001</v>
      </c>
      <c r="N17" s="242">
        <v>3.7100000000000001E-2</v>
      </c>
      <c r="O17" s="242">
        <f>ROUND(E17*N17,2)</f>
        <v>0.59</v>
      </c>
      <c r="P17" s="242">
        <v>0</v>
      </c>
      <c r="Q17" s="242">
        <f>ROUND(E17*P17,2)</f>
        <v>0</v>
      </c>
      <c r="R17" s="244"/>
      <c r="S17" s="244" t="s">
        <v>1613</v>
      </c>
      <c r="T17" s="245" t="s">
        <v>1614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1467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2032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2033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2720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2089</v>
      </c>
      <c r="D21" s="226"/>
      <c r="E21" s="227">
        <v>16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33.75" outlineLevel="1" x14ac:dyDescent="0.2">
      <c r="A22" s="239">
        <v>4</v>
      </c>
      <c r="B22" s="240" t="s">
        <v>2039</v>
      </c>
      <c r="C22" s="251" t="s">
        <v>2031</v>
      </c>
      <c r="D22" s="241" t="s">
        <v>560</v>
      </c>
      <c r="E22" s="242">
        <v>16</v>
      </c>
      <c r="F22" s="243">
        <v>3580</v>
      </c>
      <c r="G22" s="244">
        <f>ROUND(E22*F22,2)</f>
        <v>57280</v>
      </c>
      <c r="H22" s="243">
        <v>0</v>
      </c>
      <c r="I22" s="244">
        <f>ROUND(E22*H22,2)</f>
        <v>0</v>
      </c>
      <c r="J22" s="243">
        <v>3580</v>
      </c>
      <c r="K22" s="244">
        <f>ROUND(E22*J22,2)</f>
        <v>57280</v>
      </c>
      <c r="L22" s="244">
        <v>21</v>
      </c>
      <c r="M22" s="244">
        <f>G22*(1+L22/100)</f>
        <v>69308.800000000003</v>
      </c>
      <c r="N22" s="242">
        <v>4.7E-2</v>
      </c>
      <c r="O22" s="242">
        <f>ROUND(E22*N22,2)</f>
        <v>0.75</v>
      </c>
      <c r="P22" s="242">
        <v>0</v>
      </c>
      <c r="Q22" s="242">
        <f>ROUND(E22*P22,2)</f>
        <v>0</v>
      </c>
      <c r="R22" s="244"/>
      <c r="S22" s="244" t="s">
        <v>1613</v>
      </c>
      <c r="T22" s="245" t="s">
        <v>1614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1467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5" t="s">
        <v>2040</v>
      </c>
      <c r="D23" s="249"/>
      <c r="E23" s="249"/>
      <c r="F23" s="249"/>
      <c r="G23" s="249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2041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4" t="s">
        <v>2720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2089</v>
      </c>
      <c r="D26" s="226"/>
      <c r="E26" s="227">
        <v>16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33.75" outlineLevel="1" x14ac:dyDescent="0.2">
      <c r="A27" s="239">
        <v>5</v>
      </c>
      <c r="B27" s="240" t="s">
        <v>2058</v>
      </c>
      <c r="C27" s="251" t="s">
        <v>2059</v>
      </c>
      <c r="D27" s="241" t="s">
        <v>335</v>
      </c>
      <c r="E27" s="242">
        <v>36.564999999999998</v>
      </c>
      <c r="F27" s="243">
        <v>215</v>
      </c>
      <c r="G27" s="244">
        <f>ROUND(E27*F27,2)</f>
        <v>7861.48</v>
      </c>
      <c r="H27" s="243">
        <v>0</v>
      </c>
      <c r="I27" s="244">
        <f>ROUND(E27*H27,2)</f>
        <v>0</v>
      </c>
      <c r="J27" s="243">
        <v>215</v>
      </c>
      <c r="K27" s="244">
        <f>ROUND(E27*J27,2)</f>
        <v>7861.48</v>
      </c>
      <c r="L27" s="244">
        <v>21</v>
      </c>
      <c r="M27" s="244">
        <f>G27*(1+L27/100)</f>
        <v>9512.3907999999992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1613</v>
      </c>
      <c r="T27" s="245" t="s">
        <v>1614</v>
      </c>
      <c r="U27" s="222">
        <v>0</v>
      </c>
      <c r="V27" s="222">
        <f>ROUND(E27*U27,2)</f>
        <v>0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1467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5" t="s">
        <v>2060</v>
      </c>
      <c r="D28" s="249"/>
      <c r="E28" s="249"/>
      <c r="F28" s="249"/>
      <c r="G28" s="249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4" t="s">
        <v>2721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2722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2723</v>
      </c>
      <c r="D31" s="226"/>
      <c r="E31" s="227"/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4" t="s">
        <v>2724</v>
      </c>
      <c r="D32" s="226"/>
      <c r="E32" s="227">
        <v>36.564999999999998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347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9">
        <v>6</v>
      </c>
      <c r="B33" s="240" t="s">
        <v>2075</v>
      </c>
      <c r="C33" s="251" t="s">
        <v>2076</v>
      </c>
      <c r="D33" s="241" t="s">
        <v>335</v>
      </c>
      <c r="E33" s="242">
        <v>25.853999999999999</v>
      </c>
      <c r="F33" s="243">
        <v>248.5</v>
      </c>
      <c r="G33" s="244">
        <f>ROUND(E33*F33,2)</f>
        <v>6424.72</v>
      </c>
      <c r="H33" s="243">
        <v>0</v>
      </c>
      <c r="I33" s="244">
        <f>ROUND(E33*H33,2)</f>
        <v>0</v>
      </c>
      <c r="J33" s="243">
        <v>248.5</v>
      </c>
      <c r="K33" s="244">
        <f>ROUND(E33*J33,2)</f>
        <v>6424.72</v>
      </c>
      <c r="L33" s="244">
        <v>21</v>
      </c>
      <c r="M33" s="244">
        <f>G33*(1+L33/100)</f>
        <v>7773.9112000000005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365</v>
      </c>
      <c r="T33" s="245" t="s">
        <v>338</v>
      </c>
      <c r="U33" s="222">
        <v>5.1999999999999998E-3</v>
      </c>
      <c r="V33" s="222">
        <f>ROUND(E33*U33,2)</f>
        <v>0.13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341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4" t="s">
        <v>2725</v>
      </c>
      <c r="D34" s="226"/>
      <c r="E34" s="227"/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4" t="s">
        <v>2726</v>
      </c>
      <c r="D35" s="226"/>
      <c r="E35" s="227"/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4" t="s">
        <v>2727</v>
      </c>
      <c r="D36" s="226"/>
      <c r="E36" s="227"/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347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2728</v>
      </c>
      <c r="D37" s="226"/>
      <c r="E37" s="227">
        <v>25.853999999999999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9">
        <v>7</v>
      </c>
      <c r="B38" s="240" t="s">
        <v>2081</v>
      </c>
      <c r="C38" s="251" t="s">
        <v>2082</v>
      </c>
      <c r="D38" s="241" t="s">
        <v>335</v>
      </c>
      <c r="E38" s="242">
        <v>25.853999999999999</v>
      </c>
      <c r="F38" s="243">
        <v>604</v>
      </c>
      <c r="G38" s="244">
        <f>ROUND(E38*F38,2)</f>
        <v>15615.82</v>
      </c>
      <c r="H38" s="243">
        <v>0</v>
      </c>
      <c r="I38" s="244">
        <f>ROUND(E38*H38,2)</f>
        <v>0</v>
      </c>
      <c r="J38" s="243">
        <v>604</v>
      </c>
      <c r="K38" s="244">
        <f>ROUND(E38*J38,2)</f>
        <v>15615.82</v>
      </c>
      <c r="L38" s="244">
        <v>21</v>
      </c>
      <c r="M38" s="244">
        <f>G38*(1+L38/100)</f>
        <v>18895.142199999998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365</v>
      </c>
      <c r="T38" s="245" t="s">
        <v>338</v>
      </c>
      <c r="U38" s="222">
        <v>0</v>
      </c>
      <c r="V38" s="222">
        <f>ROUND(E38*U38,2)</f>
        <v>0</v>
      </c>
      <c r="W38" s="222"/>
      <c r="X38" s="222" t="s">
        <v>339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341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2725</v>
      </c>
      <c r="D39" s="226"/>
      <c r="E39" s="227"/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4" t="s">
        <v>2726</v>
      </c>
      <c r="D40" s="226"/>
      <c r="E40" s="227"/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347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4" t="s">
        <v>2727</v>
      </c>
      <c r="D41" s="226"/>
      <c r="E41" s="227"/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347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4" t="s">
        <v>2728</v>
      </c>
      <c r="D42" s="226"/>
      <c r="E42" s="227">
        <v>25.853999999999999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9" t="s">
        <v>331</v>
      </c>
      <c r="B43" s="230" t="s">
        <v>164</v>
      </c>
      <c r="C43" s="250" t="s">
        <v>165</v>
      </c>
      <c r="D43" s="231"/>
      <c r="E43" s="232"/>
      <c r="F43" s="233"/>
      <c r="G43" s="233">
        <f>SUMIF(AG44:AG50,"&lt;&gt;NOR",G44:G50)</f>
        <v>1430.8000000000002</v>
      </c>
      <c r="H43" s="233"/>
      <c r="I43" s="233">
        <f>SUM(I44:I50)</f>
        <v>915.6</v>
      </c>
      <c r="J43" s="233"/>
      <c r="K43" s="233">
        <f>SUM(K44:K50)</f>
        <v>515.20000000000005</v>
      </c>
      <c r="L43" s="233"/>
      <c r="M43" s="233">
        <f>SUM(M44:M50)</f>
        <v>1731.268</v>
      </c>
      <c r="N43" s="232"/>
      <c r="O43" s="232">
        <f>SUM(O44:O50)</f>
        <v>0.01</v>
      </c>
      <c r="P43" s="232"/>
      <c r="Q43" s="232">
        <f>SUM(Q44:Q50)</f>
        <v>0</v>
      </c>
      <c r="R43" s="233"/>
      <c r="S43" s="233"/>
      <c r="T43" s="234"/>
      <c r="U43" s="228"/>
      <c r="V43" s="228">
        <f>SUM(V44:V50)</f>
        <v>0</v>
      </c>
      <c r="W43" s="228"/>
      <c r="X43" s="228"/>
      <c r="Y43" s="228"/>
      <c r="AG43" t="s">
        <v>332</v>
      </c>
    </row>
    <row r="44" spans="1:60" outlineLevel="1" x14ac:dyDescent="0.2">
      <c r="A44" s="239">
        <v>8</v>
      </c>
      <c r="B44" s="240" t="s">
        <v>2084</v>
      </c>
      <c r="C44" s="251" t="s">
        <v>2085</v>
      </c>
      <c r="D44" s="241" t="s">
        <v>550</v>
      </c>
      <c r="E44" s="242">
        <v>16</v>
      </c>
      <c r="F44" s="243">
        <v>32.200000000000003</v>
      </c>
      <c r="G44" s="244">
        <f>ROUND(E44*F44,2)</f>
        <v>515.20000000000005</v>
      </c>
      <c r="H44" s="243">
        <v>0</v>
      </c>
      <c r="I44" s="244">
        <f>ROUND(E44*H44,2)</f>
        <v>0</v>
      </c>
      <c r="J44" s="243">
        <v>32.200000000000003</v>
      </c>
      <c r="K44" s="244">
        <f>ROUND(E44*J44,2)</f>
        <v>515.20000000000005</v>
      </c>
      <c r="L44" s="244">
        <v>21</v>
      </c>
      <c r="M44" s="244">
        <f>G44*(1+L44/100)</f>
        <v>623.39200000000005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1613</v>
      </c>
      <c r="T44" s="245" t="s">
        <v>1614</v>
      </c>
      <c r="U44" s="222">
        <v>0</v>
      </c>
      <c r="V44" s="222">
        <f>ROUND(E44*U44,2)</f>
        <v>0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1467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5" t="s">
        <v>2086</v>
      </c>
      <c r="D45" s="249"/>
      <c r="E45" s="249"/>
      <c r="F45" s="249"/>
      <c r="G45" s="249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2729</v>
      </c>
      <c r="D46" s="226"/>
      <c r="E46" s="227"/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2089</v>
      </c>
      <c r="D47" s="226"/>
      <c r="E47" s="227">
        <v>16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347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9">
        <v>9</v>
      </c>
      <c r="B48" s="240" t="s">
        <v>2091</v>
      </c>
      <c r="C48" s="251" t="s">
        <v>2092</v>
      </c>
      <c r="D48" s="241" t="s">
        <v>550</v>
      </c>
      <c r="E48" s="242">
        <v>16.8</v>
      </c>
      <c r="F48" s="243">
        <v>54.5</v>
      </c>
      <c r="G48" s="244">
        <f>ROUND(E48*F48,2)</f>
        <v>915.6</v>
      </c>
      <c r="H48" s="243">
        <v>54.5</v>
      </c>
      <c r="I48" s="244">
        <f>ROUND(E48*H48,2)</f>
        <v>915.6</v>
      </c>
      <c r="J48" s="243">
        <v>0</v>
      </c>
      <c r="K48" s="244">
        <f>ROUND(E48*J48,2)</f>
        <v>0</v>
      </c>
      <c r="L48" s="244">
        <v>21</v>
      </c>
      <c r="M48" s="244">
        <f>G48*(1+L48/100)</f>
        <v>1107.876</v>
      </c>
      <c r="N48" s="242">
        <v>6.6E-4</v>
      </c>
      <c r="O48" s="242">
        <f>ROUND(E48*N48,2)</f>
        <v>0.01</v>
      </c>
      <c r="P48" s="242">
        <v>0</v>
      </c>
      <c r="Q48" s="242">
        <f>ROUND(E48*P48,2)</f>
        <v>0</v>
      </c>
      <c r="R48" s="244"/>
      <c r="S48" s="244" t="s">
        <v>1613</v>
      </c>
      <c r="T48" s="245" t="s">
        <v>1614</v>
      </c>
      <c r="U48" s="222">
        <v>0</v>
      </c>
      <c r="V48" s="222">
        <f>ROUND(E48*U48,2)</f>
        <v>0</v>
      </c>
      <c r="W48" s="222"/>
      <c r="X48" s="222" t="s">
        <v>679</v>
      </c>
      <c r="Y48" s="222" t="s">
        <v>340</v>
      </c>
      <c r="Z48" s="212"/>
      <c r="AA48" s="212"/>
      <c r="AB48" s="212"/>
      <c r="AC48" s="212"/>
      <c r="AD48" s="212"/>
      <c r="AE48" s="212"/>
      <c r="AF48" s="212"/>
      <c r="AG48" s="212" t="s">
        <v>1391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4" t="s">
        <v>2730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2731</v>
      </c>
      <c r="D50" s="226"/>
      <c r="E50" s="227">
        <v>16.8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29" t="s">
        <v>331</v>
      </c>
      <c r="B51" s="230" t="s">
        <v>167</v>
      </c>
      <c r="C51" s="250" t="s">
        <v>168</v>
      </c>
      <c r="D51" s="231"/>
      <c r="E51" s="232"/>
      <c r="F51" s="233"/>
      <c r="G51" s="233">
        <f>SUMIF(AG52:AG86,"&lt;&gt;NOR",G52:G86)</f>
        <v>322898.77</v>
      </c>
      <c r="H51" s="233"/>
      <c r="I51" s="233">
        <f>SUM(I52:I86)</f>
        <v>0</v>
      </c>
      <c r="J51" s="233"/>
      <c r="K51" s="233">
        <f>SUM(K52:K86)</f>
        <v>322898.77</v>
      </c>
      <c r="L51" s="233"/>
      <c r="M51" s="233">
        <f>SUM(M52:M86)</f>
        <v>390707.51169999997</v>
      </c>
      <c r="N51" s="232"/>
      <c r="O51" s="232">
        <f>SUM(O52:O86)</f>
        <v>58.23</v>
      </c>
      <c r="P51" s="232"/>
      <c r="Q51" s="232">
        <f>SUM(Q52:Q86)</f>
        <v>0</v>
      </c>
      <c r="R51" s="233"/>
      <c r="S51" s="233"/>
      <c r="T51" s="234"/>
      <c r="U51" s="228"/>
      <c r="V51" s="228">
        <f>SUM(V52:V86)</f>
        <v>0</v>
      </c>
      <c r="W51" s="228"/>
      <c r="X51" s="228"/>
      <c r="Y51" s="228"/>
      <c r="AG51" t="s">
        <v>332</v>
      </c>
    </row>
    <row r="52" spans="1:60" ht="33.75" outlineLevel="1" x14ac:dyDescent="0.2">
      <c r="A52" s="239">
        <v>10</v>
      </c>
      <c r="B52" s="240" t="s">
        <v>2094</v>
      </c>
      <c r="C52" s="251" t="s">
        <v>2467</v>
      </c>
      <c r="D52" s="241" t="s">
        <v>335</v>
      </c>
      <c r="E52" s="242">
        <v>2.3119999999999998</v>
      </c>
      <c r="F52" s="243">
        <v>6990</v>
      </c>
      <c r="G52" s="244">
        <f>ROUND(E52*F52,2)</f>
        <v>16160.88</v>
      </c>
      <c r="H52" s="243">
        <v>0</v>
      </c>
      <c r="I52" s="244">
        <f>ROUND(E52*H52,2)</f>
        <v>0</v>
      </c>
      <c r="J52" s="243">
        <v>6990</v>
      </c>
      <c r="K52" s="244">
        <f>ROUND(E52*J52,2)</f>
        <v>16160.88</v>
      </c>
      <c r="L52" s="244">
        <v>21</v>
      </c>
      <c r="M52" s="244">
        <f>G52*(1+L52/100)</f>
        <v>19554.664799999999</v>
      </c>
      <c r="N52" s="242">
        <v>2.5</v>
      </c>
      <c r="O52" s="242">
        <f>ROUND(E52*N52,2)</f>
        <v>5.78</v>
      </c>
      <c r="P52" s="242">
        <v>0</v>
      </c>
      <c r="Q52" s="242">
        <f>ROUND(E52*P52,2)</f>
        <v>0</v>
      </c>
      <c r="R52" s="244"/>
      <c r="S52" s="244" t="s">
        <v>1613</v>
      </c>
      <c r="T52" s="245" t="s">
        <v>1614</v>
      </c>
      <c r="U52" s="222">
        <v>0</v>
      </c>
      <c r="V52" s="222">
        <f>ROUND(E52*U52,2)</f>
        <v>0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1467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5" t="s">
        <v>2468</v>
      </c>
      <c r="D53" s="249"/>
      <c r="E53" s="249"/>
      <c r="F53" s="249"/>
      <c r="G53" s="249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2096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4" t="s">
        <v>2732</v>
      </c>
      <c r="D55" s="226"/>
      <c r="E55" s="227"/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4" t="s">
        <v>2104</v>
      </c>
      <c r="D56" s="226"/>
      <c r="E56" s="227"/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347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2733</v>
      </c>
      <c r="D57" s="226"/>
      <c r="E57" s="227">
        <v>2.3119999999999998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33.75" outlineLevel="1" x14ac:dyDescent="0.2">
      <c r="A58" s="239">
        <v>11</v>
      </c>
      <c r="B58" s="240" t="s">
        <v>2475</v>
      </c>
      <c r="C58" s="251" t="s">
        <v>2467</v>
      </c>
      <c r="D58" s="241" t="s">
        <v>335</v>
      </c>
      <c r="E58" s="242">
        <v>20.399999999999999</v>
      </c>
      <c r="F58" s="243">
        <v>7550</v>
      </c>
      <c r="G58" s="244">
        <f>ROUND(E58*F58,2)</f>
        <v>154020</v>
      </c>
      <c r="H58" s="243">
        <v>0</v>
      </c>
      <c r="I58" s="244">
        <f>ROUND(E58*H58,2)</f>
        <v>0</v>
      </c>
      <c r="J58" s="243">
        <v>7550</v>
      </c>
      <c r="K58" s="244">
        <f>ROUND(E58*J58,2)</f>
        <v>154020</v>
      </c>
      <c r="L58" s="244">
        <v>21</v>
      </c>
      <c r="M58" s="244">
        <f>G58*(1+L58/100)</f>
        <v>186364.19999999998</v>
      </c>
      <c r="N58" s="242">
        <v>2.5</v>
      </c>
      <c r="O58" s="242">
        <f>ROUND(E58*N58,2)</f>
        <v>51</v>
      </c>
      <c r="P58" s="242">
        <v>0</v>
      </c>
      <c r="Q58" s="242">
        <f>ROUND(E58*P58,2)</f>
        <v>0</v>
      </c>
      <c r="R58" s="244"/>
      <c r="S58" s="244" t="s">
        <v>1613</v>
      </c>
      <c r="T58" s="245" t="s">
        <v>1614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1467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5" t="s">
        <v>2476</v>
      </c>
      <c r="D59" s="249"/>
      <c r="E59" s="249"/>
      <c r="F59" s="249"/>
      <c r="G59" s="249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3" t="s">
        <v>2115</v>
      </c>
      <c r="D60" s="247"/>
      <c r="E60" s="247"/>
      <c r="F60" s="247"/>
      <c r="G60" s="247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2734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2735</v>
      </c>
      <c r="D62" s="226"/>
      <c r="E62" s="227"/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4" t="s">
        <v>2736</v>
      </c>
      <c r="D63" s="226"/>
      <c r="E63" s="227"/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4" t="s">
        <v>2737</v>
      </c>
      <c r="D64" s="226"/>
      <c r="E64" s="227"/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347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4" t="s">
        <v>2738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2739</v>
      </c>
      <c r="D66" s="226"/>
      <c r="E66" s="227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2740</v>
      </c>
      <c r="D67" s="226"/>
      <c r="E67" s="227"/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2741</v>
      </c>
      <c r="D68" s="226"/>
      <c r="E68" s="227"/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4" t="s">
        <v>2742</v>
      </c>
      <c r="D69" s="226"/>
      <c r="E69" s="227">
        <v>20.399999999999999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33.75" outlineLevel="1" x14ac:dyDescent="0.2">
      <c r="A70" s="239">
        <v>12</v>
      </c>
      <c r="B70" s="240" t="s">
        <v>2141</v>
      </c>
      <c r="C70" s="251" t="s">
        <v>2142</v>
      </c>
      <c r="D70" s="241" t="s">
        <v>383</v>
      </c>
      <c r="E70" s="242">
        <v>58.679000000000002</v>
      </c>
      <c r="F70" s="243">
        <v>1610</v>
      </c>
      <c r="G70" s="244">
        <f>ROUND(E70*F70,2)</f>
        <v>94473.19</v>
      </c>
      <c r="H70" s="243">
        <v>0</v>
      </c>
      <c r="I70" s="244">
        <f>ROUND(E70*H70,2)</f>
        <v>0</v>
      </c>
      <c r="J70" s="243">
        <v>1610</v>
      </c>
      <c r="K70" s="244">
        <f>ROUND(E70*J70,2)</f>
        <v>94473.19</v>
      </c>
      <c r="L70" s="244">
        <v>21</v>
      </c>
      <c r="M70" s="244">
        <f>G70*(1+L70/100)</f>
        <v>114312.55989999999</v>
      </c>
      <c r="N70" s="242">
        <v>8.6499999999999997E-3</v>
      </c>
      <c r="O70" s="242">
        <f>ROUND(E70*N70,2)</f>
        <v>0.51</v>
      </c>
      <c r="P70" s="242">
        <v>0</v>
      </c>
      <c r="Q70" s="242">
        <f>ROUND(E70*P70,2)</f>
        <v>0</v>
      </c>
      <c r="R70" s="244"/>
      <c r="S70" s="244" t="s">
        <v>1613</v>
      </c>
      <c r="T70" s="245" t="s">
        <v>1614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1467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2143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2144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4" t="s">
        <v>2743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2162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2744</v>
      </c>
      <c r="D75" s="226"/>
      <c r="E75" s="227">
        <v>58.679000000000002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13</v>
      </c>
      <c r="B76" s="240" t="s">
        <v>2168</v>
      </c>
      <c r="C76" s="251" t="s">
        <v>2142</v>
      </c>
      <c r="D76" s="241" t="s">
        <v>383</v>
      </c>
      <c r="E76" s="242">
        <v>58.679000000000002</v>
      </c>
      <c r="F76" s="243">
        <v>262</v>
      </c>
      <c r="G76" s="244">
        <f>ROUND(E76*F76,2)</f>
        <v>15373.9</v>
      </c>
      <c r="H76" s="243">
        <v>0</v>
      </c>
      <c r="I76" s="244">
        <f>ROUND(E76*H76,2)</f>
        <v>0</v>
      </c>
      <c r="J76" s="243">
        <v>262</v>
      </c>
      <c r="K76" s="244">
        <f>ROUND(E76*J76,2)</f>
        <v>15373.9</v>
      </c>
      <c r="L76" s="244">
        <v>21</v>
      </c>
      <c r="M76" s="244">
        <f>G76*(1+L76/100)</f>
        <v>18602.418999999998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1613</v>
      </c>
      <c r="T76" s="245" t="s">
        <v>1614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1467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19"/>
      <c r="B77" s="220"/>
      <c r="C77" s="255" t="s">
        <v>2169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2170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2745</v>
      </c>
      <c r="D79" s="226"/>
      <c r="E79" s="227"/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4" t="s">
        <v>2162</v>
      </c>
      <c r="D80" s="226"/>
      <c r="E80" s="227"/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4" t="s">
        <v>2744</v>
      </c>
      <c r="D81" s="226"/>
      <c r="E81" s="227">
        <v>58.679000000000002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33.75" outlineLevel="1" x14ac:dyDescent="0.2">
      <c r="A82" s="239">
        <v>14</v>
      </c>
      <c r="B82" s="240" t="s">
        <v>2172</v>
      </c>
      <c r="C82" s="251" t="s">
        <v>2173</v>
      </c>
      <c r="D82" s="241" t="s">
        <v>350</v>
      </c>
      <c r="E82" s="242">
        <v>0.85399999999999998</v>
      </c>
      <c r="F82" s="243">
        <v>50200</v>
      </c>
      <c r="G82" s="244">
        <f>ROUND(E82*F82,2)</f>
        <v>42870.8</v>
      </c>
      <c r="H82" s="243">
        <v>0</v>
      </c>
      <c r="I82" s="244">
        <f>ROUND(E82*H82,2)</f>
        <v>0</v>
      </c>
      <c r="J82" s="243">
        <v>50200</v>
      </c>
      <c r="K82" s="244">
        <f>ROUND(E82*J82,2)</f>
        <v>42870.8</v>
      </c>
      <c r="L82" s="244">
        <v>21</v>
      </c>
      <c r="M82" s="244">
        <f>G82*(1+L82/100)</f>
        <v>51873.668000000005</v>
      </c>
      <c r="N82" s="242">
        <v>1.09528</v>
      </c>
      <c r="O82" s="242">
        <f>ROUND(E82*N82,2)</f>
        <v>0.94</v>
      </c>
      <c r="P82" s="242">
        <v>0</v>
      </c>
      <c r="Q82" s="242">
        <f>ROUND(E82*P82,2)</f>
        <v>0</v>
      </c>
      <c r="R82" s="244"/>
      <c r="S82" s="244" t="s">
        <v>1613</v>
      </c>
      <c r="T82" s="245" t="s">
        <v>1614</v>
      </c>
      <c r="U82" s="222">
        <v>0</v>
      </c>
      <c r="V82" s="222">
        <f>ROUND(E82*U82,2)</f>
        <v>0</v>
      </c>
      <c r="W82" s="222"/>
      <c r="X82" s="222" t="s">
        <v>339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1467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5" t="s">
        <v>2174</v>
      </c>
      <c r="D83" s="249"/>
      <c r="E83" s="249"/>
      <c r="F83" s="249"/>
      <c r="G83" s="249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3" t="s">
        <v>2175</v>
      </c>
      <c r="D84" s="247"/>
      <c r="E84" s="247"/>
      <c r="F84" s="247"/>
      <c r="G84" s="247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">
      <c r="A85" s="219"/>
      <c r="B85" s="220"/>
      <c r="C85" s="254" t="s">
        <v>2746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2747</v>
      </c>
      <c r="D86" s="226"/>
      <c r="E86" s="227">
        <v>0.85399999999999998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29" t="s">
        <v>331</v>
      </c>
      <c r="B87" s="230" t="s">
        <v>198</v>
      </c>
      <c r="C87" s="250" t="s">
        <v>199</v>
      </c>
      <c r="D87" s="231"/>
      <c r="E87" s="232"/>
      <c r="F87" s="233"/>
      <c r="G87" s="233">
        <f>SUMIF(AG88:AG88,"&lt;&gt;NOR",G88:G88)</f>
        <v>25827.77</v>
      </c>
      <c r="H87" s="233"/>
      <c r="I87" s="233">
        <f>SUM(I88:I88)</f>
        <v>0</v>
      </c>
      <c r="J87" s="233"/>
      <c r="K87" s="233">
        <f>SUM(K88:K88)</f>
        <v>25827.77</v>
      </c>
      <c r="L87" s="233"/>
      <c r="M87" s="233">
        <f>SUM(M88:M88)</f>
        <v>31251.601699999999</v>
      </c>
      <c r="N87" s="232"/>
      <c r="O87" s="232">
        <f>SUM(O88:O88)</f>
        <v>0</v>
      </c>
      <c r="P87" s="232"/>
      <c r="Q87" s="232">
        <f>SUM(Q88:Q88)</f>
        <v>0</v>
      </c>
      <c r="R87" s="233"/>
      <c r="S87" s="233"/>
      <c r="T87" s="234"/>
      <c r="U87" s="228"/>
      <c r="V87" s="228">
        <f>SUM(V88:V88)</f>
        <v>21.63</v>
      </c>
      <c r="W87" s="228"/>
      <c r="X87" s="228"/>
      <c r="Y87" s="228"/>
      <c r="AG87" t="s">
        <v>332</v>
      </c>
    </row>
    <row r="88" spans="1:60" outlineLevel="1" x14ac:dyDescent="0.2">
      <c r="A88" s="261">
        <v>15</v>
      </c>
      <c r="B88" s="262" t="s">
        <v>2186</v>
      </c>
      <c r="C88" s="268" t="s">
        <v>2187</v>
      </c>
      <c r="D88" s="263" t="s">
        <v>350</v>
      </c>
      <c r="E88" s="264">
        <v>59.579630000000002</v>
      </c>
      <c r="F88" s="265">
        <v>433.5</v>
      </c>
      <c r="G88" s="266">
        <f>ROUND(E88*F88,2)</f>
        <v>25827.77</v>
      </c>
      <c r="H88" s="265">
        <v>0</v>
      </c>
      <c r="I88" s="266">
        <f>ROUND(E88*H88,2)</f>
        <v>0</v>
      </c>
      <c r="J88" s="265">
        <v>433.5</v>
      </c>
      <c r="K88" s="266">
        <f>ROUND(E88*J88,2)</f>
        <v>25827.77</v>
      </c>
      <c r="L88" s="266">
        <v>21</v>
      </c>
      <c r="M88" s="266">
        <f>G88*(1+L88/100)</f>
        <v>31251.601699999999</v>
      </c>
      <c r="N88" s="264">
        <v>0</v>
      </c>
      <c r="O88" s="264">
        <f>ROUND(E88*N88,2)</f>
        <v>0</v>
      </c>
      <c r="P88" s="264">
        <v>0</v>
      </c>
      <c r="Q88" s="264">
        <f>ROUND(E88*P88,2)</f>
        <v>0</v>
      </c>
      <c r="R88" s="266" t="s">
        <v>407</v>
      </c>
      <c r="S88" s="266" t="s">
        <v>337</v>
      </c>
      <c r="T88" s="267" t="s">
        <v>338</v>
      </c>
      <c r="U88" s="222">
        <v>0.36299999999999999</v>
      </c>
      <c r="V88" s="222">
        <f>ROUND(E88*U88,2)</f>
        <v>21.63</v>
      </c>
      <c r="W88" s="222"/>
      <c r="X88" s="222" t="s">
        <v>1020</v>
      </c>
      <c r="Y88" s="222" t="s">
        <v>340</v>
      </c>
      <c r="Z88" s="212"/>
      <c r="AA88" s="212"/>
      <c r="AB88" s="212"/>
      <c r="AC88" s="212"/>
      <c r="AD88" s="212"/>
      <c r="AE88" s="212"/>
      <c r="AF88" s="212"/>
      <c r="AG88" s="212" t="s">
        <v>2188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29" t="s">
        <v>331</v>
      </c>
      <c r="B89" s="230" t="s">
        <v>244</v>
      </c>
      <c r="C89" s="250" t="s">
        <v>245</v>
      </c>
      <c r="D89" s="231"/>
      <c r="E89" s="232"/>
      <c r="F89" s="233"/>
      <c r="G89" s="233">
        <f>SUMIF(AG90:AG114,"&lt;&gt;NOR",G90:G114)</f>
        <v>134471.64000000001</v>
      </c>
      <c r="H89" s="233"/>
      <c r="I89" s="233">
        <f>SUM(I90:I114)</f>
        <v>42517.29</v>
      </c>
      <c r="J89" s="233"/>
      <c r="K89" s="233">
        <f>SUM(K90:K114)</f>
        <v>91954.349999999991</v>
      </c>
      <c r="L89" s="233"/>
      <c r="M89" s="233">
        <f>SUM(M90:M114)</f>
        <v>162710.68440000003</v>
      </c>
      <c r="N89" s="232"/>
      <c r="O89" s="232">
        <f>SUM(O90:O114)</f>
        <v>0.73</v>
      </c>
      <c r="P89" s="232"/>
      <c r="Q89" s="232">
        <f>SUM(Q90:Q114)</f>
        <v>0</v>
      </c>
      <c r="R89" s="233"/>
      <c r="S89" s="233"/>
      <c r="T89" s="234"/>
      <c r="U89" s="228"/>
      <c r="V89" s="228">
        <f>SUM(V90:V114)</f>
        <v>150.79</v>
      </c>
      <c r="W89" s="228"/>
      <c r="X89" s="228"/>
      <c r="Y89" s="228"/>
      <c r="AG89" t="s">
        <v>332</v>
      </c>
    </row>
    <row r="90" spans="1:60" outlineLevel="1" x14ac:dyDescent="0.2">
      <c r="A90" s="239">
        <v>16</v>
      </c>
      <c r="B90" s="240" t="s">
        <v>2319</v>
      </c>
      <c r="C90" s="251" t="s">
        <v>2320</v>
      </c>
      <c r="D90" s="241" t="s">
        <v>1214</v>
      </c>
      <c r="E90" s="242">
        <v>57.997199999999999</v>
      </c>
      <c r="F90" s="243">
        <v>98.1</v>
      </c>
      <c r="G90" s="244">
        <f>ROUND(E90*F90,2)</f>
        <v>5689.53</v>
      </c>
      <c r="H90" s="243">
        <v>98.1</v>
      </c>
      <c r="I90" s="244">
        <f>ROUND(E90*H90,2)</f>
        <v>5689.53</v>
      </c>
      <c r="J90" s="243">
        <v>0</v>
      </c>
      <c r="K90" s="244">
        <f>ROUND(E90*J90,2)</f>
        <v>0</v>
      </c>
      <c r="L90" s="244">
        <v>21</v>
      </c>
      <c r="M90" s="244">
        <f>G90*(1+L90/100)</f>
        <v>6884.3312999999998</v>
      </c>
      <c r="N90" s="242">
        <v>1E-3</v>
      </c>
      <c r="O90" s="242">
        <f>ROUND(E90*N90,2)</f>
        <v>0.06</v>
      </c>
      <c r="P90" s="242">
        <v>0</v>
      </c>
      <c r="Q90" s="242">
        <f>ROUND(E90*P90,2)</f>
        <v>0</v>
      </c>
      <c r="R90" s="244" t="s">
        <v>678</v>
      </c>
      <c r="S90" s="244" t="s">
        <v>337</v>
      </c>
      <c r="T90" s="245" t="s">
        <v>338</v>
      </c>
      <c r="U90" s="222">
        <v>0</v>
      </c>
      <c r="V90" s="222">
        <f>ROUND(E90*U90,2)</f>
        <v>0</v>
      </c>
      <c r="W90" s="222"/>
      <c r="X90" s="222" t="s">
        <v>679</v>
      </c>
      <c r="Y90" s="222" t="s">
        <v>340</v>
      </c>
      <c r="Z90" s="212"/>
      <c r="AA90" s="212"/>
      <c r="AB90" s="212"/>
      <c r="AC90" s="212"/>
      <c r="AD90" s="212"/>
      <c r="AE90" s="212"/>
      <c r="AF90" s="212"/>
      <c r="AG90" s="212" t="s">
        <v>1391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4" t="s">
        <v>2748</v>
      </c>
      <c r="D91" s="226"/>
      <c r="E91" s="227">
        <v>57.997199999999999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347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17</v>
      </c>
      <c r="B92" s="240" t="s">
        <v>1218</v>
      </c>
      <c r="C92" s="251" t="s">
        <v>1219</v>
      </c>
      <c r="D92" s="241" t="s">
        <v>1214</v>
      </c>
      <c r="E92" s="242">
        <v>682.32</v>
      </c>
      <c r="F92" s="243">
        <v>148.5</v>
      </c>
      <c r="G92" s="244">
        <f>ROUND(E92*F92,2)</f>
        <v>101324.52</v>
      </c>
      <c r="H92" s="243">
        <v>15.37</v>
      </c>
      <c r="I92" s="244">
        <f>ROUND(E92*H92,2)</f>
        <v>10487.26</v>
      </c>
      <c r="J92" s="243">
        <v>133.13</v>
      </c>
      <c r="K92" s="244">
        <f>ROUND(E92*J92,2)</f>
        <v>90837.26</v>
      </c>
      <c r="L92" s="244">
        <v>21</v>
      </c>
      <c r="M92" s="244">
        <f>G92*(1+L92/100)</f>
        <v>122602.6692</v>
      </c>
      <c r="N92" s="242">
        <v>6.0000000000000002E-5</v>
      </c>
      <c r="O92" s="242">
        <f>ROUND(E92*N92,2)</f>
        <v>0.04</v>
      </c>
      <c r="P92" s="242">
        <v>0</v>
      </c>
      <c r="Q92" s="242">
        <f>ROUND(E92*P92,2)</f>
        <v>0</v>
      </c>
      <c r="R92" s="244" t="s">
        <v>703</v>
      </c>
      <c r="S92" s="244" t="s">
        <v>337</v>
      </c>
      <c r="T92" s="245" t="s">
        <v>338</v>
      </c>
      <c r="U92" s="222">
        <v>0.221</v>
      </c>
      <c r="V92" s="222">
        <f>ROUND(E92*U92,2)</f>
        <v>150.79</v>
      </c>
      <c r="W92" s="222"/>
      <c r="X92" s="222" t="s">
        <v>339</v>
      </c>
      <c r="Y92" s="222" t="s">
        <v>340</v>
      </c>
      <c r="Z92" s="212"/>
      <c r="AA92" s="212"/>
      <c r="AB92" s="212"/>
      <c r="AC92" s="212"/>
      <c r="AD92" s="212"/>
      <c r="AE92" s="212"/>
      <c r="AF92" s="212"/>
      <c r="AG92" s="212" t="s">
        <v>341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4" t="s">
        <v>2749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347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2750</v>
      </c>
      <c r="D94" s="226"/>
      <c r="E94" s="227">
        <v>682.32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9">
        <v>18</v>
      </c>
      <c r="B95" s="240" t="s">
        <v>2246</v>
      </c>
      <c r="C95" s="251" t="s">
        <v>2247</v>
      </c>
      <c r="D95" s="241" t="s">
        <v>350</v>
      </c>
      <c r="E95" s="242">
        <v>0.19800000000000001</v>
      </c>
      <c r="F95" s="243">
        <v>35700</v>
      </c>
      <c r="G95" s="244">
        <f>ROUND(E95*F95,2)</f>
        <v>7068.6</v>
      </c>
      <c r="H95" s="243">
        <v>35700</v>
      </c>
      <c r="I95" s="244">
        <f>ROUND(E95*H95,2)</f>
        <v>7068.6</v>
      </c>
      <c r="J95" s="243">
        <v>0</v>
      </c>
      <c r="K95" s="244">
        <f>ROUND(E95*J95,2)</f>
        <v>0</v>
      </c>
      <c r="L95" s="244">
        <v>21</v>
      </c>
      <c r="M95" s="244">
        <f>G95*(1+L95/100)</f>
        <v>8553.0059999999994</v>
      </c>
      <c r="N95" s="242">
        <v>1</v>
      </c>
      <c r="O95" s="242">
        <f>ROUND(E95*N95,2)</f>
        <v>0.2</v>
      </c>
      <c r="P95" s="242">
        <v>0</v>
      </c>
      <c r="Q95" s="242">
        <f>ROUND(E95*P95,2)</f>
        <v>0</v>
      </c>
      <c r="R95" s="244"/>
      <c r="S95" s="244" t="s">
        <v>1613</v>
      </c>
      <c r="T95" s="245" t="s">
        <v>1614</v>
      </c>
      <c r="U95" s="222">
        <v>0</v>
      </c>
      <c r="V95" s="222">
        <f>ROUND(E95*U95,2)</f>
        <v>0</v>
      </c>
      <c r="W95" s="222"/>
      <c r="X95" s="222" t="s">
        <v>679</v>
      </c>
      <c r="Y95" s="222" t="s">
        <v>340</v>
      </c>
      <c r="Z95" s="212"/>
      <c r="AA95" s="212"/>
      <c r="AB95" s="212"/>
      <c r="AC95" s="212"/>
      <c r="AD95" s="212"/>
      <c r="AE95" s="212"/>
      <c r="AF95" s="212"/>
      <c r="AG95" s="212" t="s">
        <v>1391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4" t="s">
        <v>2751</v>
      </c>
      <c r="D96" s="226"/>
      <c r="E96" s="227"/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9"/>
      <c r="B97" s="220"/>
      <c r="C97" s="254" t="s">
        <v>2752</v>
      </c>
      <c r="D97" s="226"/>
      <c r="E97" s="227">
        <v>0.19800000000000001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9">
        <v>19</v>
      </c>
      <c r="B98" s="240" t="s">
        <v>2251</v>
      </c>
      <c r="C98" s="251" t="s">
        <v>2252</v>
      </c>
      <c r="D98" s="241" t="s">
        <v>550</v>
      </c>
      <c r="E98" s="242">
        <v>4</v>
      </c>
      <c r="F98" s="243">
        <v>2910</v>
      </c>
      <c r="G98" s="244">
        <f>ROUND(E98*F98,2)</f>
        <v>11640</v>
      </c>
      <c r="H98" s="243">
        <v>2910</v>
      </c>
      <c r="I98" s="244">
        <f>ROUND(E98*H98,2)</f>
        <v>11640</v>
      </c>
      <c r="J98" s="243">
        <v>0</v>
      </c>
      <c r="K98" s="244">
        <f>ROUND(E98*J98,2)</f>
        <v>0</v>
      </c>
      <c r="L98" s="244">
        <v>21</v>
      </c>
      <c r="M98" s="244">
        <f>G98*(1+L98/100)</f>
        <v>14084.4</v>
      </c>
      <c r="N98" s="242">
        <v>5.0939999999999999E-2</v>
      </c>
      <c r="O98" s="242">
        <f>ROUND(E98*N98,2)</f>
        <v>0.2</v>
      </c>
      <c r="P98" s="242">
        <v>0</v>
      </c>
      <c r="Q98" s="242">
        <f>ROUND(E98*P98,2)</f>
        <v>0</v>
      </c>
      <c r="R98" s="244"/>
      <c r="S98" s="244" t="s">
        <v>365</v>
      </c>
      <c r="T98" s="245" t="s">
        <v>366</v>
      </c>
      <c r="U98" s="222">
        <v>0</v>
      </c>
      <c r="V98" s="222">
        <f>ROUND(E98*U98,2)</f>
        <v>0</v>
      </c>
      <c r="W98" s="222"/>
      <c r="X98" s="222" t="s">
        <v>679</v>
      </c>
      <c r="Y98" s="222" t="s">
        <v>340</v>
      </c>
      <c r="Z98" s="212"/>
      <c r="AA98" s="212"/>
      <c r="AB98" s="212"/>
      <c r="AC98" s="212"/>
      <c r="AD98" s="212"/>
      <c r="AE98" s="212"/>
      <c r="AF98" s="212"/>
      <c r="AG98" s="212" t="s">
        <v>1391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2753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169</v>
      </c>
      <c r="D100" s="226"/>
      <c r="E100" s="227">
        <v>4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9">
        <v>20</v>
      </c>
      <c r="B101" s="240" t="s">
        <v>2254</v>
      </c>
      <c r="C101" s="251" t="s">
        <v>2255</v>
      </c>
      <c r="D101" s="241" t="s">
        <v>350</v>
      </c>
      <c r="E101" s="242">
        <v>0.122</v>
      </c>
      <c r="F101" s="243">
        <v>33400</v>
      </c>
      <c r="G101" s="244">
        <f>ROUND(E101*F101,2)</f>
        <v>4074.8</v>
      </c>
      <c r="H101" s="243">
        <v>33400</v>
      </c>
      <c r="I101" s="244">
        <f>ROUND(E101*H101,2)</f>
        <v>4074.8</v>
      </c>
      <c r="J101" s="243">
        <v>0</v>
      </c>
      <c r="K101" s="244">
        <f>ROUND(E101*J101,2)</f>
        <v>0</v>
      </c>
      <c r="L101" s="244">
        <v>21</v>
      </c>
      <c r="M101" s="244">
        <f>G101*(1+L101/100)</f>
        <v>4930.5079999999998</v>
      </c>
      <c r="N101" s="242">
        <v>1</v>
      </c>
      <c r="O101" s="242">
        <f>ROUND(E101*N101,2)</f>
        <v>0.12</v>
      </c>
      <c r="P101" s="242">
        <v>0</v>
      </c>
      <c r="Q101" s="242">
        <f>ROUND(E101*P101,2)</f>
        <v>0</v>
      </c>
      <c r="R101" s="244"/>
      <c r="S101" s="244" t="s">
        <v>1613</v>
      </c>
      <c r="T101" s="245" t="s">
        <v>1614</v>
      </c>
      <c r="U101" s="222">
        <v>0</v>
      </c>
      <c r="V101" s="222">
        <f>ROUND(E101*U101,2)</f>
        <v>0</v>
      </c>
      <c r="W101" s="222"/>
      <c r="X101" s="222" t="s">
        <v>679</v>
      </c>
      <c r="Y101" s="222" t="s">
        <v>340</v>
      </c>
      <c r="Z101" s="212"/>
      <c r="AA101" s="212"/>
      <c r="AB101" s="212"/>
      <c r="AC101" s="212"/>
      <c r="AD101" s="212"/>
      <c r="AE101" s="212"/>
      <c r="AF101" s="212"/>
      <c r="AG101" s="212" t="s">
        <v>1391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">
      <c r="A102" s="219"/>
      <c r="B102" s="220"/>
      <c r="C102" s="254" t="s">
        <v>2754</v>
      </c>
      <c r="D102" s="226"/>
      <c r="E102" s="227"/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19"/>
      <c r="B103" s="220"/>
      <c r="C103" s="254" t="s">
        <v>2257</v>
      </c>
      <c r="D103" s="226"/>
      <c r="E103" s="227">
        <v>0.122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347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9">
        <v>21</v>
      </c>
      <c r="B104" s="240" t="s">
        <v>2258</v>
      </c>
      <c r="C104" s="251" t="s">
        <v>2259</v>
      </c>
      <c r="D104" s="241" t="s">
        <v>350</v>
      </c>
      <c r="E104" s="242">
        <v>5.8999999999999997E-2</v>
      </c>
      <c r="F104" s="243">
        <v>37300</v>
      </c>
      <c r="G104" s="244">
        <f>ROUND(E104*F104,2)</f>
        <v>2200.6999999999998</v>
      </c>
      <c r="H104" s="243">
        <v>37300</v>
      </c>
      <c r="I104" s="244">
        <f>ROUND(E104*H104,2)</f>
        <v>2200.6999999999998</v>
      </c>
      <c r="J104" s="243">
        <v>0</v>
      </c>
      <c r="K104" s="244">
        <f>ROUND(E104*J104,2)</f>
        <v>0</v>
      </c>
      <c r="L104" s="244">
        <v>21</v>
      </c>
      <c r="M104" s="244">
        <f>G104*(1+L104/100)</f>
        <v>2662.8469999999998</v>
      </c>
      <c r="N104" s="242">
        <v>1</v>
      </c>
      <c r="O104" s="242">
        <f>ROUND(E104*N104,2)</f>
        <v>0.06</v>
      </c>
      <c r="P104" s="242">
        <v>0</v>
      </c>
      <c r="Q104" s="242">
        <f>ROUND(E104*P104,2)</f>
        <v>0</v>
      </c>
      <c r="R104" s="244"/>
      <c r="S104" s="244" t="s">
        <v>1613</v>
      </c>
      <c r="T104" s="245" t="s">
        <v>1614</v>
      </c>
      <c r="U104" s="222">
        <v>0</v>
      </c>
      <c r="V104" s="222">
        <f>ROUND(E104*U104,2)</f>
        <v>0</v>
      </c>
      <c r="W104" s="222"/>
      <c r="X104" s="222" t="s">
        <v>679</v>
      </c>
      <c r="Y104" s="222" t="s">
        <v>340</v>
      </c>
      <c r="Z104" s="212"/>
      <c r="AA104" s="212"/>
      <c r="AB104" s="212"/>
      <c r="AC104" s="212"/>
      <c r="AD104" s="212"/>
      <c r="AE104" s="212"/>
      <c r="AF104" s="212"/>
      <c r="AG104" s="212" t="s">
        <v>1391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2755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2261</v>
      </c>
      <c r="D106" s="226"/>
      <c r="E106" s="227">
        <v>5.8999999999999997E-2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9">
        <v>22</v>
      </c>
      <c r="B107" s="240" t="s">
        <v>2270</v>
      </c>
      <c r="C107" s="251" t="s">
        <v>2271</v>
      </c>
      <c r="D107" s="241" t="s">
        <v>350</v>
      </c>
      <c r="E107" s="242">
        <v>1.9E-2</v>
      </c>
      <c r="F107" s="243">
        <v>30600</v>
      </c>
      <c r="G107" s="244">
        <f>ROUND(E107*F107,2)</f>
        <v>581.4</v>
      </c>
      <c r="H107" s="243">
        <v>30600</v>
      </c>
      <c r="I107" s="244">
        <f>ROUND(E107*H107,2)</f>
        <v>581.4</v>
      </c>
      <c r="J107" s="243">
        <v>0</v>
      </c>
      <c r="K107" s="244">
        <f>ROUND(E107*J107,2)</f>
        <v>0</v>
      </c>
      <c r="L107" s="244">
        <v>21</v>
      </c>
      <c r="M107" s="244">
        <f>G107*(1+L107/100)</f>
        <v>703.49399999999991</v>
      </c>
      <c r="N107" s="242">
        <v>1</v>
      </c>
      <c r="O107" s="242">
        <f>ROUND(E107*N107,2)</f>
        <v>0.02</v>
      </c>
      <c r="P107" s="242">
        <v>0</v>
      </c>
      <c r="Q107" s="242">
        <f>ROUND(E107*P107,2)</f>
        <v>0</v>
      </c>
      <c r="R107" s="244"/>
      <c r="S107" s="244" t="s">
        <v>1613</v>
      </c>
      <c r="T107" s="245" t="s">
        <v>1614</v>
      </c>
      <c r="U107" s="222">
        <v>0</v>
      </c>
      <c r="V107" s="222">
        <f>ROUND(E107*U107,2)</f>
        <v>0</v>
      </c>
      <c r="W107" s="222"/>
      <c r="X107" s="222" t="s">
        <v>679</v>
      </c>
      <c r="Y107" s="222" t="s">
        <v>340</v>
      </c>
      <c r="Z107" s="212"/>
      <c r="AA107" s="212"/>
      <c r="AB107" s="212"/>
      <c r="AC107" s="212"/>
      <c r="AD107" s="212"/>
      <c r="AE107" s="212"/>
      <c r="AF107" s="212"/>
      <c r="AG107" s="212" t="s">
        <v>1391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4" t="s">
        <v>2756</v>
      </c>
      <c r="D108" s="226"/>
      <c r="E108" s="227"/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19"/>
      <c r="B109" s="220"/>
      <c r="C109" s="254" t="s">
        <v>2273</v>
      </c>
      <c r="D109" s="226"/>
      <c r="E109" s="227">
        <v>1.9E-2</v>
      </c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9">
        <v>23</v>
      </c>
      <c r="B110" s="240" t="s">
        <v>2373</v>
      </c>
      <c r="C110" s="251" t="s">
        <v>2374</v>
      </c>
      <c r="D110" s="241" t="s">
        <v>350</v>
      </c>
      <c r="E110" s="242">
        <v>2.5000000000000001E-2</v>
      </c>
      <c r="F110" s="243">
        <v>31000</v>
      </c>
      <c r="G110" s="244">
        <f>ROUND(E110*F110,2)</f>
        <v>775</v>
      </c>
      <c r="H110" s="243">
        <v>31000</v>
      </c>
      <c r="I110" s="244">
        <f>ROUND(E110*H110,2)</f>
        <v>775</v>
      </c>
      <c r="J110" s="243">
        <v>0</v>
      </c>
      <c r="K110" s="244">
        <f>ROUND(E110*J110,2)</f>
        <v>0</v>
      </c>
      <c r="L110" s="244">
        <v>21</v>
      </c>
      <c r="M110" s="244">
        <f>G110*(1+L110/100)</f>
        <v>937.75</v>
      </c>
      <c r="N110" s="242">
        <v>1</v>
      </c>
      <c r="O110" s="242">
        <f>ROUND(E110*N110,2)</f>
        <v>0.03</v>
      </c>
      <c r="P110" s="242">
        <v>0</v>
      </c>
      <c r="Q110" s="242">
        <f>ROUND(E110*P110,2)</f>
        <v>0</v>
      </c>
      <c r="R110" s="244"/>
      <c r="S110" s="244" t="s">
        <v>1613</v>
      </c>
      <c r="T110" s="245" t="s">
        <v>1614</v>
      </c>
      <c r="U110" s="222">
        <v>0</v>
      </c>
      <c r="V110" s="222">
        <f>ROUND(E110*U110,2)</f>
        <v>0</v>
      </c>
      <c r="W110" s="222"/>
      <c r="X110" s="222" t="s">
        <v>679</v>
      </c>
      <c r="Y110" s="222" t="s">
        <v>340</v>
      </c>
      <c r="Z110" s="212"/>
      <c r="AA110" s="212"/>
      <c r="AB110" s="212"/>
      <c r="AC110" s="212"/>
      <c r="AD110" s="212"/>
      <c r="AE110" s="212"/>
      <c r="AF110" s="212"/>
      <c r="AG110" s="212" t="s">
        <v>1391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4" t="s">
        <v>2757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2376</v>
      </c>
      <c r="D112" s="226"/>
      <c r="E112" s="227">
        <v>2.5000000000000001E-2</v>
      </c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39">
        <v>24</v>
      </c>
      <c r="B113" s="240" t="s">
        <v>2758</v>
      </c>
      <c r="C113" s="251" t="s">
        <v>2759</v>
      </c>
      <c r="D113" s="241" t="s">
        <v>350</v>
      </c>
      <c r="E113" s="242">
        <v>0.66100000000000003</v>
      </c>
      <c r="F113" s="243">
        <v>1690</v>
      </c>
      <c r="G113" s="244">
        <f>ROUND(E113*F113,2)</f>
        <v>1117.0899999999999</v>
      </c>
      <c r="H113" s="243">
        <v>0</v>
      </c>
      <c r="I113" s="244">
        <f>ROUND(E113*H113,2)</f>
        <v>0</v>
      </c>
      <c r="J113" s="243">
        <v>1690</v>
      </c>
      <c r="K113" s="244">
        <f>ROUND(E113*J113,2)</f>
        <v>1117.0899999999999</v>
      </c>
      <c r="L113" s="244">
        <v>21</v>
      </c>
      <c r="M113" s="244">
        <f>G113*(1+L113/100)</f>
        <v>1351.6788999999999</v>
      </c>
      <c r="N113" s="242">
        <v>0</v>
      </c>
      <c r="O113" s="242">
        <f>ROUND(E113*N113,2)</f>
        <v>0</v>
      </c>
      <c r="P113" s="242">
        <v>0</v>
      </c>
      <c r="Q113" s="242">
        <f>ROUND(E113*P113,2)</f>
        <v>0</v>
      </c>
      <c r="R113" s="244"/>
      <c r="S113" s="244" t="s">
        <v>1613</v>
      </c>
      <c r="T113" s="245" t="s">
        <v>1614</v>
      </c>
      <c r="U113" s="222">
        <v>0</v>
      </c>
      <c r="V113" s="222">
        <f>ROUND(E113*U113,2)</f>
        <v>0</v>
      </c>
      <c r="W113" s="222"/>
      <c r="X113" s="222" t="s">
        <v>339</v>
      </c>
      <c r="Y113" s="222" t="s">
        <v>340</v>
      </c>
      <c r="Z113" s="212"/>
      <c r="AA113" s="212"/>
      <c r="AB113" s="212"/>
      <c r="AC113" s="212"/>
      <c r="AD113" s="212"/>
      <c r="AE113" s="212"/>
      <c r="AF113" s="212"/>
      <c r="AG113" s="212" t="s">
        <v>1388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5" t="s">
        <v>2760</v>
      </c>
      <c r="D114" s="249"/>
      <c r="E114" s="249"/>
      <c r="F114" s="249"/>
      <c r="G114" s="249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29" t="s">
        <v>331</v>
      </c>
      <c r="B115" s="230" t="s">
        <v>254</v>
      </c>
      <c r="C115" s="250" t="s">
        <v>255</v>
      </c>
      <c r="D115" s="231"/>
      <c r="E115" s="232"/>
      <c r="F115" s="233"/>
      <c r="G115" s="233">
        <f>SUMIF(AG116:AG144,"&lt;&gt;NOR",G116:G144)</f>
        <v>4867.7</v>
      </c>
      <c r="H115" s="233"/>
      <c r="I115" s="233">
        <f>SUM(I116:I144)</f>
        <v>2126.44</v>
      </c>
      <c r="J115" s="233"/>
      <c r="K115" s="233">
        <f>SUM(K116:K144)</f>
        <v>2741.26</v>
      </c>
      <c r="L115" s="233"/>
      <c r="M115" s="233">
        <f>SUM(M116:M144)</f>
        <v>5889.9169999999995</v>
      </c>
      <c r="N115" s="232"/>
      <c r="O115" s="232">
        <f>SUM(O116:O144)</f>
        <v>0</v>
      </c>
      <c r="P115" s="232"/>
      <c r="Q115" s="232">
        <f>SUM(Q116:Q144)</f>
        <v>0</v>
      </c>
      <c r="R115" s="233"/>
      <c r="S115" s="233"/>
      <c r="T115" s="234"/>
      <c r="U115" s="228"/>
      <c r="V115" s="228">
        <f>SUM(V116:V144)</f>
        <v>1.22</v>
      </c>
      <c r="W115" s="228"/>
      <c r="X115" s="228"/>
      <c r="Y115" s="228"/>
      <c r="AG115" t="s">
        <v>332</v>
      </c>
    </row>
    <row r="116" spans="1:60" outlineLevel="1" x14ac:dyDescent="0.2">
      <c r="A116" s="239">
        <v>25</v>
      </c>
      <c r="B116" s="240" t="s">
        <v>2384</v>
      </c>
      <c r="C116" s="251" t="s">
        <v>2385</v>
      </c>
      <c r="D116" s="241" t="s">
        <v>383</v>
      </c>
      <c r="E116" s="242">
        <v>3.4380000000000002</v>
      </c>
      <c r="F116" s="243">
        <v>950</v>
      </c>
      <c r="G116" s="244">
        <f>ROUND(E116*F116,2)</f>
        <v>3266.1</v>
      </c>
      <c r="H116" s="243">
        <v>618.51</v>
      </c>
      <c r="I116" s="244">
        <f>ROUND(E116*H116,2)</f>
        <v>2126.44</v>
      </c>
      <c r="J116" s="243">
        <v>331.49</v>
      </c>
      <c r="K116" s="244">
        <f>ROUND(E116*J116,2)</f>
        <v>1139.6600000000001</v>
      </c>
      <c r="L116" s="244">
        <v>21</v>
      </c>
      <c r="M116" s="244">
        <f>G116*(1+L116/100)</f>
        <v>3951.9809999999998</v>
      </c>
      <c r="N116" s="242">
        <v>8.8999999999999995E-4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365</v>
      </c>
      <c r="T116" s="245" t="s">
        <v>366</v>
      </c>
      <c r="U116" s="222">
        <v>0.35399999999999998</v>
      </c>
      <c r="V116" s="222">
        <f>ROUND(E116*U116,2)</f>
        <v>1.22</v>
      </c>
      <c r="W116" s="222"/>
      <c r="X116" s="222" t="s">
        <v>604</v>
      </c>
      <c r="Y116" s="222" t="s">
        <v>340</v>
      </c>
      <c r="Z116" s="212"/>
      <c r="AA116" s="212"/>
      <c r="AB116" s="212"/>
      <c r="AC116" s="212"/>
      <c r="AD116" s="212"/>
      <c r="AE116" s="212"/>
      <c r="AF116" s="212"/>
      <c r="AG116" s="212" t="s">
        <v>605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5" t="s">
        <v>2379</v>
      </c>
      <c r="D117" s="249"/>
      <c r="E117" s="249"/>
      <c r="F117" s="249"/>
      <c r="G117" s="249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3" t="s">
        <v>2761</v>
      </c>
      <c r="D118" s="247"/>
      <c r="E118" s="247"/>
      <c r="F118" s="247"/>
      <c r="G118" s="247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71" t="s">
        <v>781</v>
      </c>
      <c r="D119" s="223"/>
      <c r="E119" s="224"/>
      <c r="F119" s="225"/>
      <c r="G119" s="225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345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3" t="s">
        <v>2387</v>
      </c>
      <c r="D120" s="247"/>
      <c r="E120" s="247"/>
      <c r="F120" s="247"/>
      <c r="G120" s="247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71" t="s">
        <v>781</v>
      </c>
      <c r="D121" s="223"/>
      <c r="E121" s="224"/>
      <c r="F121" s="225"/>
      <c r="G121" s="225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3" x14ac:dyDescent="0.2">
      <c r="A122" s="219"/>
      <c r="B122" s="220"/>
      <c r="C122" s="253" t="s">
        <v>2762</v>
      </c>
      <c r="D122" s="247"/>
      <c r="E122" s="247"/>
      <c r="F122" s="247"/>
      <c r="G122" s="247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48" t="str">
        <f>C122</f>
        <v>POVRCHY VŠECH OCELOVÝCH PRVKŮ VÁZACÍHO KRUHU A PANCÉŘOVÁNÍ HRANY BUDOU OTRYSKÁNY PÍSKEM NA STUPEŇ SA 2.5 A</v>
      </c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3" t="s">
        <v>2763</v>
      </c>
      <c r="D123" s="247"/>
      <c r="E123" s="247"/>
      <c r="F123" s="247"/>
      <c r="G123" s="247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9"/>
      <c r="B124" s="220"/>
      <c r="C124" s="253" t="s">
        <v>2764</v>
      </c>
      <c r="D124" s="247"/>
      <c r="E124" s="247"/>
      <c r="F124" s="247"/>
      <c r="G124" s="247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3" t="s">
        <v>2765</v>
      </c>
      <c r="D125" s="247"/>
      <c r="E125" s="247"/>
      <c r="F125" s="247"/>
      <c r="G125" s="247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345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3" t="s">
        <v>2766</v>
      </c>
      <c r="D126" s="247"/>
      <c r="E126" s="247"/>
      <c r="F126" s="247"/>
      <c r="G126" s="247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3" t="s">
        <v>2392</v>
      </c>
      <c r="D127" s="247"/>
      <c r="E127" s="247"/>
      <c r="F127" s="247"/>
      <c r="G127" s="247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48" t="str">
        <f>C127</f>
        <v>KONKRÉTNÍ BAREVNÉ PROVEDENÍ BUDE ZVOLENO NA ZÁKLADĚ VZORKOVÁNÍ A ODSOUHLASENÍ INVESTOREM - ŠEDÁ BARVA.</v>
      </c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71" t="s">
        <v>781</v>
      </c>
      <c r="D128" s="223"/>
      <c r="E128" s="224"/>
      <c r="F128" s="225"/>
      <c r="G128" s="225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3" t="s">
        <v>2393</v>
      </c>
      <c r="D129" s="247"/>
      <c r="E129" s="247"/>
      <c r="F129" s="247"/>
      <c r="G129" s="247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71" t="s">
        <v>781</v>
      </c>
      <c r="D130" s="223"/>
      <c r="E130" s="224"/>
      <c r="F130" s="225"/>
      <c r="G130" s="225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345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9"/>
      <c r="B131" s="220"/>
      <c r="C131" s="253" t="s">
        <v>2394</v>
      </c>
      <c r="D131" s="247"/>
      <c r="E131" s="247"/>
      <c r="F131" s="247"/>
      <c r="G131" s="247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345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71" t="s">
        <v>781</v>
      </c>
      <c r="D132" s="223"/>
      <c r="E132" s="224"/>
      <c r="F132" s="225"/>
      <c r="G132" s="225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9"/>
      <c r="B133" s="220"/>
      <c r="C133" s="253" t="s">
        <v>2395</v>
      </c>
      <c r="D133" s="247"/>
      <c r="E133" s="247"/>
      <c r="F133" s="247"/>
      <c r="G133" s="247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71" t="s">
        <v>781</v>
      </c>
      <c r="D134" s="223"/>
      <c r="E134" s="224"/>
      <c r="F134" s="225"/>
      <c r="G134" s="225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9"/>
      <c r="B135" s="220"/>
      <c r="C135" s="271" t="s">
        <v>781</v>
      </c>
      <c r="D135" s="223"/>
      <c r="E135" s="224"/>
      <c r="F135" s="225"/>
      <c r="G135" s="225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3" t="s">
        <v>2396</v>
      </c>
      <c r="D136" s="247"/>
      <c r="E136" s="247"/>
      <c r="F136" s="247"/>
      <c r="G136" s="247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">
      <c r="A137" s="219"/>
      <c r="B137" s="220"/>
      <c r="C137" s="254" t="s">
        <v>2767</v>
      </c>
      <c r="D137" s="226"/>
      <c r="E137" s="227">
        <v>3.4380000000000002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347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39">
        <v>26</v>
      </c>
      <c r="B138" s="240" t="s">
        <v>2435</v>
      </c>
      <c r="C138" s="251" t="s">
        <v>2436</v>
      </c>
      <c r="D138" s="241" t="s">
        <v>550</v>
      </c>
      <c r="E138" s="242">
        <v>5.2</v>
      </c>
      <c r="F138" s="243">
        <v>308</v>
      </c>
      <c r="G138" s="244">
        <f>ROUND(E138*F138,2)</f>
        <v>1601.6</v>
      </c>
      <c r="H138" s="243">
        <v>0</v>
      </c>
      <c r="I138" s="244">
        <f>ROUND(E138*H138,2)</f>
        <v>0</v>
      </c>
      <c r="J138" s="243">
        <v>308</v>
      </c>
      <c r="K138" s="244">
        <f>ROUND(E138*J138,2)</f>
        <v>1601.6</v>
      </c>
      <c r="L138" s="244">
        <v>21</v>
      </c>
      <c r="M138" s="244">
        <f>G138*(1+L138/100)</f>
        <v>1937.9359999999999</v>
      </c>
      <c r="N138" s="242">
        <v>2.1000000000000001E-4</v>
      </c>
      <c r="O138" s="242">
        <f>ROUND(E138*N138,2)</f>
        <v>0</v>
      </c>
      <c r="P138" s="242">
        <v>0</v>
      </c>
      <c r="Q138" s="242">
        <f>ROUND(E138*P138,2)</f>
        <v>0</v>
      </c>
      <c r="R138" s="244"/>
      <c r="S138" s="244" t="s">
        <v>1613</v>
      </c>
      <c r="T138" s="245" t="s">
        <v>1614</v>
      </c>
      <c r="U138" s="222">
        <v>0</v>
      </c>
      <c r="V138" s="222">
        <f>ROUND(E138*U138,2)</f>
        <v>0</v>
      </c>
      <c r="W138" s="222"/>
      <c r="X138" s="222" t="s">
        <v>339</v>
      </c>
      <c r="Y138" s="222" t="s">
        <v>340</v>
      </c>
      <c r="Z138" s="212"/>
      <c r="AA138" s="212"/>
      <c r="AB138" s="212"/>
      <c r="AC138" s="212"/>
      <c r="AD138" s="212"/>
      <c r="AE138" s="212"/>
      <c r="AF138" s="212"/>
      <c r="AG138" s="212" t="s">
        <v>1388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5" t="s">
        <v>2437</v>
      </c>
      <c r="D139" s="249"/>
      <c r="E139" s="249"/>
      <c r="F139" s="249"/>
      <c r="G139" s="249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345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71" t="s">
        <v>781</v>
      </c>
      <c r="D140" s="223"/>
      <c r="E140" s="224"/>
      <c r="F140" s="225"/>
      <c r="G140" s="225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19"/>
      <c r="B141" s="220"/>
      <c r="C141" s="253" t="s">
        <v>2379</v>
      </c>
      <c r="D141" s="247"/>
      <c r="E141" s="247"/>
      <c r="F141" s="247"/>
      <c r="G141" s="247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345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9"/>
      <c r="B142" s="220"/>
      <c r="C142" s="253" t="s">
        <v>2761</v>
      </c>
      <c r="D142" s="247"/>
      <c r="E142" s="247"/>
      <c r="F142" s="247"/>
      <c r="G142" s="247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4" t="s">
        <v>2768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2439</v>
      </c>
      <c r="D144" s="226"/>
      <c r="E144" s="227">
        <v>5.2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33" x14ac:dyDescent="0.2">
      <c r="A145" s="3"/>
      <c r="B145" s="4"/>
      <c r="C145" s="256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AE145">
        <v>12</v>
      </c>
      <c r="AF145">
        <v>21</v>
      </c>
      <c r="AG145" t="s">
        <v>317</v>
      </c>
    </row>
    <row r="146" spans="1:33" x14ac:dyDescent="0.2">
      <c r="A146" s="215"/>
      <c r="B146" s="216" t="s">
        <v>29</v>
      </c>
      <c r="C146" s="257"/>
      <c r="D146" s="217"/>
      <c r="E146" s="218"/>
      <c r="F146" s="218"/>
      <c r="G146" s="238">
        <f>G8+G43+G51+G87+G89+G115</f>
        <v>731734.96000000008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f>SUMIF(L7:L144,AE145,G7:G144)</f>
        <v>0</v>
      </c>
      <c r="AF146">
        <f>SUMIF(L7:L144,AF145,G7:G144)</f>
        <v>731734.96000000008</v>
      </c>
      <c r="AG146" t="s">
        <v>418</v>
      </c>
    </row>
    <row r="147" spans="1:33" x14ac:dyDescent="0.2">
      <c r="C147" s="258"/>
      <c r="D147" s="10"/>
      <c r="AG147" t="s">
        <v>419</v>
      </c>
    </row>
    <row r="148" spans="1:33" x14ac:dyDescent="0.2">
      <c r="D148" s="10"/>
    </row>
    <row r="149" spans="1:33" x14ac:dyDescent="0.2">
      <c r="D149" s="10"/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3uvRQJ5tAuHoYccI3zVWMYATmoRr4V7HZORtYNLJbGBq7sDkxIXcs//JISTKXBGgisLnqvSRX0vhk7qIq7sQg==" saltValue="ruSUscQPm/AFhhRqWdGyyw==" spinCount="100000" sheet="1" formatRows="0"/>
  <mergeCells count="39">
    <mergeCell ref="C139:G139"/>
    <mergeCell ref="C141:G141"/>
    <mergeCell ref="C142:G142"/>
    <mergeCell ref="C126:G126"/>
    <mergeCell ref="C127:G127"/>
    <mergeCell ref="C129:G129"/>
    <mergeCell ref="C131:G131"/>
    <mergeCell ref="C133:G133"/>
    <mergeCell ref="C136:G136"/>
    <mergeCell ref="C118:G118"/>
    <mergeCell ref="C120:G120"/>
    <mergeCell ref="C122:G122"/>
    <mergeCell ref="C123:G123"/>
    <mergeCell ref="C124:G124"/>
    <mergeCell ref="C125:G125"/>
    <mergeCell ref="C77:G77"/>
    <mergeCell ref="C78:G78"/>
    <mergeCell ref="C83:G83"/>
    <mergeCell ref="C84:G84"/>
    <mergeCell ref="C114:G114"/>
    <mergeCell ref="C117:G117"/>
    <mergeCell ref="C53:G53"/>
    <mergeCell ref="C54:G54"/>
    <mergeCell ref="C59:G59"/>
    <mergeCell ref="C60:G60"/>
    <mergeCell ref="C71:G71"/>
    <mergeCell ref="C72:G72"/>
    <mergeCell ref="C18:G18"/>
    <mergeCell ref="C19:G19"/>
    <mergeCell ref="C23:G23"/>
    <mergeCell ref="C24:G24"/>
    <mergeCell ref="C28:G28"/>
    <mergeCell ref="C45:G45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7464-60E8-45EA-9C90-0879000582F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85</v>
      </c>
      <c r="C3" s="201" t="s">
        <v>86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87</v>
      </c>
      <c r="C4" s="204" t="s">
        <v>88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SUMIF(AG9:AG36,"&lt;&gt;NOR",G9:G36)</f>
        <v>69045.459999999992</v>
      </c>
      <c r="H8" s="233"/>
      <c r="I8" s="233">
        <f>SUM(I9:I36)</f>
        <v>0</v>
      </c>
      <c r="J8" s="233"/>
      <c r="K8" s="233">
        <f>SUM(K9:K36)</f>
        <v>69045.459999999992</v>
      </c>
      <c r="L8" s="233"/>
      <c r="M8" s="233">
        <f>SUM(M9:M36)</f>
        <v>83545.006599999993</v>
      </c>
      <c r="N8" s="232"/>
      <c r="O8" s="232">
        <f>SUM(O9:O36)</f>
        <v>0</v>
      </c>
      <c r="P8" s="232"/>
      <c r="Q8" s="232">
        <f>SUM(Q9:Q36)</f>
        <v>0</v>
      </c>
      <c r="R8" s="233"/>
      <c r="S8" s="233"/>
      <c r="T8" s="234"/>
      <c r="U8" s="228"/>
      <c r="V8" s="228">
        <f>SUM(V9:V36)</f>
        <v>0.11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2769</v>
      </c>
      <c r="C9" s="251" t="s">
        <v>2770</v>
      </c>
      <c r="D9" s="241" t="s">
        <v>1464</v>
      </c>
      <c r="E9" s="242">
        <v>6.54</v>
      </c>
      <c r="F9" s="243">
        <v>85.4</v>
      </c>
      <c r="G9" s="244">
        <f>ROUND(E9*F9,2)</f>
        <v>558.52</v>
      </c>
      <c r="H9" s="243">
        <v>0</v>
      </c>
      <c r="I9" s="244">
        <f>ROUND(E9*H9,2)</f>
        <v>0</v>
      </c>
      <c r="J9" s="243">
        <v>85.4</v>
      </c>
      <c r="K9" s="244">
        <f>ROUND(E9*J9,2)</f>
        <v>558.52</v>
      </c>
      <c r="L9" s="244">
        <v>21</v>
      </c>
      <c r="M9" s="244">
        <f>G9*(1+L9/100)</f>
        <v>675.80919999999992</v>
      </c>
      <c r="N9" s="242">
        <v>3.0000000000000001E-5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2771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2772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2773</v>
      </c>
      <c r="D12" s="226"/>
      <c r="E12" s="227">
        <v>6.54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9">
        <v>2</v>
      </c>
      <c r="B13" s="240" t="s">
        <v>2774</v>
      </c>
      <c r="C13" s="251" t="s">
        <v>2775</v>
      </c>
      <c r="D13" s="241" t="s">
        <v>2776</v>
      </c>
      <c r="E13" s="242">
        <v>0.81799999999999995</v>
      </c>
      <c r="F13" s="243">
        <v>50.8</v>
      </c>
      <c r="G13" s="244">
        <f>ROUND(E13*F13,2)</f>
        <v>41.55</v>
      </c>
      <c r="H13" s="243">
        <v>0</v>
      </c>
      <c r="I13" s="244">
        <f>ROUND(E13*H13,2)</f>
        <v>0</v>
      </c>
      <c r="J13" s="243">
        <v>50.8</v>
      </c>
      <c r="K13" s="244">
        <f>ROUND(E13*J13,2)</f>
        <v>41.55</v>
      </c>
      <c r="L13" s="244">
        <v>21</v>
      </c>
      <c r="M13" s="244">
        <f>G13*(1+L13/100)</f>
        <v>50.275499999999994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1613</v>
      </c>
      <c r="T13" s="245" t="s">
        <v>1614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1467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5" t="s">
        <v>2777</v>
      </c>
      <c r="D14" s="249"/>
      <c r="E14" s="249"/>
      <c r="F14" s="249"/>
      <c r="G14" s="249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4" t="s">
        <v>2778</v>
      </c>
      <c r="D15" s="226"/>
      <c r="E15" s="227"/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4" t="s">
        <v>2779</v>
      </c>
      <c r="D16" s="226"/>
      <c r="E16" s="227">
        <v>0.81799999999999995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9">
        <v>3</v>
      </c>
      <c r="B17" s="240" t="s">
        <v>2780</v>
      </c>
      <c r="C17" s="251" t="s">
        <v>2781</v>
      </c>
      <c r="D17" s="241" t="s">
        <v>335</v>
      </c>
      <c r="E17" s="242">
        <v>76.22</v>
      </c>
      <c r="F17" s="243">
        <v>662</v>
      </c>
      <c r="G17" s="244">
        <f>ROUND(E17*F17,2)</f>
        <v>50457.64</v>
      </c>
      <c r="H17" s="243">
        <v>0</v>
      </c>
      <c r="I17" s="244">
        <f>ROUND(E17*H17,2)</f>
        <v>0</v>
      </c>
      <c r="J17" s="243">
        <v>662</v>
      </c>
      <c r="K17" s="244">
        <f>ROUND(E17*J17,2)</f>
        <v>50457.64</v>
      </c>
      <c r="L17" s="244">
        <v>21</v>
      </c>
      <c r="M17" s="244">
        <f>G17*(1+L17/100)</f>
        <v>61053.744399999996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1613</v>
      </c>
      <c r="T17" s="245" t="s">
        <v>1614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1467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19"/>
      <c r="B18" s="220"/>
      <c r="C18" s="255" t="s">
        <v>2782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2783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3" t="s">
        <v>2784</v>
      </c>
      <c r="D20" s="247"/>
      <c r="E20" s="247"/>
      <c r="F20" s="247"/>
      <c r="G20" s="247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3" t="s">
        <v>2785</v>
      </c>
      <c r="D21" s="247"/>
      <c r="E21" s="247"/>
      <c r="F21" s="247"/>
      <c r="G21" s="247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3" t="s">
        <v>2786</v>
      </c>
      <c r="D22" s="247"/>
      <c r="E22" s="247"/>
      <c r="F22" s="247"/>
      <c r="G22" s="247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3" t="s">
        <v>2787</v>
      </c>
      <c r="D23" s="247"/>
      <c r="E23" s="247"/>
      <c r="F23" s="247"/>
      <c r="G23" s="247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2788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2789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2786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4" t="s">
        <v>2790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2791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2792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2793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2794</v>
      </c>
      <c r="D31" s="226"/>
      <c r="E31" s="227">
        <v>76.22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9">
        <v>4</v>
      </c>
      <c r="B32" s="240" t="s">
        <v>2075</v>
      </c>
      <c r="C32" s="251" t="s">
        <v>2795</v>
      </c>
      <c r="D32" s="241" t="s">
        <v>335</v>
      </c>
      <c r="E32" s="242">
        <v>21.1</v>
      </c>
      <c r="F32" s="243">
        <v>248.5</v>
      </c>
      <c r="G32" s="244">
        <f>ROUND(E32*F32,2)</f>
        <v>5243.35</v>
      </c>
      <c r="H32" s="243">
        <v>0</v>
      </c>
      <c r="I32" s="244">
        <f>ROUND(E32*H32,2)</f>
        <v>0</v>
      </c>
      <c r="J32" s="243">
        <v>248.5</v>
      </c>
      <c r="K32" s="244">
        <f>ROUND(E32*J32,2)</f>
        <v>5243.35</v>
      </c>
      <c r="L32" s="244">
        <v>21</v>
      </c>
      <c r="M32" s="244">
        <f>G32*(1+L32/100)</f>
        <v>6344.4535000000005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365</v>
      </c>
      <c r="T32" s="245" t="s">
        <v>338</v>
      </c>
      <c r="U32" s="222">
        <v>5.1999999999999998E-3</v>
      </c>
      <c r="V32" s="222">
        <f>ROUND(E32*U32,2)</f>
        <v>0.11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341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2079</v>
      </c>
      <c r="D33" s="226"/>
      <c r="E33" s="227"/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4" t="s">
        <v>2796</v>
      </c>
      <c r="D34" s="226"/>
      <c r="E34" s="227">
        <v>21.1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347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9">
        <v>5</v>
      </c>
      <c r="B35" s="240" t="s">
        <v>2081</v>
      </c>
      <c r="C35" s="251" t="s">
        <v>2797</v>
      </c>
      <c r="D35" s="241" t="s">
        <v>335</v>
      </c>
      <c r="E35" s="242">
        <v>21.1</v>
      </c>
      <c r="F35" s="243">
        <v>604</v>
      </c>
      <c r="G35" s="244">
        <f>ROUND(E35*F35,2)</f>
        <v>12744.4</v>
      </c>
      <c r="H35" s="243">
        <v>0</v>
      </c>
      <c r="I35" s="244">
        <f>ROUND(E35*H35,2)</f>
        <v>0</v>
      </c>
      <c r="J35" s="243">
        <v>604</v>
      </c>
      <c r="K35" s="244">
        <f>ROUND(E35*J35,2)</f>
        <v>12744.4</v>
      </c>
      <c r="L35" s="244">
        <v>21</v>
      </c>
      <c r="M35" s="244">
        <f>G35*(1+L35/100)</f>
        <v>15420.723999999998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365</v>
      </c>
      <c r="T35" s="245" t="s">
        <v>338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341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4" t="s">
        <v>2798</v>
      </c>
      <c r="D36" s="226"/>
      <c r="E36" s="227">
        <v>21.1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347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29" t="s">
        <v>331</v>
      </c>
      <c r="B37" s="230" t="s">
        <v>198</v>
      </c>
      <c r="C37" s="250" t="s">
        <v>199</v>
      </c>
      <c r="D37" s="231"/>
      <c r="E37" s="232"/>
      <c r="F37" s="233"/>
      <c r="G37" s="233">
        <f>SUMIF(AG38:AG40,"&lt;&gt;NOR",G38:G40)</f>
        <v>4849.6400000000003</v>
      </c>
      <c r="H37" s="233"/>
      <c r="I37" s="233">
        <f>SUM(I38:I40)</f>
        <v>0</v>
      </c>
      <c r="J37" s="233"/>
      <c r="K37" s="233">
        <f>SUM(K38:K40)</f>
        <v>4849.6400000000003</v>
      </c>
      <c r="L37" s="233"/>
      <c r="M37" s="233">
        <f>SUM(M38:M40)</f>
        <v>5868.0644000000002</v>
      </c>
      <c r="N37" s="232"/>
      <c r="O37" s="232">
        <f>SUM(O38:O40)</f>
        <v>0</v>
      </c>
      <c r="P37" s="232"/>
      <c r="Q37" s="232">
        <f>SUM(Q38:Q40)</f>
        <v>0</v>
      </c>
      <c r="R37" s="233"/>
      <c r="S37" s="233"/>
      <c r="T37" s="234"/>
      <c r="U37" s="228"/>
      <c r="V37" s="228">
        <f>SUM(V38:V40)</f>
        <v>5.6</v>
      </c>
      <c r="W37" s="228"/>
      <c r="X37" s="228"/>
      <c r="Y37" s="228"/>
      <c r="AG37" t="s">
        <v>332</v>
      </c>
    </row>
    <row r="38" spans="1:60" ht="22.5" outlineLevel="1" x14ac:dyDescent="0.2">
      <c r="A38" s="239">
        <v>6</v>
      </c>
      <c r="B38" s="240" t="s">
        <v>2799</v>
      </c>
      <c r="C38" s="251" t="s">
        <v>2800</v>
      </c>
      <c r="D38" s="241" t="s">
        <v>350</v>
      </c>
      <c r="E38" s="242">
        <v>26.500789999999999</v>
      </c>
      <c r="F38" s="243">
        <v>183</v>
      </c>
      <c r="G38" s="244">
        <f>ROUND(E38*F38,2)</f>
        <v>4849.6400000000003</v>
      </c>
      <c r="H38" s="243">
        <v>0</v>
      </c>
      <c r="I38" s="244">
        <f>ROUND(E38*H38,2)</f>
        <v>0</v>
      </c>
      <c r="J38" s="243">
        <v>183</v>
      </c>
      <c r="K38" s="244">
        <f>ROUND(E38*J38,2)</f>
        <v>4849.6400000000003</v>
      </c>
      <c r="L38" s="244">
        <v>21</v>
      </c>
      <c r="M38" s="244">
        <f>G38*(1+L38/100)</f>
        <v>5868.0644000000002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 t="s">
        <v>2801</v>
      </c>
      <c r="S38" s="244" t="s">
        <v>337</v>
      </c>
      <c r="T38" s="245" t="s">
        <v>338</v>
      </c>
      <c r="U38" s="222">
        <v>0.21149999999999999</v>
      </c>
      <c r="V38" s="222">
        <f>ROUND(E38*U38,2)</f>
        <v>5.6</v>
      </c>
      <c r="W38" s="222"/>
      <c r="X38" s="222" t="s">
        <v>1020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2188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2" t="s">
        <v>2802</v>
      </c>
      <c r="D39" s="246"/>
      <c r="E39" s="246"/>
      <c r="F39" s="246"/>
      <c r="G39" s="246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3" t="s">
        <v>2803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29" t="s">
        <v>331</v>
      </c>
      <c r="B41" s="230" t="s">
        <v>160</v>
      </c>
      <c r="C41" s="250" t="s">
        <v>161</v>
      </c>
      <c r="D41" s="231"/>
      <c r="E41" s="232"/>
      <c r="F41" s="233"/>
      <c r="G41" s="233">
        <f>SUMIF(AG42:AG68,"&lt;&gt;NOR",G42:G68)</f>
        <v>26152.29</v>
      </c>
      <c r="H41" s="233"/>
      <c r="I41" s="233">
        <f>SUM(I42:I68)</f>
        <v>9653.42</v>
      </c>
      <c r="J41" s="233"/>
      <c r="K41" s="233">
        <f>SUM(K42:K68)</f>
        <v>16498.87</v>
      </c>
      <c r="L41" s="233"/>
      <c r="M41" s="233">
        <f>SUM(M42:M68)</f>
        <v>31644.270899999996</v>
      </c>
      <c r="N41" s="232"/>
      <c r="O41" s="232">
        <f>SUM(O42:O68)</f>
        <v>26.02</v>
      </c>
      <c r="P41" s="232"/>
      <c r="Q41" s="232">
        <f>SUM(Q42:Q68)</f>
        <v>0</v>
      </c>
      <c r="R41" s="233"/>
      <c r="S41" s="233"/>
      <c r="T41" s="234"/>
      <c r="U41" s="228"/>
      <c r="V41" s="228">
        <f>SUM(V42:V68)</f>
        <v>0</v>
      </c>
      <c r="W41" s="228"/>
      <c r="X41" s="228"/>
      <c r="Y41" s="228"/>
      <c r="AG41" t="s">
        <v>332</v>
      </c>
    </row>
    <row r="42" spans="1:60" ht="22.5" outlineLevel="1" x14ac:dyDescent="0.2">
      <c r="A42" s="239">
        <v>7</v>
      </c>
      <c r="B42" s="240" t="s">
        <v>2804</v>
      </c>
      <c r="C42" s="251" t="s">
        <v>2805</v>
      </c>
      <c r="D42" s="241" t="s">
        <v>335</v>
      </c>
      <c r="E42" s="242">
        <v>55.12</v>
      </c>
      <c r="F42" s="243">
        <v>157</v>
      </c>
      <c r="G42" s="244">
        <f>ROUND(E42*F42,2)</f>
        <v>8653.84</v>
      </c>
      <c r="H42" s="243">
        <v>0</v>
      </c>
      <c r="I42" s="244">
        <f>ROUND(E42*H42,2)</f>
        <v>0</v>
      </c>
      <c r="J42" s="243">
        <v>157</v>
      </c>
      <c r="K42" s="244">
        <f>ROUND(E42*J42,2)</f>
        <v>8653.84</v>
      </c>
      <c r="L42" s="244">
        <v>21</v>
      </c>
      <c r="M42" s="244">
        <f>G42*(1+L42/100)</f>
        <v>10471.1464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1613</v>
      </c>
      <c r="T42" s="245" t="s">
        <v>1614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1467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2806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2783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2784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2785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2786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54" t="s">
        <v>2807</v>
      </c>
      <c r="D48" s="226"/>
      <c r="E48" s="227"/>
      <c r="F48" s="222"/>
      <c r="G48" s="222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347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4" t="s">
        <v>2808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2809</v>
      </c>
      <c r="D50" s="226"/>
      <c r="E50" s="227">
        <v>55.12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33.75" outlineLevel="1" x14ac:dyDescent="0.2">
      <c r="A51" s="239">
        <v>8</v>
      </c>
      <c r="B51" s="240" t="s">
        <v>2810</v>
      </c>
      <c r="C51" s="251" t="s">
        <v>2811</v>
      </c>
      <c r="D51" s="241" t="s">
        <v>335</v>
      </c>
      <c r="E51" s="242">
        <v>13.01</v>
      </c>
      <c r="F51" s="243">
        <v>603</v>
      </c>
      <c r="G51" s="244">
        <f>ROUND(E51*F51,2)</f>
        <v>7845.03</v>
      </c>
      <c r="H51" s="243">
        <v>0</v>
      </c>
      <c r="I51" s="244">
        <f>ROUND(E51*H51,2)</f>
        <v>0</v>
      </c>
      <c r="J51" s="243">
        <v>603</v>
      </c>
      <c r="K51" s="244">
        <f>ROUND(E51*J51,2)</f>
        <v>7845.03</v>
      </c>
      <c r="L51" s="244">
        <v>21</v>
      </c>
      <c r="M51" s="244">
        <f>G51*(1+L51/100)</f>
        <v>9492.4862999999987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1613</v>
      </c>
      <c r="T51" s="245" t="s">
        <v>1614</v>
      </c>
      <c r="U51" s="222">
        <v>0</v>
      </c>
      <c r="V51" s="222">
        <f>ROUND(E51*U51,2)</f>
        <v>0</v>
      </c>
      <c r="W51" s="222"/>
      <c r="X51" s="222" t="s">
        <v>339</v>
      </c>
      <c r="Y51" s="222" t="s">
        <v>340</v>
      </c>
      <c r="Z51" s="212"/>
      <c r="AA51" s="212"/>
      <c r="AB51" s="212"/>
      <c r="AC51" s="212"/>
      <c r="AD51" s="212"/>
      <c r="AE51" s="212"/>
      <c r="AF51" s="212"/>
      <c r="AG51" s="212" t="s">
        <v>1467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2812</v>
      </c>
      <c r="D52" s="249"/>
      <c r="E52" s="249"/>
      <c r="F52" s="249"/>
      <c r="G52" s="249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2813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2783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3" t="s">
        <v>2784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3" t="s">
        <v>2785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2786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9"/>
      <c r="B58" s="220"/>
      <c r="C58" s="254" t="s">
        <v>2814</v>
      </c>
      <c r="D58" s="226"/>
      <c r="E58" s="227"/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4" t="s">
        <v>2815</v>
      </c>
      <c r="D59" s="226"/>
      <c r="E59" s="227"/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4" t="s">
        <v>2816</v>
      </c>
      <c r="D60" s="226"/>
      <c r="E60" s="227">
        <v>13.01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347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9">
        <v>9</v>
      </c>
      <c r="B61" s="240" t="s">
        <v>2817</v>
      </c>
      <c r="C61" s="251" t="s">
        <v>2818</v>
      </c>
      <c r="D61" s="241" t="s">
        <v>350</v>
      </c>
      <c r="E61" s="242">
        <v>26.02</v>
      </c>
      <c r="F61" s="243">
        <v>371</v>
      </c>
      <c r="G61" s="244">
        <f>ROUND(E61*F61,2)</f>
        <v>9653.42</v>
      </c>
      <c r="H61" s="243">
        <v>371</v>
      </c>
      <c r="I61" s="244">
        <f>ROUND(E61*H61,2)</f>
        <v>9653.42</v>
      </c>
      <c r="J61" s="243">
        <v>0</v>
      </c>
      <c r="K61" s="244">
        <f>ROUND(E61*J61,2)</f>
        <v>0</v>
      </c>
      <c r="L61" s="244">
        <v>21</v>
      </c>
      <c r="M61" s="244">
        <f>G61*(1+L61/100)</f>
        <v>11680.638199999999</v>
      </c>
      <c r="N61" s="242">
        <v>1</v>
      </c>
      <c r="O61" s="242">
        <f>ROUND(E61*N61,2)</f>
        <v>26.02</v>
      </c>
      <c r="P61" s="242">
        <v>0</v>
      </c>
      <c r="Q61" s="242">
        <f>ROUND(E61*P61,2)</f>
        <v>0</v>
      </c>
      <c r="R61" s="244"/>
      <c r="S61" s="244" t="s">
        <v>1613</v>
      </c>
      <c r="T61" s="245" t="s">
        <v>1614</v>
      </c>
      <c r="U61" s="222">
        <v>0</v>
      </c>
      <c r="V61" s="222">
        <f>ROUND(E61*U61,2)</f>
        <v>0</v>
      </c>
      <c r="W61" s="222"/>
      <c r="X61" s="222" t="s">
        <v>679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1391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2819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2820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2821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3" t="s">
        <v>2822</v>
      </c>
      <c r="D65" s="247"/>
      <c r="E65" s="247"/>
      <c r="F65" s="247"/>
      <c r="G65" s="247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19"/>
      <c r="B66" s="220"/>
      <c r="C66" s="254" t="s">
        <v>2823</v>
      </c>
      <c r="D66" s="226"/>
      <c r="E66" s="227"/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4" t="s">
        <v>2824</v>
      </c>
      <c r="D67" s="226"/>
      <c r="E67" s="227"/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347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4" t="s">
        <v>2825</v>
      </c>
      <c r="D68" s="226"/>
      <c r="E68" s="227">
        <v>26.02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29" t="s">
        <v>331</v>
      </c>
      <c r="B69" s="230" t="s">
        <v>169</v>
      </c>
      <c r="C69" s="250" t="s">
        <v>170</v>
      </c>
      <c r="D69" s="231"/>
      <c r="E69" s="232"/>
      <c r="F69" s="233"/>
      <c r="G69" s="233">
        <f>SUMIF(AG70:AG79,"&lt;&gt;NOR",G70:G79)</f>
        <v>9913.7999999999993</v>
      </c>
      <c r="H69" s="233"/>
      <c r="I69" s="233">
        <f>SUM(I70:I79)</f>
        <v>0</v>
      </c>
      <c r="J69" s="233"/>
      <c r="K69" s="233">
        <f>SUM(K70:K79)</f>
        <v>9913.7999999999993</v>
      </c>
      <c r="L69" s="233"/>
      <c r="M69" s="233">
        <f>SUM(M70:M79)</f>
        <v>11995.697999999999</v>
      </c>
      <c r="N69" s="232"/>
      <c r="O69" s="232">
        <f>SUM(O70:O79)</f>
        <v>0</v>
      </c>
      <c r="P69" s="232"/>
      <c r="Q69" s="232">
        <f>SUM(Q70:Q79)</f>
        <v>0</v>
      </c>
      <c r="R69" s="233"/>
      <c r="S69" s="233"/>
      <c r="T69" s="234"/>
      <c r="U69" s="228"/>
      <c r="V69" s="228">
        <f>SUM(V70:V79)</f>
        <v>0</v>
      </c>
      <c r="W69" s="228"/>
      <c r="X69" s="228"/>
      <c r="Y69" s="228"/>
      <c r="AG69" t="s">
        <v>332</v>
      </c>
    </row>
    <row r="70" spans="1:60" ht="22.5" outlineLevel="1" x14ac:dyDescent="0.2">
      <c r="A70" s="239">
        <v>10</v>
      </c>
      <c r="B70" s="240" t="s">
        <v>2826</v>
      </c>
      <c r="C70" s="251" t="s">
        <v>2827</v>
      </c>
      <c r="D70" s="241" t="s">
        <v>335</v>
      </c>
      <c r="E70" s="242">
        <v>8.06</v>
      </c>
      <c r="F70" s="243">
        <v>1230</v>
      </c>
      <c r="G70" s="244">
        <f>ROUND(E70*F70,2)</f>
        <v>9913.7999999999993</v>
      </c>
      <c r="H70" s="243">
        <v>0</v>
      </c>
      <c r="I70" s="244">
        <f>ROUND(E70*H70,2)</f>
        <v>0</v>
      </c>
      <c r="J70" s="243">
        <v>1230</v>
      </c>
      <c r="K70" s="244">
        <f>ROUND(E70*J70,2)</f>
        <v>9913.7999999999993</v>
      </c>
      <c r="L70" s="244">
        <v>21</v>
      </c>
      <c r="M70" s="244">
        <f>G70*(1+L70/100)</f>
        <v>11995.697999999999</v>
      </c>
      <c r="N70" s="242">
        <v>0</v>
      </c>
      <c r="O70" s="242">
        <f>ROUND(E70*N70,2)</f>
        <v>0</v>
      </c>
      <c r="P70" s="242">
        <v>0</v>
      </c>
      <c r="Q70" s="242">
        <f>ROUND(E70*P70,2)</f>
        <v>0</v>
      </c>
      <c r="R70" s="244"/>
      <c r="S70" s="244" t="s">
        <v>1613</v>
      </c>
      <c r="T70" s="245" t="s">
        <v>1614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1467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2828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2783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3" t="s">
        <v>2784</v>
      </c>
      <c r="D73" s="247"/>
      <c r="E73" s="247"/>
      <c r="F73" s="247"/>
      <c r="G73" s="247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3" t="s">
        <v>2785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3" t="s">
        <v>2786</v>
      </c>
      <c r="D75" s="247"/>
      <c r="E75" s="247"/>
      <c r="F75" s="247"/>
      <c r="G75" s="247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2829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2830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2792</v>
      </c>
      <c r="D78" s="226"/>
      <c r="E78" s="227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4" t="s">
        <v>2831</v>
      </c>
      <c r="D79" s="226"/>
      <c r="E79" s="227">
        <v>8.06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29" t="s">
        <v>331</v>
      </c>
      <c r="B80" s="230" t="s">
        <v>184</v>
      </c>
      <c r="C80" s="250" t="s">
        <v>185</v>
      </c>
      <c r="D80" s="231"/>
      <c r="E80" s="232"/>
      <c r="F80" s="233"/>
      <c r="G80" s="233">
        <f>SUMIF(AG81:AG114,"&lt;&gt;NOR",G81:G114)</f>
        <v>19370.39</v>
      </c>
      <c r="H80" s="233"/>
      <c r="I80" s="233">
        <f>SUM(I81:I114)</f>
        <v>2552.7600000000002</v>
      </c>
      <c r="J80" s="233"/>
      <c r="K80" s="233">
        <f>SUM(K81:K114)</f>
        <v>16817.63</v>
      </c>
      <c r="L80" s="233"/>
      <c r="M80" s="233">
        <f>SUM(M81:M114)</f>
        <v>23438.171899999994</v>
      </c>
      <c r="N80" s="232"/>
      <c r="O80" s="232">
        <f>SUM(O81:O114)</f>
        <v>0.49000000000000005</v>
      </c>
      <c r="P80" s="232"/>
      <c r="Q80" s="232">
        <f>SUM(Q81:Q114)</f>
        <v>0</v>
      </c>
      <c r="R80" s="233"/>
      <c r="S80" s="233"/>
      <c r="T80" s="234"/>
      <c r="U80" s="228"/>
      <c r="V80" s="228">
        <f>SUM(V81:V114)</f>
        <v>0</v>
      </c>
      <c r="W80" s="228"/>
      <c r="X80" s="228"/>
      <c r="Y80" s="228"/>
      <c r="AG80" t="s">
        <v>332</v>
      </c>
    </row>
    <row r="81" spans="1:60" ht="22.5" outlineLevel="1" x14ac:dyDescent="0.2">
      <c r="A81" s="239">
        <v>11</v>
      </c>
      <c r="B81" s="240" t="s">
        <v>2832</v>
      </c>
      <c r="C81" s="251" t="s">
        <v>2833</v>
      </c>
      <c r="D81" s="241" t="s">
        <v>550</v>
      </c>
      <c r="E81" s="242">
        <v>32.700000000000003</v>
      </c>
      <c r="F81" s="243">
        <v>84</v>
      </c>
      <c r="G81" s="244">
        <f>ROUND(E81*F81,2)</f>
        <v>2746.8</v>
      </c>
      <c r="H81" s="243">
        <v>0</v>
      </c>
      <c r="I81" s="244">
        <f>ROUND(E81*H81,2)</f>
        <v>0</v>
      </c>
      <c r="J81" s="243">
        <v>84</v>
      </c>
      <c r="K81" s="244">
        <f>ROUND(E81*J81,2)</f>
        <v>2746.8</v>
      </c>
      <c r="L81" s="244">
        <v>21</v>
      </c>
      <c r="M81" s="244">
        <f>G81*(1+L81/100)</f>
        <v>3323.6280000000002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1613</v>
      </c>
      <c r="T81" s="245" t="s">
        <v>1614</v>
      </c>
      <c r="U81" s="222">
        <v>0</v>
      </c>
      <c r="V81" s="222">
        <f>ROUND(E81*U81,2)</f>
        <v>0</v>
      </c>
      <c r="W81" s="222"/>
      <c r="X81" s="222" t="s">
        <v>339</v>
      </c>
      <c r="Y81" s="222" t="s">
        <v>340</v>
      </c>
      <c r="Z81" s="212"/>
      <c r="AA81" s="212"/>
      <c r="AB81" s="212"/>
      <c r="AC81" s="212"/>
      <c r="AD81" s="212"/>
      <c r="AE81" s="212"/>
      <c r="AF81" s="212"/>
      <c r="AG81" s="212" t="s">
        <v>1467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5" t="s">
        <v>2834</v>
      </c>
      <c r="D82" s="249"/>
      <c r="E82" s="249"/>
      <c r="F82" s="249"/>
      <c r="G82" s="249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4" t="s">
        <v>2835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2836</v>
      </c>
      <c r="D84" s="226"/>
      <c r="E84" s="227">
        <v>32.700000000000003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9">
        <v>12</v>
      </c>
      <c r="B85" s="240" t="s">
        <v>2837</v>
      </c>
      <c r="C85" s="251" t="s">
        <v>2838</v>
      </c>
      <c r="D85" s="241" t="s">
        <v>550</v>
      </c>
      <c r="E85" s="242">
        <v>33.191000000000003</v>
      </c>
      <c r="F85" s="243">
        <v>56.3</v>
      </c>
      <c r="G85" s="244">
        <f>ROUND(E85*F85,2)</f>
        <v>1868.65</v>
      </c>
      <c r="H85" s="243">
        <v>56.3</v>
      </c>
      <c r="I85" s="244">
        <f>ROUND(E85*H85,2)</f>
        <v>1868.65</v>
      </c>
      <c r="J85" s="243">
        <v>0</v>
      </c>
      <c r="K85" s="244">
        <f>ROUND(E85*J85,2)</f>
        <v>0</v>
      </c>
      <c r="L85" s="244">
        <v>21</v>
      </c>
      <c r="M85" s="244">
        <f>G85*(1+L85/100)</f>
        <v>2261.0664999999999</v>
      </c>
      <c r="N85" s="242">
        <v>2.7E-4</v>
      </c>
      <c r="O85" s="242">
        <f>ROUND(E85*N85,2)</f>
        <v>0.01</v>
      </c>
      <c r="P85" s="242">
        <v>0</v>
      </c>
      <c r="Q85" s="242">
        <f>ROUND(E85*P85,2)</f>
        <v>0</v>
      </c>
      <c r="R85" s="244"/>
      <c r="S85" s="244" t="s">
        <v>1613</v>
      </c>
      <c r="T85" s="245" t="s">
        <v>1614</v>
      </c>
      <c r="U85" s="222">
        <v>0</v>
      </c>
      <c r="V85" s="222">
        <f>ROUND(E85*U85,2)</f>
        <v>0</v>
      </c>
      <c r="W85" s="222"/>
      <c r="X85" s="222" t="s">
        <v>679</v>
      </c>
      <c r="Y85" s="222" t="s">
        <v>340</v>
      </c>
      <c r="Z85" s="212"/>
      <c r="AA85" s="212"/>
      <c r="AB85" s="212"/>
      <c r="AC85" s="212"/>
      <c r="AD85" s="212"/>
      <c r="AE85" s="212"/>
      <c r="AF85" s="212"/>
      <c r="AG85" s="212" t="s">
        <v>1391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19"/>
      <c r="B86" s="220"/>
      <c r="C86" s="254" t="s">
        <v>2839</v>
      </c>
      <c r="D86" s="226"/>
      <c r="E86" s="227"/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4" t="s">
        <v>2840</v>
      </c>
      <c r="D87" s="226"/>
      <c r="E87" s="227">
        <v>33.191000000000003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347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39">
        <v>13</v>
      </c>
      <c r="B88" s="240" t="s">
        <v>2841</v>
      </c>
      <c r="C88" s="251" t="s">
        <v>2842</v>
      </c>
      <c r="D88" s="241" t="s">
        <v>560</v>
      </c>
      <c r="E88" s="242">
        <v>2</v>
      </c>
      <c r="F88" s="243">
        <v>239</v>
      </c>
      <c r="G88" s="244">
        <f>ROUND(E88*F88,2)</f>
        <v>478</v>
      </c>
      <c r="H88" s="243">
        <v>0</v>
      </c>
      <c r="I88" s="244">
        <f>ROUND(E88*H88,2)</f>
        <v>0</v>
      </c>
      <c r="J88" s="243">
        <v>239</v>
      </c>
      <c r="K88" s="244">
        <f>ROUND(E88*J88,2)</f>
        <v>478</v>
      </c>
      <c r="L88" s="244">
        <v>21</v>
      </c>
      <c r="M88" s="244">
        <f>G88*(1+L88/100)</f>
        <v>578.38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1613</v>
      </c>
      <c r="T88" s="245" t="s">
        <v>1614</v>
      </c>
      <c r="U88" s="222">
        <v>0</v>
      </c>
      <c r="V88" s="222">
        <f>ROUND(E88*U88,2)</f>
        <v>0</v>
      </c>
      <c r="W88" s="222"/>
      <c r="X88" s="222" t="s">
        <v>339</v>
      </c>
      <c r="Y88" s="222" t="s">
        <v>340</v>
      </c>
      <c r="Z88" s="212"/>
      <c r="AA88" s="212"/>
      <c r="AB88" s="212"/>
      <c r="AC88" s="212"/>
      <c r="AD88" s="212"/>
      <c r="AE88" s="212"/>
      <c r="AF88" s="212"/>
      <c r="AG88" s="212" t="s">
        <v>1467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5" t="s">
        <v>2843</v>
      </c>
      <c r="D89" s="249"/>
      <c r="E89" s="249"/>
      <c r="F89" s="249"/>
      <c r="G89" s="249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4" t="s">
        <v>2844</v>
      </c>
      <c r="D90" s="226"/>
      <c r="E90" s="227"/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347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4" t="s">
        <v>164</v>
      </c>
      <c r="D91" s="226"/>
      <c r="E91" s="227">
        <v>2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347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14</v>
      </c>
      <c r="B92" s="240" t="s">
        <v>2845</v>
      </c>
      <c r="C92" s="251" t="s">
        <v>2846</v>
      </c>
      <c r="D92" s="241" t="s">
        <v>560</v>
      </c>
      <c r="E92" s="242">
        <v>2.0299999999999998</v>
      </c>
      <c r="F92" s="243">
        <v>337</v>
      </c>
      <c r="G92" s="244">
        <f>ROUND(E92*F92,2)</f>
        <v>684.11</v>
      </c>
      <c r="H92" s="243">
        <v>337</v>
      </c>
      <c r="I92" s="244">
        <f>ROUND(E92*H92,2)</f>
        <v>684.11</v>
      </c>
      <c r="J92" s="243">
        <v>0</v>
      </c>
      <c r="K92" s="244">
        <f>ROUND(E92*J92,2)</f>
        <v>0</v>
      </c>
      <c r="L92" s="244">
        <v>21</v>
      </c>
      <c r="M92" s="244">
        <f>G92*(1+L92/100)</f>
        <v>827.7731</v>
      </c>
      <c r="N92" s="242">
        <v>8.0000000000000007E-5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1613</v>
      </c>
      <c r="T92" s="245" t="s">
        <v>1614</v>
      </c>
      <c r="U92" s="222">
        <v>0</v>
      </c>
      <c r="V92" s="222">
        <f>ROUND(E92*U92,2)</f>
        <v>0</v>
      </c>
      <c r="W92" s="222"/>
      <c r="X92" s="222" t="s">
        <v>679</v>
      </c>
      <c r="Y92" s="222" t="s">
        <v>340</v>
      </c>
      <c r="Z92" s="212"/>
      <c r="AA92" s="212"/>
      <c r="AB92" s="212"/>
      <c r="AC92" s="212"/>
      <c r="AD92" s="212"/>
      <c r="AE92" s="212"/>
      <c r="AF92" s="212"/>
      <c r="AG92" s="212" t="s">
        <v>1391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4" t="s">
        <v>2847</v>
      </c>
      <c r="D93" s="226"/>
      <c r="E93" s="227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347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4" t="s">
        <v>2848</v>
      </c>
      <c r="D94" s="226"/>
      <c r="E94" s="227">
        <v>2.0299999999999998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39">
        <v>15</v>
      </c>
      <c r="B95" s="240" t="s">
        <v>2849</v>
      </c>
      <c r="C95" s="251" t="s">
        <v>2850</v>
      </c>
      <c r="D95" s="241" t="s">
        <v>550</v>
      </c>
      <c r="E95" s="242">
        <v>32.700000000000003</v>
      </c>
      <c r="F95" s="243">
        <v>30.6</v>
      </c>
      <c r="G95" s="244">
        <f>ROUND(E95*F95,2)</f>
        <v>1000.62</v>
      </c>
      <c r="H95" s="243">
        <v>0</v>
      </c>
      <c r="I95" s="244">
        <f>ROUND(E95*H95,2)</f>
        <v>0</v>
      </c>
      <c r="J95" s="243">
        <v>30.6</v>
      </c>
      <c r="K95" s="244">
        <f>ROUND(E95*J95,2)</f>
        <v>1000.62</v>
      </c>
      <c r="L95" s="244">
        <v>21</v>
      </c>
      <c r="M95" s="244">
        <f>G95*(1+L95/100)</f>
        <v>1210.7501999999999</v>
      </c>
      <c r="N95" s="242">
        <v>0</v>
      </c>
      <c r="O95" s="242">
        <f>ROUND(E95*N95,2)</f>
        <v>0</v>
      </c>
      <c r="P95" s="242">
        <v>0</v>
      </c>
      <c r="Q95" s="242">
        <f>ROUND(E95*P95,2)</f>
        <v>0</v>
      </c>
      <c r="R95" s="244"/>
      <c r="S95" s="244" t="s">
        <v>1613</v>
      </c>
      <c r="T95" s="245" t="s">
        <v>1614</v>
      </c>
      <c r="U95" s="222">
        <v>0</v>
      </c>
      <c r="V95" s="222">
        <f>ROUND(E95*U95,2)</f>
        <v>0</v>
      </c>
      <c r="W95" s="222"/>
      <c r="X95" s="222" t="s">
        <v>339</v>
      </c>
      <c r="Y95" s="222" t="s">
        <v>340</v>
      </c>
      <c r="Z95" s="212"/>
      <c r="AA95" s="212"/>
      <c r="AB95" s="212"/>
      <c r="AC95" s="212"/>
      <c r="AD95" s="212"/>
      <c r="AE95" s="212"/>
      <c r="AF95" s="212"/>
      <c r="AG95" s="212" t="s">
        <v>1467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9"/>
      <c r="B96" s="220"/>
      <c r="C96" s="255" t="s">
        <v>2851</v>
      </c>
      <c r="D96" s="249"/>
      <c r="E96" s="249"/>
      <c r="F96" s="249"/>
      <c r="G96" s="249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4" t="s">
        <v>2835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2836</v>
      </c>
      <c r="D98" s="226"/>
      <c r="E98" s="227">
        <v>32.700000000000003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16</v>
      </c>
      <c r="B99" s="240" t="s">
        <v>2852</v>
      </c>
      <c r="C99" s="251" t="s">
        <v>2853</v>
      </c>
      <c r="D99" s="241" t="s">
        <v>550</v>
      </c>
      <c r="E99" s="242">
        <v>32.700000000000003</v>
      </c>
      <c r="F99" s="243">
        <v>21.5</v>
      </c>
      <c r="G99" s="244">
        <f>ROUND(E99*F99,2)</f>
        <v>703.05</v>
      </c>
      <c r="H99" s="243">
        <v>0</v>
      </c>
      <c r="I99" s="244">
        <f>ROUND(E99*H99,2)</f>
        <v>0</v>
      </c>
      <c r="J99" s="243">
        <v>21.5</v>
      </c>
      <c r="K99" s="244">
        <f>ROUND(E99*J99,2)</f>
        <v>703.05</v>
      </c>
      <c r="L99" s="244">
        <v>21</v>
      </c>
      <c r="M99" s="244">
        <f>G99*(1+L99/100)</f>
        <v>850.69049999999993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1613</v>
      </c>
      <c r="T99" s="245" t="s">
        <v>1614</v>
      </c>
      <c r="U99" s="222">
        <v>0</v>
      </c>
      <c r="V99" s="222">
        <f>ROUND(E99*U99,2)</f>
        <v>0</v>
      </c>
      <c r="W99" s="222"/>
      <c r="X99" s="222" t="s">
        <v>339</v>
      </c>
      <c r="Y99" s="222" t="s">
        <v>340</v>
      </c>
      <c r="Z99" s="212"/>
      <c r="AA99" s="212"/>
      <c r="AB99" s="212"/>
      <c r="AC99" s="212"/>
      <c r="AD99" s="212"/>
      <c r="AE99" s="212"/>
      <c r="AF99" s="212"/>
      <c r="AG99" s="212" t="s">
        <v>1467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5" t="s">
        <v>2854</v>
      </c>
      <c r="D100" s="249"/>
      <c r="E100" s="249"/>
      <c r="F100" s="249"/>
      <c r="G100" s="249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2835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2836</v>
      </c>
      <c r="D102" s="226"/>
      <c r="E102" s="227">
        <v>32.700000000000003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9">
        <v>17</v>
      </c>
      <c r="B103" s="240" t="s">
        <v>2855</v>
      </c>
      <c r="C103" s="251" t="s">
        <v>2856</v>
      </c>
      <c r="D103" s="241" t="s">
        <v>560</v>
      </c>
      <c r="E103" s="242">
        <v>1</v>
      </c>
      <c r="F103" s="243">
        <v>8920</v>
      </c>
      <c r="G103" s="244">
        <f>ROUND(E103*F103,2)</f>
        <v>8920</v>
      </c>
      <c r="H103" s="243">
        <v>0</v>
      </c>
      <c r="I103" s="244">
        <f>ROUND(E103*H103,2)</f>
        <v>0</v>
      </c>
      <c r="J103" s="243">
        <v>8920</v>
      </c>
      <c r="K103" s="244">
        <f>ROUND(E103*J103,2)</f>
        <v>8920</v>
      </c>
      <c r="L103" s="244">
        <v>21</v>
      </c>
      <c r="M103" s="244">
        <f>G103*(1+L103/100)</f>
        <v>10793.199999999999</v>
      </c>
      <c r="N103" s="242">
        <v>0.45937</v>
      </c>
      <c r="O103" s="242">
        <f>ROUND(E103*N103,2)</f>
        <v>0.46</v>
      </c>
      <c r="P103" s="242">
        <v>0</v>
      </c>
      <c r="Q103" s="242">
        <f>ROUND(E103*P103,2)</f>
        <v>0</v>
      </c>
      <c r="R103" s="244"/>
      <c r="S103" s="244" t="s">
        <v>1613</v>
      </c>
      <c r="T103" s="245" t="s">
        <v>1614</v>
      </c>
      <c r="U103" s="222">
        <v>0</v>
      </c>
      <c r="V103" s="222">
        <f>ROUND(E103*U103,2)</f>
        <v>0</v>
      </c>
      <c r="W103" s="222"/>
      <c r="X103" s="222" t="s">
        <v>339</v>
      </c>
      <c r="Y103" s="222" t="s">
        <v>340</v>
      </c>
      <c r="Z103" s="212"/>
      <c r="AA103" s="212"/>
      <c r="AB103" s="212"/>
      <c r="AC103" s="212"/>
      <c r="AD103" s="212"/>
      <c r="AE103" s="212"/>
      <c r="AF103" s="212"/>
      <c r="AG103" s="212" t="s">
        <v>1467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5" t="s">
        <v>2857</v>
      </c>
      <c r="D104" s="249"/>
      <c r="E104" s="249"/>
      <c r="F104" s="249"/>
      <c r="G104" s="249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2858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160</v>
      </c>
      <c r="D106" s="226"/>
      <c r="E106" s="227">
        <v>1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39">
        <v>18</v>
      </c>
      <c r="B107" s="240" t="s">
        <v>2859</v>
      </c>
      <c r="C107" s="251" t="s">
        <v>2860</v>
      </c>
      <c r="D107" s="241" t="s">
        <v>550</v>
      </c>
      <c r="E107" s="242">
        <v>32.700000000000003</v>
      </c>
      <c r="F107" s="243">
        <v>56.8</v>
      </c>
      <c r="G107" s="244">
        <f>ROUND(E107*F107,2)</f>
        <v>1857.36</v>
      </c>
      <c r="H107" s="243">
        <v>0</v>
      </c>
      <c r="I107" s="244">
        <f>ROUND(E107*H107,2)</f>
        <v>0</v>
      </c>
      <c r="J107" s="243">
        <v>56.8</v>
      </c>
      <c r="K107" s="244">
        <f>ROUND(E107*J107,2)</f>
        <v>1857.36</v>
      </c>
      <c r="L107" s="244">
        <v>21</v>
      </c>
      <c r="M107" s="244">
        <f>G107*(1+L107/100)</f>
        <v>2247.4055999999996</v>
      </c>
      <c r="N107" s="242">
        <v>1.9000000000000001E-4</v>
      </c>
      <c r="O107" s="242">
        <f>ROUND(E107*N107,2)</f>
        <v>0.01</v>
      </c>
      <c r="P107" s="242">
        <v>0</v>
      </c>
      <c r="Q107" s="242">
        <f>ROUND(E107*P107,2)</f>
        <v>0</v>
      </c>
      <c r="R107" s="244"/>
      <c r="S107" s="244" t="s">
        <v>1613</v>
      </c>
      <c r="T107" s="245" t="s">
        <v>1614</v>
      </c>
      <c r="U107" s="222">
        <v>0</v>
      </c>
      <c r="V107" s="222">
        <f>ROUND(E107*U107,2)</f>
        <v>0</v>
      </c>
      <c r="W107" s="222"/>
      <c r="X107" s="222" t="s">
        <v>339</v>
      </c>
      <c r="Y107" s="222" t="s">
        <v>340</v>
      </c>
      <c r="Z107" s="212"/>
      <c r="AA107" s="212"/>
      <c r="AB107" s="212"/>
      <c r="AC107" s="212"/>
      <c r="AD107" s="212"/>
      <c r="AE107" s="212"/>
      <c r="AF107" s="212"/>
      <c r="AG107" s="212" t="s">
        <v>1467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">
      <c r="A108" s="219"/>
      <c r="B108" s="220"/>
      <c r="C108" s="255" t="s">
        <v>2861</v>
      </c>
      <c r="D108" s="249"/>
      <c r="E108" s="249"/>
      <c r="F108" s="249"/>
      <c r="G108" s="249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4" t="s">
        <v>2835</v>
      </c>
      <c r="D109" s="226"/>
      <c r="E109" s="227"/>
      <c r="F109" s="222"/>
      <c r="G109" s="222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347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9"/>
      <c r="B110" s="220"/>
      <c r="C110" s="254" t="s">
        <v>2836</v>
      </c>
      <c r="D110" s="226"/>
      <c r="E110" s="227">
        <v>32.700000000000003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9">
        <v>19</v>
      </c>
      <c r="B111" s="240" t="s">
        <v>2862</v>
      </c>
      <c r="C111" s="251" t="s">
        <v>2863</v>
      </c>
      <c r="D111" s="241" t="s">
        <v>550</v>
      </c>
      <c r="E111" s="242">
        <v>65.400000000000006</v>
      </c>
      <c r="F111" s="243">
        <v>17</v>
      </c>
      <c r="G111" s="244">
        <f>ROUND(E111*F111,2)</f>
        <v>1111.8</v>
      </c>
      <c r="H111" s="243">
        <v>0</v>
      </c>
      <c r="I111" s="244">
        <f>ROUND(E111*H111,2)</f>
        <v>0</v>
      </c>
      <c r="J111" s="243">
        <v>17</v>
      </c>
      <c r="K111" s="244">
        <f>ROUND(E111*J111,2)</f>
        <v>1111.8</v>
      </c>
      <c r="L111" s="244">
        <v>21</v>
      </c>
      <c r="M111" s="244">
        <f>G111*(1+L111/100)</f>
        <v>1345.2779999999998</v>
      </c>
      <c r="N111" s="242">
        <v>9.0000000000000006E-5</v>
      </c>
      <c r="O111" s="242">
        <f>ROUND(E111*N111,2)</f>
        <v>0.01</v>
      </c>
      <c r="P111" s="242">
        <v>0</v>
      </c>
      <c r="Q111" s="242">
        <f>ROUND(E111*P111,2)</f>
        <v>0</v>
      </c>
      <c r="R111" s="244"/>
      <c r="S111" s="244" t="s">
        <v>1613</v>
      </c>
      <c r="T111" s="245" t="s">
        <v>1614</v>
      </c>
      <c r="U111" s="222">
        <v>0</v>
      </c>
      <c r="V111" s="222">
        <f>ROUND(E111*U111,2)</f>
        <v>0</v>
      </c>
      <c r="W111" s="222"/>
      <c r="X111" s="222" t="s">
        <v>339</v>
      </c>
      <c r="Y111" s="222" t="s">
        <v>340</v>
      </c>
      <c r="Z111" s="212"/>
      <c r="AA111" s="212"/>
      <c r="AB111" s="212"/>
      <c r="AC111" s="212"/>
      <c r="AD111" s="212"/>
      <c r="AE111" s="212"/>
      <c r="AF111" s="212"/>
      <c r="AG111" s="212" t="s">
        <v>1467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5" t="s">
        <v>2864</v>
      </c>
      <c r="D112" s="249"/>
      <c r="E112" s="249"/>
      <c r="F112" s="249"/>
      <c r="G112" s="249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345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19"/>
      <c r="B113" s="220"/>
      <c r="C113" s="254" t="s">
        <v>2865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2866</v>
      </c>
      <c r="D114" s="226"/>
      <c r="E114" s="227">
        <v>65.400000000000006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3"/>
      <c r="B115" s="4"/>
      <c r="C115" s="256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317</v>
      </c>
    </row>
    <row r="116" spans="1:60" x14ac:dyDescent="0.2">
      <c r="A116" s="215"/>
      <c r="B116" s="216" t="s">
        <v>29</v>
      </c>
      <c r="C116" s="257"/>
      <c r="D116" s="217"/>
      <c r="E116" s="218"/>
      <c r="F116" s="218"/>
      <c r="G116" s="238">
        <f>G8+G37+G41+G69+G80</f>
        <v>129331.57999999999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129331.57999999999</v>
      </c>
      <c r="AG116" t="s">
        <v>418</v>
      </c>
    </row>
    <row r="117" spans="1:60" x14ac:dyDescent="0.2">
      <c r="C117" s="258"/>
      <c r="D117" s="10"/>
      <c r="AG117" t="s">
        <v>419</v>
      </c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pA3ChVRtO3bTFJTwc1RpDPAIiMi5dWzCO56x6R3EjW13x1bQjnTmma7e4dCSE8AcWqwmXEWFK3QGzGbNwH9OA==" saltValue="MXNVErGvb6/1AD9u/3/E2w==" spinCount="100000" sheet="1" formatRows="0"/>
  <mergeCells count="44">
    <mergeCell ref="C108:G108"/>
    <mergeCell ref="C112:G112"/>
    <mergeCell ref="C75:G75"/>
    <mergeCell ref="C82:G82"/>
    <mergeCell ref="C89:G89"/>
    <mergeCell ref="C96:G96"/>
    <mergeCell ref="C100:G100"/>
    <mergeCell ref="C104:G104"/>
    <mergeCell ref="C64:G64"/>
    <mergeCell ref="C65:G65"/>
    <mergeCell ref="C71:G71"/>
    <mergeCell ref="C72:G72"/>
    <mergeCell ref="C73:G73"/>
    <mergeCell ref="C74:G74"/>
    <mergeCell ref="C54:G54"/>
    <mergeCell ref="C55:G55"/>
    <mergeCell ref="C56:G56"/>
    <mergeCell ref="C57:G57"/>
    <mergeCell ref="C62:G62"/>
    <mergeCell ref="C63:G63"/>
    <mergeCell ref="C44:G44"/>
    <mergeCell ref="C45:G45"/>
    <mergeCell ref="C46:G46"/>
    <mergeCell ref="C47:G47"/>
    <mergeCell ref="C52:G52"/>
    <mergeCell ref="C53:G53"/>
    <mergeCell ref="C24:G24"/>
    <mergeCell ref="C25:G25"/>
    <mergeCell ref="C26:G26"/>
    <mergeCell ref="C39:G39"/>
    <mergeCell ref="C40:G40"/>
    <mergeCell ref="C43:G43"/>
    <mergeCell ref="C18:G18"/>
    <mergeCell ref="C19:G19"/>
    <mergeCell ref="C20:G20"/>
    <mergeCell ref="C21:G21"/>
    <mergeCell ref="C22:G22"/>
    <mergeCell ref="C23:G23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588B-6623-4528-B952-CA23E9604E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89</v>
      </c>
      <c r="C3" s="201" t="s">
        <v>90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91</v>
      </c>
      <c r="C4" s="204" t="s">
        <v>92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SUMIF(AG9:AG57,"&lt;&gt;NOR",G9:G57)</f>
        <v>142359.11000000002</v>
      </c>
      <c r="H8" s="233"/>
      <c r="I8" s="233">
        <f>SUM(I9:I57)</f>
        <v>9349.2000000000007</v>
      </c>
      <c r="J8" s="233"/>
      <c r="K8" s="233">
        <f>SUM(K9:K57)</f>
        <v>133009.91</v>
      </c>
      <c r="L8" s="233"/>
      <c r="M8" s="233">
        <f>SUM(M9:M57)</f>
        <v>172254.52309999999</v>
      </c>
      <c r="N8" s="232"/>
      <c r="O8" s="232">
        <f>SUM(O9:O57)</f>
        <v>25.21</v>
      </c>
      <c r="P8" s="232"/>
      <c r="Q8" s="232">
        <f>SUM(Q9:Q57)</f>
        <v>0</v>
      </c>
      <c r="R8" s="233"/>
      <c r="S8" s="233"/>
      <c r="T8" s="234"/>
      <c r="U8" s="228"/>
      <c r="V8" s="228">
        <f>SUM(V9:V57)</f>
        <v>0.1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2769</v>
      </c>
      <c r="C9" s="251" t="s">
        <v>2770</v>
      </c>
      <c r="D9" s="241" t="s">
        <v>1464</v>
      </c>
      <c r="E9" s="242">
        <v>486.44</v>
      </c>
      <c r="F9" s="243">
        <v>85.4</v>
      </c>
      <c r="G9" s="244">
        <f>ROUND(E9*F9,2)</f>
        <v>41541.980000000003</v>
      </c>
      <c r="H9" s="243">
        <v>0</v>
      </c>
      <c r="I9" s="244">
        <f>ROUND(E9*H9,2)</f>
        <v>0</v>
      </c>
      <c r="J9" s="243">
        <v>85.4</v>
      </c>
      <c r="K9" s="244">
        <f>ROUND(E9*J9,2)</f>
        <v>41541.980000000003</v>
      </c>
      <c r="L9" s="244">
        <v>21</v>
      </c>
      <c r="M9" s="244">
        <f>G9*(1+L9/100)</f>
        <v>50265.7958</v>
      </c>
      <c r="N9" s="242">
        <v>3.0000000000000001E-5</v>
      </c>
      <c r="O9" s="242">
        <f>ROUND(E9*N9,2)</f>
        <v>0.01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2771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3" t="s">
        <v>2867</v>
      </c>
      <c r="D11" s="247"/>
      <c r="E11" s="247"/>
      <c r="F11" s="247"/>
      <c r="G11" s="247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3" t="s">
        <v>2868</v>
      </c>
      <c r="D12" s="247"/>
      <c r="E12" s="247"/>
      <c r="F12" s="247"/>
      <c r="G12" s="247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4" t="s">
        <v>2869</v>
      </c>
      <c r="D13" s="226"/>
      <c r="E13" s="227"/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4" t="s">
        <v>2870</v>
      </c>
      <c r="D14" s="226"/>
      <c r="E14" s="227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347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4" t="s">
        <v>2871</v>
      </c>
      <c r="D15" s="226"/>
      <c r="E15" s="227">
        <v>486.44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347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39">
        <v>2</v>
      </c>
      <c r="B16" s="240" t="s">
        <v>2774</v>
      </c>
      <c r="C16" s="251" t="s">
        <v>2775</v>
      </c>
      <c r="D16" s="241" t="s">
        <v>2776</v>
      </c>
      <c r="E16" s="242">
        <v>20.805</v>
      </c>
      <c r="F16" s="243">
        <v>50.8</v>
      </c>
      <c r="G16" s="244">
        <f>ROUND(E16*F16,2)</f>
        <v>1056.8900000000001</v>
      </c>
      <c r="H16" s="243">
        <v>0</v>
      </c>
      <c r="I16" s="244">
        <f>ROUND(E16*H16,2)</f>
        <v>0</v>
      </c>
      <c r="J16" s="243">
        <v>50.8</v>
      </c>
      <c r="K16" s="244">
        <f>ROUND(E16*J16,2)</f>
        <v>1056.8900000000001</v>
      </c>
      <c r="L16" s="244">
        <v>21</v>
      </c>
      <c r="M16" s="244">
        <f>G16*(1+L16/100)</f>
        <v>1278.8369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1613</v>
      </c>
      <c r="T16" s="245" t="s">
        <v>1614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1467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5" t="s">
        <v>2777</v>
      </c>
      <c r="D17" s="249"/>
      <c r="E17" s="249"/>
      <c r="F17" s="249"/>
      <c r="G17" s="249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3" t="s">
        <v>2867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2868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2872</v>
      </c>
      <c r="D20" s="226"/>
      <c r="E20" s="227"/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2873</v>
      </c>
      <c r="D21" s="226"/>
      <c r="E21" s="227"/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2874</v>
      </c>
      <c r="D22" s="226"/>
      <c r="E22" s="227">
        <v>20.805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39">
        <v>3</v>
      </c>
      <c r="B23" s="240" t="s">
        <v>2875</v>
      </c>
      <c r="C23" s="251" t="s">
        <v>2876</v>
      </c>
      <c r="D23" s="241" t="s">
        <v>335</v>
      </c>
      <c r="E23" s="242">
        <v>27.38</v>
      </c>
      <c r="F23" s="243">
        <v>466</v>
      </c>
      <c r="G23" s="244">
        <f>ROUND(E23*F23,2)</f>
        <v>12759.08</v>
      </c>
      <c r="H23" s="243">
        <v>0</v>
      </c>
      <c r="I23" s="244">
        <f>ROUND(E23*H23,2)</f>
        <v>0</v>
      </c>
      <c r="J23" s="243">
        <v>466</v>
      </c>
      <c r="K23" s="244">
        <f>ROUND(E23*J23,2)</f>
        <v>12759.08</v>
      </c>
      <c r="L23" s="244">
        <v>21</v>
      </c>
      <c r="M23" s="244">
        <f>G23*(1+L23/100)</f>
        <v>15438.486799999999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1613</v>
      </c>
      <c r="T23" s="245" t="s">
        <v>1614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1467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5" t="s">
        <v>2877</v>
      </c>
      <c r="D24" s="249"/>
      <c r="E24" s="249"/>
      <c r="F24" s="249"/>
      <c r="G24" s="249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2878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2879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2786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4" t="s">
        <v>2880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2792</v>
      </c>
      <c r="D29" s="226"/>
      <c r="E29" s="227"/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4" t="s">
        <v>2881</v>
      </c>
      <c r="D30" s="226"/>
      <c r="E30" s="227"/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347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4" t="s">
        <v>2879</v>
      </c>
      <c r="D31" s="226"/>
      <c r="E31" s="227">
        <v>27.38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347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39">
        <v>4</v>
      </c>
      <c r="B32" s="240" t="s">
        <v>2780</v>
      </c>
      <c r="C32" s="251" t="s">
        <v>2781</v>
      </c>
      <c r="D32" s="241" t="s">
        <v>335</v>
      </c>
      <c r="E32" s="242">
        <v>63.21</v>
      </c>
      <c r="F32" s="243">
        <v>662</v>
      </c>
      <c r="G32" s="244">
        <f>ROUND(E32*F32,2)</f>
        <v>41845.019999999997</v>
      </c>
      <c r="H32" s="243">
        <v>0</v>
      </c>
      <c r="I32" s="244">
        <f>ROUND(E32*H32,2)</f>
        <v>0</v>
      </c>
      <c r="J32" s="243">
        <v>662</v>
      </c>
      <c r="K32" s="244">
        <f>ROUND(E32*J32,2)</f>
        <v>41845.019999999997</v>
      </c>
      <c r="L32" s="244">
        <v>21</v>
      </c>
      <c r="M32" s="244">
        <f>G32*(1+L32/100)</f>
        <v>50632.474199999997</v>
      </c>
      <c r="N32" s="242">
        <v>0</v>
      </c>
      <c r="O32" s="242">
        <f>ROUND(E32*N32,2)</f>
        <v>0</v>
      </c>
      <c r="P32" s="242">
        <v>0</v>
      </c>
      <c r="Q32" s="242">
        <f>ROUND(E32*P32,2)</f>
        <v>0</v>
      </c>
      <c r="R32" s="244"/>
      <c r="S32" s="244" t="s">
        <v>1613</v>
      </c>
      <c r="T32" s="245" t="s">
        <v>1614</v>
      </c>
      <c r="U32" s="222">
        <v>0</v>
      </c>
      <c r="V32" s="222">
        <f>ROUND(E32*U32,2)</f>
        <v>0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1467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5" t="s">
        <v>2782</v>
      </c>
      <c r="D33" s="249"/>
      <c r="E33" s="249"/>
      <c r="F33" s="249"/>
      <c r="G33" s="249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2787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2882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2786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4" t="s">
        <v>2882</v>
      </c>
      <c r="D37" s="226"/>
      <c r="E37" s="227">
        <v>63.21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9">
        <v>5</v>
      </c>
      <c r="B38" s="240" t="s">
        <v>2081</v>
      </c>
      <c r="C38" s="251" t="s">
        <v>2883</v>
      </c>
      <c r="D38" s="241" t="s">
        <v>335</v>
      </c>
      <c r="E38" s="242">
        <v>20.11</v>
      </c>
      <c r="F38" s="243">
        <v>604</v>
      </c>
      <c r="G38" s="244">
        <f>ROUND(E38*F38,2)</f>
        <v>12146.44</v>
      </c>
      <c r="H38" s="243">
        <v>0</v>
      </c>
      <c r="I38" s="244">
        <f>ROUND(E38*H38,2)</f>
        <v>0</v>
      </c>
      <c r="J38" s="243">
        <v>604</v>
      </c>
      <c r="K38" s="244">
        <f>ROUND(E38*J38,2)</f>
        <v>12146.44</v>
      </c>
      <c r="L38" s="244">
        <v>21</v>
      </c>
      <c r="M38" s="244">
        <f>G38*(1+L38/100)</f>
        <v>14697.1924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365</v>
      </c>
      <c r="T38" s="245" t="s">
        <v>338</v>
      </c>
      <c r="U38" s="222">
        <v>0</v>
      </c>
      <c r="V38" s="222">
        <f>ROUND(E38*U38,2)</f>
        <v>0</v>
      </c>
      <c r="W38" s="222"/>
      <c r="X38" s="222" t="s">
        <v>339</v>
      </c>
      <c r="Y38" s="222" t="s">
        <v>340</v>
      </c>
      <c r="Z38" s="212"/>
      <c r="AA38" s="212"/>
      <c r="AB38" s="212"/>
      <c r="AC38" s="212"/>
      <c r="AD38" s="212"/>
      <c r="AE38" s="212"/>
      <c r="AF38" s="212"/>
      <c r="AG38" s="212" t="s">
        <v>341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19"/>
      <c r="B39" s="220"/>
      <c r="C39" s="254" t="s">
        <v>2884</v>
      </c>
      <c r="D39" s="226"/>
      <c r="E39" s="227">
        <v>20.11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9">
        <v>6</v>
      </c>
      <c r="B40" s="240" t="s">
        <v>2075</v>
      </c>
      <c r="C40" s="251" t="s">
        <v>2795</v>
      </c>
      <c r="D40" s="241" t="s">
        <v>335</v>
      </c>
      <c r="E40" s="242">
        <v>20.11</v>
      </c>
      <c r="F40" s="243">
        <v>248.5</v>
      </c>
      <c r="G40" s="244">
        <f>ROUND(E40*F40,2)</f>
        <v>4997.34</v>
      </c>
      <c r="H40" s="243">
        <v>0</v>
      </c>
      <c r="I40" s="244">
        <f>ROUND(E40*H40,2)</f>
        <v>0</v>
      </c>
      <c r="J40" s="243">
        <v>248.5</v>
      </c>
      <c r="K40" s="244">
        <f>ROUND(E40*J40,2)</f>
        <v>4997.34</v>
      </c>
      <c r="L40" s="244">
        <v>21</v>
      </c>
      <c r="M40" s="244">
        <f>G40*(1+L40/100)</f>
        <v>6046.7813999999998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365</v>
      </c>
      <c r="T40" s="245" t="s">
        <v>338</v>
      </c>
      <c r="U40" s="222">
        <v>5.1999999999999998E-3</v>
      </c>
      <c r="V40" s="222">
        <f>ROUND(E40*U40,2)</f>
        <v>0.1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341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4" t="s">
        <v>2885</v>
      </c>
      <c r="D41" s="226"/>
      <c r="E41" s="227">
        <v>20.11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347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9">
        <v>7</v>
      </c>
      <c r="B42" s="240" t="s">
        <v>2804</v>
      </c>
      <c r="C42" s="251" t="s">
        <v>2805</v>
      </c>
      <c r="D42" s="241" t="s">
        <v>335</v>
      </c>
      <c r="E42" s="242">
        <v>70.48</v>
      </c>
      <c r="F42" s="243">
        <v>157</v>
      </c>
      <c r="G42" s="244">
        <f>ROUND(E42*F42,2)</f>
        <v>11065.36</v>
      </c>
      <c r="H42" s="243">
        <v>0</v>
      </c>
      <c r="I42" s="244">
        <f>ROUND(E42*H42,2)</f>
        <v>0</v>
      </c>
      <c r="J42" s="243">
        <v>157</v>
      </c>
      <c r="K42" s="244">
        <f>ROUND(E42*J42,2)</f>
        <v>11065.36</v>
      </c>
      <c r="L42" s="244">
        <v>21</v>
      </c>
      <c r="M42" s="244">
        <f>G42*(1+L42/100)</f>
        <v>13389.0856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1613</v>
      </c>
      <c r="T42" s="245" t="s">
        <v>1614</v>
      </c>
      <c r="U42" s="222">
        <v>0</v>
      </c>
      <c r="V42" s="222">
        <f>ROUND(E42*U42,2)</f>
        <v>0</v>
      </c>
      <c r="W42" s="222"/>
      <c r="X42" s="222" t="s">
        <v>339</v>
      </c>
      <c r="Y42" s="222" t="s">
        <v>340</v>
      </c>
      <c r="Z42" s="212"/>
      <c r="AA42" s="212"/>
      <c r="AB42" s="212"/>
      <c r="AC42" s="212"/>
      <c r="AD42" s="212"/>
      <c r="AE42" s="212"/>
      <c r="AF42" s="212"/>
      <c r="AG42" s="212" t="s">
        <v>1467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5" t="s">
        <v>2806</v>
      </c>
      <c r="D43" s="249"/>
      <c r="E43" s="249"/>
      <c r="F43" s="249"/>
      <c r="G43" s="249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4" t="s">
        <v>2886</v>
      </c>
      <c r="D44" s="226"/>
      <c r="E44" s="227"/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4" t="s">
        <v>2887</v>
      </c>
      <c r="D45" s="226"/>
      <c r="E45" s="227">
        <v>70.48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347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33.75" outlineLevel="1" x14ac:dyDescent="0.2">
      <c r="A46" s="239">
        <v>8</v>
      </c>
      <c r="B46" s="240" t="s">
        <v>2810</v>
      </c>
      <c r="C46" s="251" t="s">
        <v>2811</v>
      </c>
      <c r="D46" s="241" t="s">
        <v>335</v>
      </c>
      <c r="E46" s="242">
        <v>12.6</v>
      </c>
      <c r="F46" s="243">
        <v>603</v>
      </c>
      <c r="G46" s="244">
        <f>ROUND(E46*F46,2)</f>
        <v>7597.8</v>
      </c>
      <c r="H46" s="243">
        <v>0</v>
      </c>
      <c r="I46" s="244">
        <f>ROUND(E46*H46,2)</f>
        <v>0</v>
      </c>
      <c r="J46" s="243">
        <v>603</v>
      </c>
      <c r="K46" s="244">
        <f>ROUND(E46*J46,2)</f>
        <v>7597.8</v>
      </c>
      <c r="L46" s="244">
        <v>21</v>
      </c>
      <c r="M46" s="244">
        <f>G46*(1+L46/100)</f>
        <v>9193.3379999999997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1613</v>
      </c>
      <c r="T46" s="245" t="s">
        <v>1614</v>
      </c>
      <c r="U46" s="222">
        <v>0</v>
      </c>
      <c r="V46" s="222">
        <f>ROUND(E46*U46,2)</f>
        <v>0</v>
      </c>
      <c r="W46" s="222"/>
      <c r="X46" s="222" t="s">
        <v>339</v>
      </c>
      <c r="Y46" s="222" t="s">
        <v>340</v>
      </c>
      <c r="Z46" s="212"/>
      <c r="AA46" s="212"/>
      <c r="AB46" s="212"/>
      <c r="AC46" s="212"/>
      <c r="AD46" s="212"/>
      <c r="AE46" s="212"/>
      <c r="AF46" s="212"/>
      <c r="AG46" s="212" t="s">
        <v>1467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">
      <c r="A47" s="219"/>
      <c r="B47" s="220"/>
      <c r="C47" s="255" t="s">
        <v>2812</v>
      </c>
      <c r="D47" s="249"/>
      <c r="E47" s="249"/>
      <c r="F47" s="249"/>
      <c r="G47" s="249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2813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4" t="s">
        <v>2888</v>
      </c>
      <c r="D49" s="226"/>
      <c r="E49" s="227"/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4" t="s">
        <v>2889</v>
      </c>
      <c r="D50" s="226"/>
      <c r="E50" s="227">
        <v>12.6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9">
        <v>9</v>
      </c>
      <c r="B51" s="240" t="s">
        <v>2817</v>
      </c>
      <c r="C51" s="251" t="s">
        <v>2818</v>
      </c>
      <c r="D51" s="241" t="s">
        <v>350</v>
      </c>
      <c r="E51" s="242">
        <v>25.2</v>
      </c>
      <c r="F51" s="243">
        <v>371</v>
      </c>
      <c r="G51" s="244">
        <f>ROUND(E51*F51,2)</f>
        <v>9349.2000000000007</v>
      </c>
      <c r="H51" s="243">
        <v>371</v>
      </c>
      <c r="I51" s="244">
        <f>ROUND(E51*H51,2)</f>
        <v>9349.2000000000007</v>
      </c>
      <c r="J51" s="243">
        <v>0</v>
      </c>
      <c r="K51" s="244">
        <f>ROUND(E51*J51,2)</f>
        <v>0</v>
      </c>
      <c r="L51" s="244">
        <v>21</v>
      </c>
      <c r="M51" s="244">
        <f>G51*(1+L51/100)</f>
        <v>11312.532000000001</v>
      </c>
      <c r="N51" s="242">
        <v>1</v>
      </c>
      <c r="O51" s="242">
        <f>ROUND(E51*N51,2)</f>
        <v>25.2</v>
      </c>
      <c r="P51" s="242">
        <v>0</v>
      </c>
      <c r="Q51" s="242">
        <f>ROUND(E51*P51,2)</f>
        <v>0</v>
      </c>
      <c r="R51" s="244"/>
      <c r="S51" s="244" t="s">
        <v>1613</v>
      </c>
      <c r="T51" s="245" t="s">
        <v>1614</v>
      </c>
      <c r="U51" s="222">
        <v>0</v>
      </c>
      <c r="V51" s="222">
        <f>ROUND(E51*U51,2)</f>
        <v>0</v>
      </c>
      <c r="W51" s="222"/>
      <c r="X51" s="222" t="s">
        <v>679</v>
      </c>
      <c r="Y51" s="222" t="s">
        <v>340</v>
      </c>
      <c r="Z51" s="212"/>
      <c r="AA51" s="212"/>
      <c r="AB51" s="212"/>
      <c r="AC51" s="212"/>
      <c r="AD51" s="212"/>
      <c r="AE51" s="212"/>
      <c r="AF51" s="212"/>
      <c r="AG51" s="212" t="s">
        <v>1391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5" t="s">
        <v>2819</v>
      </c>
      <c r="D52" s="249"/>
      <c r="E52" s="249"/>
      <c r="F52" s="249"/>
      <c r="G52" s="249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2889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2822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">
      <c r="A55" s="219"/>
      <c r="B55" s="220"/>
      <c r="C55" s="254" t="s">
        <v>2823</v>
      </c>
      <c r="D55" s="226"/>
      <c r="E55" s="227"/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4" t="s">
        <v>2890</v>
      </c>
      <c r="D56" s="226"/>
      <c r="E56" s="227"/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347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2891</v>
      </c>
      <c r="D57" s="226"/>
      <c r="E57" s="227">
        <v>25.2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9" t="s">
        <v>331</v>
      </c>
      <c r="B58" s="230" t="s">
        <v>164</v>
      </c>
      <c r="C58" s="250" t="s">
        <v>165</v>
      </c>
      <c r="D58" s="231"/>
      <c r="E58" s="232"/>
      <c r="F58" s="233"/>
      <c r="G58" s="233">
        <f>SUMIF(AG59:AG85,"&lt;&gt;NOR",G59:G85)</f>
        <v>4852.84</v>
      </c>
      <c r="H58" s="233"/>
      <c r="I58" s="233">
        <f>SUM(I59:I85)</f>
        <v>498.96</v>
      </c>
      <c r="J58" s="233"/>
      <c r="K58" s="233">
        <f>SUM(K59:K85)</f>
        <v>4353.88</v>
      </c>
      <c r="L58" s="233"/>
      <c r="M58" s="233">
        <f>SUM(M59:M85)</f>
        <v>5871.9363999999996</v>
      </c>
      <c r="N58" s="232"/>
      <c r="O58" s="232">
        <f>SUM(O59:O85)</f>
        <v>2.1100000000000003</v>
      </c>
      <c r="P58" s="232"/>
      <c r="Q58" s="232">
        <f>SUM(Q59:Q85)</f>
        <v>0</v>
      </c>
      <c r="R58" s="233"/>
      <c r="S58" s="233"/>
      <c r="T58" s="234"/>
      <c r="U58" s="228"/>
      <c r="V58" s="228">
        <f>SUM(V59:V85)</f>
        <v>0</v>
      </c>
      <c r="W58" s="228"/>
      <c r="X58" s="228"/>
      <c r="Y58" s="228"/>
      <c r="AG58" t="s">
        <v>332</v>
      </c>
    </row>
    <row r="59" spans="1:60" outlineLevel="1" x14ac:dyDescent="0.2">
      <c r="A59" s="239">
        <v>10</v>
      </c>
      <c r="B59" s="240" t="s">
        <v>2892</v>
      </c>
      <c r="C59" s="251" t="s">
        <v>2893</v>
      </c>
      <c r="D59" s="241" t="s">
        <v>335</v>
      </c>
      <c r="E59" s="242">
        <v>0.57999999999999996</v>
      </c>
      <c r="F59" s="243">
        <v>1270</v>
      </c>
      <c r="G59" s="244">
        <f>ROUND(E59*F59,2)</f>
        <v>736.6</v>
      </c>
      <c r="H59" s="243">
        <v>0</v>
      </c>
      <c r="I59" s="244">
        <f>ROUND(E59*H59,2)</f>
        <v>0</v>
      </c>
      <c r="J59" s="243">
        <v>1270</v>
      </c>
      <c r="K59" s="244">
        <f>ROUND(E59*J59,2)</f>
        <v>736.6</v>
      </c>
      <c r="L59" s="244">
        <v>21</v>
      </c>
      <c r="M59" s="244">
        <f>G59*(1+L59/100)</f>
        <v>891.28600000000006</v>
      </c>
      <c r="N59" s="242">
        <v>2.16</v>
      </c>
      <c r="O59" s="242">
        <f>ROUND(E59*N59,2)</f>
        <v>1.25</v>
      </c>
      <c r="P59" s="242">
        <v>0</v>
      </c>
      <c r="Q59" s="242">
        <f>ROUND(E59*P59,2)</f>
        <v>0</v>
      </c>
      <c r="R59" s="244"/>
      <c r="S59" s="244" t="s">
        <v>1613</v>
      </c>
      <c r="T59" s="245" t="s">
        <v>1614</v>
      </c>
      <c r="U59" s="222">
        <v>0</v>
      </c>
      <c r="V59" s="222">
        <f>ROUND(E59*U59,2)</f>
        <v>0</v>
      </c>
      <c r="W59" s="222"/>
      <c r="X59" s="222" t="s">
        <v>339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1467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5" t="s">
        <v>2894</v>
      </c>
      <c r="D60" s="249"/>
      <c r="E60" s="249"/>
      <c r="F60" s="249"/>
      <c r="G60" s="249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4" t="s">
        <v>2895</v>
      </c>
      <c r="D61" s="226"/>
      <c r="E61" s="227"/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347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9"/>
      <c r="B62" s="220"/>
      <c r="C62" s="254" t="s">
        <v>2896</v>
      </c>
      <c r="D62" s="226"/>
      <c r="E62" s="227">
        <v>0.57999999999999996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11</v>
      </c>
      <c r="B63" s="240" t="s">
        <v>2897</v>
      </c>
      <c r="C63" s="251" t="s">
        <v>2898</v>
      </c>
      <c r="D63" s="241" t="s">
        <v>550</v>
      </c>
      <c r="E63" s="242">
        <v>8</v>
      </c>
      <c r="F63" s="243">
        <v>36.6</v>
      </c>
      <c r="G63" s="244">
        <f>ROUND(E63*F63,2)</f>
        <v>292.8</v>
      </c>
      <c r="H63" s="243">
        <v>0</v>
      </c>
      <c r="I63" s="244">
        <f>ROUND(E63*H63,2)</f>
        <v>0</v>
      </c>
      <c r="J63" s="243">
        <v>36.6</v>
      </c>
      <c r="K63" s="244">
        <f>ROUND(E63*J63,2)</f>
        <v>292.8</v>
      </c>
      <c r="L63" s="244">
        <v>21</v>
      </c>
      <c r="M63" s="244">
        <f>G63*(1+L63/100)</f>
        <v>354.28800000000001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1613</v>
      </c>
      <c r="T63" s="245" t="s">
        <v>1614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1467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19"/>
      <c r="B64" s="220"/>
      <c r="C64" s="255" t="s">
        <v>2899</v>
      </c>
      <c r="D64" s="249"/>
      <c r="E64" s="249"/>
      <c r="F64" s="249"/>
      <c r="G64" s="249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2900</v>
      </c>
      <c r="D65" s="226"/>
      <c r="E65" s="227"/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4" t="s">
        <v>184</v>
      </c>
      <c r="D66" s="226"/>
      <c r="E66" s="227">
        <v>8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347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9">
        <v>12</v>
      </c>
      <c r="B67" s="240" t="s">
        <v>2901</v>
      </c>
      <c r="C67" s="251" t="s">
        <v>2902</v>
      </c>
      <c r="D67" s="241" t="s">
        <v>550</v>
      </c>
      <c r="E67" s="242">
        <v>8.4</v>
      </c>
      <c r="F67" s="243">
        <v>59.4</v>
      </c>
      <c r="G67" s="244">
        <f>ROUND(E67*F67,2)</f>
        <v>498.96</v>
      </c>
      <c r="H67" s="243">
        <v>59.4</v>
      </c>
      <c r="I67" s="244">
        <f>ROUND(E67*H67,2)</f>
        <v>498.96</v>
      </c>
      <c r="J67" s="243">
        <v>0</v>
      </c>
      <c r="K67" s="244">
        <f>ROUND(E67*J67,2)</f>
        <v>0</v>
      </c>
      <c r="L67" s="244">
        <v>21</v>
      </c>
      <c r="M67" s="244">
        <f>G67*(1+L67/100)</f>
        <v>603.74159999999995</v>
      </c>
      <c r="N67" s="242">
        <v>6.8999999999999997E-4</v>
      </c>
      <c r="O67" s="242">
        <f>ROUND(E67*N67,2)</f>
        <v>0.01</v>
      </c>
      <c r="P67" s="242">
        <v>0</v>
      </c>
      <c r="Q67" s="242">
        <f>ROUND(E67*P67,2)</f>
        <v>0</v>
      </c>
      <c r="R67" s="244"/>
      <c r="S67" s="244" t="s">
        <v>1613</v>
      </c>
      <c r="T67" s="245" t="s">
        <v>1614</v>
      </c>
      <c r="U67" s="222">
        <v>0</v>
      </c>
      <c r="V67" s="222">
        <f>ROUND(E67*U67,2)</f>
        <v>0</v>
      </c>
      <c r="W67" s="222"/>
      <c r="X67" s="222" t="s">
        <v>679</v>
      </c>
      <c r="Y67" s="222" t="s">
        <v>340</v>
      </c>
      <c r="Z67" s="212"/>
      <c r="AA67" s="212"/>
      <c r="AB67" s="212"/>
      <c r="AC67" s="212"/>
      <c r="AD67" s="212"/>
      <c r="AE67" s="212"/>
      <c r="AF67" s="212"/>
      <c r="AG67" s="212" t="s">
        <v>1391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4" t="s">
        <v>2903</v>
      </c>
      <c r="D68" s="226"/>
      <c r="E68" s="227"/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4" t="s">
        <v>2904</v>
      </c>
      <c r="D69" s="226"/>
      <c r="E69" s="227">
        <v>8.4</v>
      </c>
      <c r="F69" s="222"/>
      <c r="G69" s="222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9">
        <v>13</v>
      </c>
      <c r="B70" s="240" t="s">
        <v>2905</v>
      </c>
      <c r="C70" s="251" t="s">
        <v>2906</v>
      </c>
      <c r="D70" s="241" t="s">
        <v>335</v>
      </c>
      <c r="E70" s="242">
        <v>0.32400000000000001</v>
      </c>
      <c r="F70" s="243">
        <v>4250</v>
      </c>
      <c r="G70" s="244">
        <f>ROUND(E70*F70,2)</f>
        <v>1377</v>
      </c>
      <c r="H70" s="243">
        <v>0</v>
      </c>
      <c r="I70" s="244">
        <f>ROUND(E70*H70,2)</f>
        <v>0</v>
      </c>
      <c r="J70" s="243">
        <v>4250</v>
      </c>
      <c r="K70" s="244">
        <f>ROUND(E70*J70,2)</f>
        <v>1377</v>
      </c>
      <c r="L70" s="244">
        <v>21</v>
      </c>
      <c r="M70" s="244">
        <f>G70*(1+L70/100)</f>
        <v>1666.1699999999998</v>
      </c>
      <c r="N70" s="242">
        <v>2.5018699999999998</v>
      </c>
      <c r="O70" s="242">
        <f>ROUND(E70*N70,2)</f>
        <v>0.81</v>
      </c>
      <c r="P70" s="242">
        <v>0</v>
      </c>
      <c r="Q70" s="242">
        <f>ROUND(E70*P70,2)</f>
        <v>0</v>
      </c>
      <c r="R70" s="244"/>
      <c r="S70" s="244" t="s">
        <v>1613</v>
      </c>
      <c r="T70" s="245" t="s">
        <v>1614</v>
      </c>
      <c r="U70" s="222">
        <v>0</v>
      </c>
      <c r="V70" s="222">
        <f>ROUND(E70*U70,2)</f>
        <v>0</v>
      </c>
      <c r="W70" s="222"/>
      <c r="X70" s="222" t="s">
        <v>339</v>
      </c>
      <c r="Y70" s="222" t="s">
        <v>340</v>
      </c>
      <c r="Z70" s="212"/>
      <c r="AA70" s="212"/>
      <c r="AB70" s="212"/>
      <c r="AC70" s="212"/>
      <c r="AD70" s="212"/>
      <c r="AE70" s="212"/>
      <c r="AF70" s="212"/>
      <c r="AG70" s="212" t="s">
        <v>1467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5" t="s">
        <v>2907</v>
      </c>
      <c r="D71" s="249"/>
      <c r="E71" s="249"/>
      <c r="F71" s="249"/>
      <c r="G71" s="249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19"/>
      <c r="B72" s="220"/>
      <c r="C72" s="254" t="s">
        <v>2908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2652</v>
      </c>
      <c r="D73" s="226"/>
      <c r="E73" s="227">
        <v>0.32400000000000001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9">
        <v>14</v>
      </c>
      <c r="B74" s="240" t="s">
        <v>2909</v>
      </c>
      <c r="C74" s="251" t="s">
        <v>2910</v>
      </c>
      <c r="D74" s="241" t="s">
        <v>383</v>
      </c>
      <c r="E74" s="242">
        <v>0.72</v>
      </c>
      <c r="F74" s="243">
        <v>670</v>
      </c>
      <c r="G74" s="244">
        <f>ROUND(E74*F74,2)</f>
        <v>482.4</v>
      </c>
      <c r="H74" s="243">
        <v>0</v>
      </c>
      <c r="I74" s="244">
        <f>ROUND(E74*H74,2)</f>
        <v>0</v>
      </c>
      <c r="J74" s="243">
        <v>670</v>
      </c>
      <c r="K74" s="244">
        <f>ROUND(E74*J74,2)</f>
        <v>482.4</v>
      </c>
      <c r="L74" s="244">
        <v>21</v>
      </c>
      <c r="M74" s="244">
        <f>G74*(1+L74/100)</f>
        <v>583.70399999999995</v>
      </c>
      <c r="N74" s="242">
        <v>2.9399999999999999E-3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1613</v>
      </c>
      <c r="T74" s="245" t="s">
        <v>1614</v>
      </c>
      <c r="U74" s="222">
        <v>0</v>
      </c>
      <c r="V74" s="222">
        <f>ROUND(E74*U74,2)</f>
        <v>0</v>
      </c>
      <c r="W74" s="222"/>
      <c r="X74" s="222" t="s">
        <v>339</v>
      </c>
      <c r="Y74" s="222" t="s">
        <v>340</v>
      </c>
      <c r="Z74" s="212"/>
      <c r="AA74" s="212"/>
      <c r="AB74" s="212"/>
      <c r="AC74" s="212"/>
      <c r="AD74" s="212"/>
      <c r="AE74" s="212"/>
      <c r="AF74" s="212"/>
      <c r="AG74" s="212" t="s">
        <v>1467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9"/>
      <c r="B75" s="220"/>
      <c r="C75" s="255" t="s">
        <v>2911</v>
      </c>
      <c r="D75" s="249"/>
      <c r="E75" s="249"/>
      <c r="F75" s="249"/>
      <c r="G75" s="249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2912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2913</v>
      </c>
      <c r="D77" s="226"/>
      <c r="E77" s="227">
        <v>0.72</v>
      </c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9">
        <v>15</v>
      </c>
      <c r="B78" s="240" t="s">
        <v>2914</v>
      </c>
      <c r="C78" s="251" t="s">
        <v>2915</v>
      </c>
      <c r="D78" s="241" t="s">
        <v>383</v>
      </c>
      <c r="E78" s="242">
        <v>0.72</v>
      </c>
      <c r="F78" s="243">
        <v>139</v>
      </c>
      <c r="G78" s="244">
        <f>ROUND(E78*F78,2)</f>
        <v>100.08</v>
      </c>
      <c r="H78" s="243">
        <v>0</v>
      </c>
      <c r="I78" s="244">
        <f>ROUND(E78*H78,2)</f>
        <v>0</v>
      </c>
      <c r="J78" s="243">
        <v>139</v>
      </c>
      <c r="K78" s="244">
        <f>ROUND(E78*J78,2)</f>
        <v>100.08</v>
      </c>
      <c r="L78" s="244">
        <v>21</v>
      </c>
      <c r="M78" s="244">
        <f>G78*(1+L78/100)</f>
        <v>121.09679999999999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1613</v>
      </c>
      <c r="T78" s="245" t="s">
        <v>1614</v>
      </c>
      <c r="U78" s="222">
        <v>0</v>
      </c>
      <c r="V78" s="222">
        <f>ROUND(E78*U78,2)</f>
        <v>0</v>
      </c>
      <c r="W78" s="222"/>
      <c r="X78" s="222" t="s">
        <v>339</v>
      </c>
      <c r="Y78" s="222" t="s">
        <v>340</v>
      </c>
      <c r="Z78" s="212"/>
      <c r="AA78" s="212"/>
      <c r="AB78" s="212"/>
      <c r="AC78" s="212"/>
      <c r="AD78" s="212"/>
      <c r="AE78" s="212"/>
      <c r="AF78" s="212"/>
      <c r="AG78" s="212" t="s">
        <v>1467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5" t="s">
        <v>2916</v>
      </c>
      <c r="D79" s="249"/>
      <c r="E79" s="249"/>
      <c r="F79" s="249"/>
      <c r="G79" s="249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4" t="s">
        <v>2912</v>
      </c>
      <c r="D80" s="226"/>
      <c r="E80" s="227"/>
      <c r="F80" s="222"/>
      <c r="G80" s="222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4" t="s">
        <v>2913</v>
      </c>
      <c r="D81" s="226"/>
      <c r="E81" s="227">
        <v>0.72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347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9">
        <v>16</v>
      </c>
      <c r="B82" s="240" t="s">
        <v>2917</v>
      </c>
      <c r="C82" s="251" t="s">
        <v>2918</v>
      </c>
      <c r="D82" s="241" t="s">
        <v>350</v>
      </c>
      <c r="E82" s="242">
        <v>3.5000000000000003E-2</v>
      </c>
      <c r="F82" s="243">
        <v>39000</v>
      </c>
      <c r="G82" s="244">
        <f>ROUND(E82*F82,2)</f>
        <v>1365</v>
      </c>
      <c r="H82" s="243">
        <v>0</v>
      </c>
      <c r="I82" s="244">
        <f>ROUND(E82*H82,2)</f>
        <v>0</v>
      </c>
      <c r="J82" s="243">
        <v>39000</v>
      </c>
      <c r="K82" s="244">
        <f>ROUND(E82*J82,2)</f>
        <v>1365</v>
      </c>
      <c r="L82" s="244">
        <v>21</v>
      </c>
      <c r="M82" s="244">
        <f>G82*(1+L82/100)</f>
        <v>1651.6499999999999</v>
      </c>
      <c r="N82" s="242">
        <v>1.06277</v>
      </c>
      <c r="O82" s="242">
        <f>ROUND(E82*N82,2)</f>
        <v>0.04</v>
      </c>
      <c r="P82" s="242">
        <v>0</v>
      </c>
      <c r="Q82" s="242">
        <f>ROUND(E82*P82,2)</f>
        <v>0</v>
      </c>
      <c r="R82" s="244"/>
      <c r="S82" s="244" t="s">
        <v>1613</v>
      </c>
      <c r="T82" s="245" t="s">
        <v>1614</v>
      </c>
      <c r="U82" s="222">
        <v>0</v>
      </c>
      <c r="V82" s="222">
        <f>ROUND(E82*U82,2)</f>
        <v>0</v>
      </c>
      <c r="W82" s="222"/>
      <c r="X82" s="222" t="s">
        <v>339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1467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5" t="s">
        <v>2919</v>
      </c>
      <c r="D83" s="249"/>
      <c r="E83" s="249"/>
      <c r="F83" s="249"/>
      <c r="G83" s="249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4" t="s">
        <v>2920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2921</v>
      </c>
      <c r="D85" s="226"/>
      <c r="E85" s="227">
        <v>3.5000000000000003E-2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29" t="s">
        <v>331</v>
      </c>
      <c r="B86" s="230" t="s">
        <v>167</v>
      </c>
      <c r="C86" s="250" t="s">
        <v>168</v>
      </c>
      <c r="D86" s="231"/>
      <c r="E86" s="232"/>
      <c r="F86" s="233"/>
      <c r="G86" s="233">
        <f>SUMIF(AG87:AG108,"&lt;&gt;NOR",G87:G108)</f>
        <v>74143.66</v>
      </c>
      <c r="H86" s="233"/>
      <c r="I86" s="233">
        <f>SUM(I87:I108)</f>
        <v>13336</v>
      </c>
      <c r="J86" s="233"/>
      <c r="K86" s="233">
        <f>SUM(K87:K108)</f>
        <v>60807.66</v>
      </c>
      <c r="L86" s="233"/>
      <c r="M86" s="233">
        <f>SUM(M87:M108)</f>
        <v>89713.828599999993</v>
      </c>
      <c r="N86" s="232"/>
      <c r="O86" s="232">
        <f>SUM(O87:O108)</f>
        <v>0.64</v>
      </c>
      <c r="P86" s="232"/>
      <c r="Q86" s="232">
        <f>SUM(Q87:Q108)</f>
        <v>0</v>
      </c>
      <c r="R86" s="233"/>
      <c r="S86" s="233"/>
      <c r="T86" s="234"/>
      <c r="U86" s="228"/>
      <c r="V86" s="228">
        <f>SUM(V87:V108)</f>
        <v>0</v>
      </c>
      <c r="W86" s="228"/>
      <c r="X86" s="228"/>
      <c r="Y86" s="228"/>
      <c r="AG86" t="s">
        <v>332</v>
      </c>
    </row>
    <row r="87" spans="1:60" outlineLevel="1" x14ac:dyDescent="0.2">
      <c r="A87" s="239">
        <v>17</v>
      </c>
      <c r="B87" s="240" t="s">
        <v>2922</v>
      </c>
      <c r="C87" s="251" t="s">
        <v>2923</v>
      </c>
      <c r="D87" s="241" t="s">
        <v>550</v>
      </c>
      <c r="E87" s="242">
        <v>32.200000000000003</v>
      </c>
      <c r="F87" s="243">
        <v>41.8</v>
      </c>
      <c r="G87" s="244">
        <f>ROUND(E87*F87,2)</f>
        <v>1345.96</v>
      </c>
      <c r="H87" s="243">
        <v>0</v>
      </c>
      <c r="I87" s="244">
        <f>ROUND(E87*H87,2)</f>
        <v>0</v>
      </c>
      <c r="J87" s="243">
        <v>41.8</v>
      </c>
      <c r="K87" s="244">
        <f>ROUND(E87*J87,2)</f>
        <v>1345.96</v>
      </c>
      <c r="L87" s="244">
        <v>21</v>
      </c>
      <c r="M87" s="244">
        <f>G87*(1+L87/100)</f>
        <v>1628.6116</v>
      </c>
      <c r="N87" s="242">
        <v>0</v>
      </c>
      <c r="O87" s="242">
        <f>ROUND(E87*N87,2)</f>
        <v>0</v>
      </c>
      <c r="P87" s="242">
        <v>0</v>
      </c>
      <c r="Q87" s="242">
        <f>ROUND(E87*P87,2)</f>
        <v>0</v>
      </c>
      <c r="R87" s="244"/>
      <c r="S87" s="244" t="s">
        <v>1613</v>
      </c>
      <c r="T87" s="245" t="s">
        <v>1614</v>
      </c>
      <c r="U87" s="222">
        <v>0</v>
      </c>
      <c r="V87" s="222">
        <f>ROUND(E87*U87,2)</f>
        <v>0</v>
      </c>
      <c r="W87" s="222"/>
      <c r="X87" s="222" t="s">
        <v>339</v>
      </c>
      <c r="Y87" s="222" t="s">
        <v>340</v>
      </c>
      <c r="Z87" s="212"/>
      <c r="AA87" s="212"/>
      <c r="AB87" s="212"/>
      <c r="AC87" s="212"/>
      <c r="AD87" s="212"/>
      <c r="AE87" s="212"/>
      <c r="AF87" s="212"/>
      <c r="AG87" s="212" t="s">
        <v>1467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5" t="s">
        <v>2924</v>
      </c>
      <c r="D88" s="249"/>
      <c r="E88" s="249"/>
      <c r="F88" s="249"/>
      <c r="G88" s="249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3" t="s">
        <v>2867</v>
      </c>
      <c r="D89" s="247"/>
      <c r="E89" s="247"/>
      <c r="F89" s="247"/>
      <c r="G89" s="247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3" t="s">
        <v>2868</v>
      </c>
      <c r="D90" s="247"/>
      <c r="E90" s="247"/>
      <c r="F90" s="247"/>
      <c r="G90" s="247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4" t="s">
        <v>2925</v>
      </c>
      <c r="D91" s="226"/>
      <c r="E91" s="227"/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347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4" t="s">
        <v>2868</v>
      </c>
      <c r="D92" s="226"/>
      <c r="E92" s="227">
        <v>32.200000000000003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9">
        <v>18</v>
      </c>
      <c r="B93" s="240" t="s">
        <v>2926</v>
      </c>
      <c r="C93" s="251" t="s">
        <v>2927</v>
      </c>
      <c r="D93" s="241" t="s">
        <v>550</v>
      </c>
      <c r="E93" s="242">
        <v>32.200000000000003</v>
      </c>
      <c r="F93" s="243">
        <v>48.5</v>
      </c>
      <c r="G93" s="244">
        <f>ROUND(E93*F93,2)</f>
        <v>1561.7</v>
      </c>
      <c r="H93" s="243">
        <v>0</v>
      </c>
      <c r="I93" s="244">
        <f>ROUND(E93*H93,2)</f>
        <v>0</v>
      </c>
      <c r="J93" s="243">
        <v>48.5</v>
      </c>
      <c r="K93" s="244">
        <f>ROUND(E93*J93,2)</f>
        <v>1561.7</v>
      </c>
      <c r="L93" s="244">
        <v>21</v>
      </c>
      <c r="M93" s="244">
        <f>G93*(1+L93/100)</f>
        <v>1889.6569999999999</v>
      </c>
      <c r="N93" s="242">
        <v>0</v>
      </c>
      <c r="O93" s="242">
        <f>ROUND(E93*N93,2)</f>
        <v>0</v>
      </c>
      <c r="P93" s="242">
        <v>0</v>
      </c>
      <c r="Q93" s="242">
        <f>ROUND(E93*P93,2)</f>
        <v>0</v>
      </c>
      <c r="R93" s="244"/>
      <c r="S93" s="244" t="s">
        <v>1613</v>
      </c>
      <c r="T93" s="245" t="s">
        <v>1614</v>
      </c>
      <c r="U93" s="222">
        <v>0</v>
      </c>
      <c r="V93" s="222">
        <f>ROUND(E93*U93,2)</f>
        <v>0</v>
      </c>
      <c r="W93" s="222"/>
      <c r="X93" s="222" t="s">
        <v>339</v>
      </c>
      <c r="Y93" s="222" t="s">
        <v>340</v>
      </c>
      <c r="Z93" s="212"/>
      <c r="AA93" s="212"/>
      <c r="AB93" s="212"/>
      <c r="AC93" s="212"/>
      <c r="AD93" s="212"/>
      <c r="AE93" s="212"/>
      <c r="AF93" s="212"/>
      <c r="AG93" s="212" t="s">
        <v>1467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5" t="s">
        <v>2928</v>
      </c>
      <c r="D94" s="249"/>
      <c r="E94" s="249"/>
      <c r="F94" s="249"/>
      <c r="G94" s="249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3" t="s">
        <v>2867</v>
      </c>
      <c r="D95" s="247"/>
      <c r="E95" s="247"/>
      <c r="F95" s="247"/>
      <c r="G95" s="247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3" t="s">
        <v>2868</v>
      </c>
      <c r="D96" s="247"/>
      <c r="E96" s="247"/>
      <c r="F96" s="247"/>
      <c r="G96" s="247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4" t="s">
        <v>2925</v>
      </c>
      <c r="D97" s="226"/>
      <c r="E97" s="227"/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347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9"/>
      <c r="B98" s="220"/>
      <c r="C98" s="254" t="s">
        <v>2868</v>
      </c>
      <c r="D98" s="226"/>
      <c r="E98" s="227">
        <v>32.200000000000003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347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39">
        <v>19</v>
      </c>
      <c r="B99" s="240" t="s">
        <v>2929</v>
      </c>
      <c r="C99" s="251" t="s">
        <v>2930</v>
      </c>
      <c r="D99" s="241" t="s">
        <v>560</v>
      </c>
      <c r="E99" s="242">
        <v>1</v>
      </c>
      <c r="F99" s="243">
        <v>57900</v>
      </c>
      <c r="G99" s="244">
        <f>ROUND(E99*F99,2)</f>
        <v>57900</v>
      </c>
      <c r="H99" s="243">
        <v>0</v>
      </c>
      <c r="I99" s="244">
        <f>ROUND(E99*H99,2)</f>
        <v>0</v>
      </c>
      <c r="J99" s="243">
        <v>57900</v>
      </c>
      <c r="K99" s="244">
        <f>ROUND(E99*J99,2)</f>
        <v>57900</v>
      </c>
      <c r="L99" s="244">
        <v>21</v>
      </c>
      <c r="M99" s="244">
        <f>G99*(1+L99/100)</f>
        <v>70059</v>
      </c>
      <c r="N99" s="242">
        <v>0.64149999999999996</v>
      </c>
      <c r="O99" s="242">
        <f>ROUND(E99*N99,2)</f>
        <v>0.64</v>
      </c>
      <c r="P99" s="242">
        <v>0</v>
      </c>
      <c r="Q99" s="242">
        <f>ROUND(E99*P99,2)</f>
        <v>0</v>
      </c>
      <c r="R99" s="244"/>
      <c r="S99" s="244" t="s">
        <v>1613</v>
      </c>
      <c r="T99" s="245" t="s">
        <v>1614</v>
      </c>
      <c r="U99" s="222">
        <v>0</v>
      </c>
      <c r="V99" s="222">
        <f>ROUND(E99*U99,2)</f>
        <v>0</v>
      </c>
      <c r="W99" s="222"/>
      <c r="X99" s="222" t="s">
        <v>339</v>
      </c>
      <c r="Y99" s="222" t="s">
        <v>340</v>
      </c>
      <c r="Z99" s="212"/>
      <c r="AA99" s="212"/>
      <c r="AB99" s="212"/>
      <c r="AC99" s="212"/>
      <c r="AD99" s="212"/>
      <c r="AE99" s="212"/>
      <c r="AF99" s="212"/>
      <c r="AG99" s="212" t="s">
        <v>1467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9"/>
      <c r="B100" s="220"/>
      <c r="C100" s="255" t="s">
        <v>2931</v>
      </c>
      <c r="D100" s="249"/>
      <c r="E100" s="249"/>
      <c r="F100" s="249"/>
      <c r="G100" s="249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2858</v>
      </c>
      <c r="D101" s="226"/>
      <c r="E101" s="227"/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19"/>
      <c r="B102" s="220"/>
      <c r="C102" s="254" t="s">
        <v>160</v>
      </c>
      <c r="D102" s="226"/>
      <c r="E102" s="227">
        <v>1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347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39">
        <v>20</v>
      </c>
      <c r="B103" s="240" t="s">
        <v>2932</v>
      </c>
      <c r="C103" s="251" t="s">
        <v>2933</v>
      </c>
      <c r="D103" s="241" t="s">
        <v>560</v>
      </c>
      <c r="E103" s="242">
        <v>1</v>
      </c>
      <c r="F103" s="243">
        <v>5631</v>
      </c>
      <c r="G103" s="244">
        <f>ROUND(E103*F103,2)</f>
        <v>5631</v>
      </c>
      <c r="H103" s="243">
        <v>5631</v>
      </c>
      <c r="I103" s="244">
        <f>ROUND(E103*H103,2)</f>
        <v>5631</v>
      </c>
      <c r="J103" s="243">
        <v>0</v>
      </c>
      <c r="K103" s="244">
        <f>ROUND(E103*J103,2)</f>
        <v>0</v>
      </c>
      <c r="L103" s="244">
        <v>21</v>
      </c>
      <c r="M103" s="244">
        <f>G103*(1+L103/100)</f>
        <v>6813.51</v>
      </c>
      <c r="N103" s="242">
        <v>0</v>
      </c>
      <c r="O103" s="242">
        <f>ROUND(E103*N103,2)</f>
        <v>0</v>
      </c>
      <c r="P103" s="242">
        <v>0</v>
      </c>
      <c r="Q103" s="242">
        <f>ROUND(E103*P103,2)</f>
        <v>0</v>
      </c>
      <c r="R103" s="244"/>
      <c r="S103" s="244" t="s">
        <v>365</v>
      </c>
      <c r="T103" s="245" t="s">
        <v>366</v>
      </c>
      <c r="U103" s="222">
        <v>0</v>
      </c>
      <c r="V103" s="222">
        <f>ROUND(E103*U103,2)</f>
        <v>0</v>
      </c>
      <c r="W103" s="222"/>
      <c r="X103" s="222" t="s">
        <v>679</v>
      </c>
      <c r="Y103" s="222" t="s">
        <v>340</v>
      </c>
      <c r="Z103" s="212"/>
      <c r="AA103" s="212"/>
      <c r="AB103" s="212"/>
      <c r="AC103" s="212"/>
      <c r="AD103" s="212"/>
      <c r="AE103" s="212"/>
      <c r="AF103" s="212"/>
      <c r="AG103" s="212" t="s">
        <v>1391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4" t="s">
        <v>2858</v>
      </c>
      <c r="D104" s="226"/>
      <c r="E104" s="227"/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347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9"/>
      <c r="B105" s="220"/>
      <c r="C105" s="254" t="s">
        <v>160</v>
      </c>
      <c r="D105" s="226"/>
      <c r="E105" s="227">
        <v>1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9">
        <v>21</v>
      </c>
      <c r="B106" s="240" t="s">
        <v>2934</v>
      </c>
      <c r="C106" s="251" t="s">
        <v>2935</v>
      </c>
      <c r="D106" s="241" t="s">
        <v>560</v>
      </c>
      <c r="E106" s="242">
        <v>1</v>
      </c>
      <c r="F106" s="243">
        <v>7705</v>
      </c>
      <c r="G106" s="244">
        <f>ROUND(E106*F106,2)</f>
        <v>7705</v>
      </c>
      <c r="H106" s="243">
        <v>7705</v>
      </c>
      <c r="I106" s="244">
        <f>ROUND(E106*H106,2)</f>
        <v>7705</v>
      </c>
      <c r="J106" s="243">
        <v>0</v>
      </c>
      <c r="K106" s="244">
        <f>ROUND(E106*J106,2)</f>
        <v>0</v>
      </c>
      <c r="L106" s="244">
        <v>21</v>
      </c>
      <c r="M106" s="244">
        <f>G106*(1+L106/100)</f>
        <v>9323.0499999999993</v>
      </c>
      <c r="N106" s="242">
        <v>0</v>
      </c>
      <c r="O106" s="242">
        <f>ROUND(E106*N106,2)</f>
        <v>0</v>
      </c>
      <c r="P106" s="242">
        <v>0</v>
      </c>
      <c r="Q106" s="242">
        <f>ROUND(E106*P106,2)</f>
        <v>0</v>
      </c>
      <c r="R106" s="244"/>
      <c r="S106" s="244" t="s">
        <v>365</v>
      </c>
      <c r="T106" s="245" t="s">
        <v>366</v>
      </c>
      <c r="U106" s="222">
        <v>0</v>
      </c>
      <c r="V106" s="222">
        <f>ROUND(E106*U106,2)</f>
        <v>0</v>
      </c>
      <c r="W106" s="222"/>
      <c r="X106" s="222" t="s">
        <v>679</v>
      </c>
      <c r="Y106" s="222" t="s">
        <v>340</v>
      </c>
      <c r="Z106" s="212"/>
      <c r="AA106" s="212"/>
      <c r="AB106" s="212"/>
      <c r="AC106" s="212"/>
      <c r="AD106" s="212"/>
      <c r="AE106" s="212"/>
      <c r="AF106" s="212"/>
      <c r="AG106" s="212" t="s">
        <v>1391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19"/>
      <c r="B107" s="220"/>
      <c r="C107" s="254" t="s">
        <v>2858</v>
      </c>
      <c r="D107" s="226"/>
      <c r="E107" s="227"/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347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4" t="s">
        <v>160</v>
      </c>
      <c r="D108" s="226"/>
      <c r="E108" s="227">
        <v>1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347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29" t="s">
        <v>331</v>
      </c>
      <c r="B109" s="230" t="s">
        <v>169</v>
      </c>
      <c r="C109" s="250" t="s">
        <v>170</v>
      </c>
      <c r="D109" s="231"/>
      <c r="E109" s="232"/>
      <c r="F109" s="233"/>
      <c r="G109" s="233">
        <f>SUMIF(AG110:AG114,"&lt;&gt;NOR",G110:G114)</f>
        <v>3542.4</v>
      </c>
      <c r="H109" s="233"/>
      <c r="I109" s="233">
        <f>SUM(I110:I114)</f>
        <v>0</v>
      </c>
      <c r="J109" s="233"/>
      <c r="K109" s="233">
        <f>SUM(K110:K114)</f>
        <v>3542.4</v>
      </c>
      <c r="L109" s="233"/>
      <c r="M109" s="233">
        <f>SUM(M110:M114)</f>
        <v>4286.3040000000001</v>
      </c>
      <c r="N109" s="232"/>
      <c r="O109" s="232">
        <f>SUM(O110:O114)</f>
        <v>0</v>
      </c>
      <c r="P109" s="232"/>
      <c r="Q109" s="232">
        <f>SUM(Q110:Q114)</f>
        <v>0</v>
      </c>
      <c r="R109" s="233"/>
      <c r="S109" s="233"/>
      <c r="T109" s="234"/>
      <c r="U109" s="228"/>
      <c r="V109" s="228">
        <f>SUM(V110:V114)</f>
        <v>0</v>
      </c>
      <c r="W109" s="228"/>
      <c r="X109" s="228"/>
      <c r="Y109" s="228"/>
      <c r="AG109" t="s">
        <v>332</v>
      </c>
    </row>
    <row r="110" spans="1:60" ht="22.5" outlineLevel="1" x14ac:dyDescent="0.2">
      <c r="A110" s="239">
        <v>22</v>
      </c>
      <c r="B110" s="240" t="s">
        <v>2826</v>
      </c>
      <c r="C110" s="251" t="s">
        <v>2827</v>
      </c>
      <c r="D110" s="241" t="s">
        <v>335</v>
      </c>
      <c r="E110" s="242">
        <v>2.88</v>
      </c>
      <c r="F110" s="243">
        <v>1230</v>
      </c>
      <c r="G110" s="244">
        <f>ROUND(E110*F110,2)</f>
        <v>3542.4</v>
      </c>
      <c r="H110" s="243">
        <v>0</v>
      </c>
      <c r="I110" s="244">
        <f>ROUND(E110*H110,2)</f>
        <v>0</v>
      </c>
      <c r="J110" s="243">
        <v>1230</v>
      </c>
      <c r="K110" s="244">
        <f>ROUND(E110*J110,2)</f>
        <v>3542.4</v>
      </c>
      <c r="L110" s="244">
        <v>21</v>
      </c>
      <c r="M110" s="244">
        <f>G110*(1+L110/100)</f>
        <v>4286.3040000000001</v>
      </c>
      <c r="N110" s="242">
        <v>0</v>
      </c>
      <c r="O110" s="242">
        <f>ROUND(E110*N110,2)</f>
        <v>0</v>
      </c>
      <c r="P110" s="242">
        <v>0</v>
      </c>
      <c r="Q110" s="242">
        <f>ROUND(E110*P110,2)</f>
        <v>0</v>
      </c>
      <c r="R110" s="244"/>
      <c r="S110" s="244" t="s">
        <v>1613</v>
      </c>
      <c r="T110" s="245" t="s">
        <v>1614</v>
      </c>
      <c r="U110" s="222">
        <v>0</v>
      </c>
      <c r="V110" s="222">
        <f>ROUND(E110*U110,2)</f>
        <v>0</v>
      </c>
      <c r="W110" s="222"/>
      <c r="X110" s="222" t="s">
        <v>339</v>
      </c>
      <c r="Y110" s="222" t="s">
        <v>340</v>
      </c>
      <c r="Z110" s="212"/>
      <c r="AA110" s="212"/>
      <c r="AB110" s="212"/>
      <c r="AC110" s="212"/>
      <c r="AD110" s="212"/>
      <c r="AE110" s="212"/>
      <c r="AF110" s="212"/>
      <c r="AG110" s="212" t="s">
        <v>1467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19"/>
      <c r="B111" s="220"/>
      <c r="C111" s="255" t="s">
        <v>2828</v>
      </c>
      <c r="D111" s="249"/>
      <c r="E111" s="249"/>
      <c r="F111" s="249"/>
      <c r="G111" s="249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345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4" t="s">
        <v>2936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2792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2937</v>
      </c>
      <c r="D114" s="226"/>
      <c r="E114" s="227">
        <v>2.88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29" t="s">
        <v>331</v>
      </c>
      <c r="B115" s="230" t="s">
        <v>184</v>
      </c>
      <c r="C115" s="250" t="s">
        <v>185</v>
      </c>
      <c r="D115" s="231"/>
      <c r="E115" s="232"/>
      <c r="F115" s="233"/>
      <c r="G115" s="233">
        <f>SUMIF(AG116:AG162,"&lt;&gt;NOR",G116:G162)</f>
        <v>36663.410000000003</v>
      </c>
      <c r="H115" s="233"/>
      <c r="I115" s="233">
        <f>SUM(I116:I162)</f>
        <v>15340.609999999999</v>
      </c>
      <c r="J115" s="233"/>
      <c r="K115" s="233">
        <f>SUM(K116:K162)</f>
        <v>21322.800000000003</v>
      </c>
      <c r="L115" s="233"/>
      <c r="M115" s="233">
        <f>SUM(M116:M162)</f>
        <v>44362.726099999993</v>
      </c>
      <c r="N115" s="232"/>
      <c r="O115" s="232">
        <f>SUM(O116:O162)</f>
        <v>0.29000000000000004</v>
      </c>
      <c r="P115" s="232"/>
      <c r="Q115" s="232">
        <f>SUM(Q116:Q162)</f>
        <v>0</v>
      </c>
      <c r="R115" s="233"/>
      <c r="S115" s="233"/>
      <c r="T115" s="234"/>
      <c r="U115" s="228"/>
      <c r="V115" s="228">
        <f>SUM(V116:V162)</f>
        <v>0</v>
      </c>
      <c r="W115" s="228"/>
      <c r="X115" s="228"/>
      <c r="Y115" s="228"/>
      <c r="AG115" t="s">
        <v>332</v>
      </c>
    </row>
    <row r="116" spans="1:60" ht="22.5" outlineLevel="1" x14ac:dyDescent="0.2">
      <c r="A116" s="239">
        <v>23</v>
      </c>
      <c r="B116" s="240" t="s">
        <v>2938</v>
      </c>
      <c r="C116" s="251" t="s">
        <v>2939</v>
      </c>
      <c r="D116" s="241" t="s">
        <v>550</v>
      </c>
      <c r="E116" s="242">
        <v>32.200000000000003</v>
      </c>
      <c r="F116" s="243">
        <v>182</v>
      </c>
      <c r="G116" s="244">
        <f>ROUND(E116*F116,2)</f>
        <v>5860.4</v>
      </c>
      <c r="H116" s="243">
        <v>0</v>
      </c>
      <c r="I116" s="244">
        <f>ROUND(E116*H116,2)</f>
        <v>0</v>
      </c>
      <c r="J116" s="243">
        <v>182</v>
      </c>
      <c r="K116" s="244">
        <f>ROUND(E116*J116,2)</f>
        <v>5860.4</v>
      </c>
      <c r="L116" s="244">
        <v>21</v>
      </c>
      <c r="M116" s="244">
        <f>G116*(1+L116/100)</f>
        <v>7091.0839999999989</v>
      </c>
      <c r="N116" s="242">
        <v>1.0000000000000001E-5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1613</v>
      </c>
      <c r="T116" s="245" t="s">
        <v>1614</v>
      </c>
      <c r="U116" s="222">
        <v>0</v>
      </c>
      <c r="V116" s="222">
        <f>ROUND(E116*U116,2)</f>
        <v>0</v>
      </c>
      <c r="W116" s="222"/>
      <c r="X116" s="222" t="s">
        <v>339</v>
      </c>
      <c r="Y116" s="222" t="s">
        <v>340</v>
      </c>
      <c r="Z116" s="212"/>
      <c r="AA116" s="212"/>
      <c r="AB116" s="212"/>
      <c r="AC116" s="212"/>
      <c r="AD116" s="212"/>
      <c r="AE116" s="212"/>
      <c r="AF116" s="212"/>
      <c r="AG116" s="212" t="s">
        <v>1467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5" t="s">
        <v>2940</v>
      </c>
      <c r="D117" s="249"/>
      <c r="E117" s="249"/>
      <c r="F117" s="249"/>
      <c r="G117" s="249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19"/>
      <c r="B118" s="220"/>
      <c r="C118" s="254" t="s">
        <v>2941</v>
      </c>
      <c r="D118" s="226"/>
      <c r="E118" s="227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347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4" t="s">
        <v>2868</v>
      </c>
      <c r="D119" s="226"/>
      <c r="E119" s="227">
        <v>32.200000000000003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9">
        <v>24</v>
      </c>
      <c r="B120" s="240" t="s">
        <v>2942</v>
      </c>
      <c r="C120" s="251" t="s">
        <v>2943</v>
      </c>
      <c r="D120" s="241" t="s">
        <v>550</v>
      </c>
      <c r="E120" s="242">
        <v>33.165999999999997</v>
      </c>
      <c r="F120" s="243">
        <v>409</v>
      </c>
      <c r="G120" s="244">
        <f>ROUND(E120*F120,2)</f>
        <v>13564.89</v>
      </c>
      <c r="H120" s="243">
        <v>409</v>
      </c>
      <c r="I120" s="244">
        <f>ROUND(E120*H120,2)</f>
        <v>13564.89</v>
      </c>
      <c r="J120" s="243">
        <v>0</v>
      </c>
      <c r="K120" s="244">
        <f>ROUND(E120*J120,2)</f>
        <v>0</v>
      </c>
      <c r="L120" s="244">
        <v>21</v>
      </c>
      <c r="M120" s="244">
        <f>G120*(1+L120/100)</f>
        <v>16413.516899999999</v>
      </c>
      <c r="N120" s="242">
        <v>4.1099999999999999E-3</v>
      </c>
      <c r="O120" s="242">
        <f>ROUND(E120*N120,2)</f>
        <v>0.14000000000000001</v>
      </c>
      <c r="P120" s="242">
        <v>0</v>
      </c>
      <c r="Q120" s="242">
        <f>ROUND(E120*P120,2)</f>
        <v>0</v>
      </c>
      <c r="R120" s="244"/>
      <c r="S120" s="244" t="s">
        <v>1613</v>
      </c>
      <c r="T120" s="245" t="s">
        <v>1614</v>
      </c>
      <c r="U120" s="222">
        <v>0</v>
      </c>
      <c r="V120" s="222">
        <f>ROUND(E120*U120,2)</f>
        <v>0</v>
      </c>
      <c r="W120" s="222"/>
      <c r="X120" s="222" t="s">
        <v>679</v>
      </c>
      <c r="Y120" s="222" t="s">
        <v>340</v>
      </c>
      <c r="Z120" s="212"/>
      <c r="AA120" s="212"/>
      <c r="AB120" s="212"/>
      <c r="AC120" s="212"/>
      <c r="AD120" s="212"/>
      <c r="AE120" s="212"/>
      <c r="AF120" s="212"/>
      <c r="AG120" s="212" t="s">
        <v>1391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9"/>
      <c r="B121" s="220"/>
      <c r="C121" s="255" t="s">
        <v>2379</v>
      </c>
      <c r="D121" s="249"/>
      <c r="E121" s="249"/>
      <c r="F121" s="249"/>
      <c r="G121" s="249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19"/>
      <c r="B122" s="220"/>
      <c r="C122" s="253" t="s">
        <v>2944</v>
      </c>
      <c r="D122" s="247"/>
      <c r="E122" s="247"/>
      <c r="F122" s="247"/>
      <c r="G122" s="247"/>
      <c r="H122" s="222"/>
      <c r="I122" s="222"/>
      <c r="J122" s="222"/>
      <c r="K122" s="222"/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Z122" s="212"/>
      <c r="AA122" s="212"/>
      <c r="AB122" s="212"/>
      <c r="AC122" s="212"/>
      <c r="AD122" s="212"/>
      <c r="AE122" s="212"/>
      <c r="AF122" s="212"/>
      <c r="AG122" s="212" t="s">
        <v>345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19"/>
      <c r="B123" s="220"/>
      <c r="C123" s="253" t="s">
        <v>2945</v>
      </c>
      <c r="D123" s="247"/>
      <c r="E123" s="247"/>
      <c r="F123" s="247"/>
      <c r="G123" s="247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345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4" t="s">
        <v>2946</v>
      </c>
      <c r="D124" s="226"/>
      <c r="E124" s="227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347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4" t="s">
        <v>2947</v>
      </c>
      <c r="D125" s="226"/>
      <c r="E125" s="227">
        <v>33.165999999999997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39">
        <v>25</v>
      </c>
      <c r="B126" s="240" t="s">
        <v>2948</v>
      </c>
      <c r="C126" s="251" t="s">
        <v>2949</v>
      </c>
      <c r="D126" s="241" t="s">
        <v>560</v>
      </c>
      <c r="E126" s="242">
        <v>4</v>
      </c>
      <c r="F126" s="243">
        <v>281</v>
      </c>
      <c r="G126" s="244">
        <f>ROUND(E126*F126,2)</f>
        <v>1124</v>
      </c>
      <c r="H126" s="243">
        <v>0</v>
      </c>
      <c r="I126" s="244">
        <f>ROUND(E126*H126,2)</f>
        <v>0</v>
      </c>
      <c r="J126" s="243">
        <v>281</v>
      </c>
      <c r="K126" s="244">
        <f>ROUND(E126*J126,2)</f>
        <v>1124</v>
      </c>
      <c r="L126" s="244">
        <v>21</v>
      </c>
      <c r="M126" s="244">
        <f>G126*(1+L126/100)</f>
        <v>1360.04</v>
      </c>
      <c r="N126" s="242">
        <v>0</v>
      </c>
      <c r="O126" s="242">
        <f>ROUND(E126*N126,2)</f>
        <v>0</v>
      </c>
      <c r="P126" s="242">
        <v>0</v>
      </c>
      <c r="Q126" s="242">
        <f>ROUND(E126*P126,2)</f>
        <v>0</v>
      </c>
      <c r="R126" s="244"/>
      <c r="S126" s="244" t="s">
        <v>1613</v>
      </c>
      <c r="T126" s="245" t="s">
        <v>1614</v>
      </c>
      <c r="U126" s="222">
        <v>0</v>
      </c>
      <c r="V126" s="222">
        <f>ROUND(E126*U126,2)</f>
        <v>0</v>
      </c>
      <c r="W126" s="222"/>
      <c r="X126" s="222" t="s">
        <v>339</v>
      </c>
      <c r="Y126" s="222" t="s">
        <v>340</v>
      </c>
      <c r="Z126" s="212"/>
      <c r="AA126" s="212"/>
      <c r="AB126" s="212"/>
      <c r="AC126" s="212"/>
      <c r="AD126" s="212"/>
      <c r="AE126" s="212"/>
      <c r="AF126" s="212"/>
      <c r="AG126" s="212" t="s">
        <v>1467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19"/>
      <c r="B127" s="220"/>
      <c r="C127" s="255" t="s">
        <v>2950</v>
      </c>
      <c r="D127" s="249"/>
      <c r="E127" s="249"/>
      <c r="F127" s="249"/>
      <c r="G127" s="249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19"/>
      <c r="B128" s="220"/>
      <c r="C128" s="254" t="s">
        <v>2951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169</v>
      </c>
      <c r="D129" s="226"/>
      <c r="E129" s="227">
        <v>4</v>
      </c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39">
        <v>26</v>
      </c>
      <c r="B130" s="240" t="s">
        <v>2952</v>
      </c>
      <c r="C130" s="251" t="s">
        <v>2953</v>
      </c>
      <c r="D130" s="241" t="s">
        <v>560</v>
      </c>
      <c r="E130" s="242">
        <v>4.12</v>
      </c>
      <c r="F130" s="243">
        <v>431</v>
      </c>
      <c r="G130" s="244">
        <f>ROUND(E130*F130,2)</f>
        <v>1775.72</v>
      </c>
      <c r="H130" s="243">
        <v>431</v>
      </c>
      <c r="I130" s="244">
        <f>ROUND(E130*H130,2)</f>
        <v>1775.72</v>
      </c>
      <c r="J130" s="243">
        <v>0</v>
      </c>
      <c r="K130" s="244">
        <f>ROUND(E130*J130,2)</f>
        <v>0</v>
      </c>
      <c r="L130" s="244">
        <v>21</v>
      </c>
      <c r="M130" s="244">
        <f>G130*(1+L130/100)</f>
        <v>2148.6212</v>
      </c>
      <c r="N130" s="242">
        <v>1.4E-3</v>
      </c>
      <c r="O130" s="242">
        <f>ROUND(E130*N130,2)</f>
        <v>0.01</v>
      </c>
      <c r="P130" s="242">
        <v>0</v>
      </c>
      <c r="Q130" s="242">
        <f>ROUND(E130*P130,2)</f>
        <v>0</v>
      </c>
      <c r="R130" s="244"/>
      <c r="S130" s="244" t="s">
        <v>1613</v>
      </c>
      <c r="T130" s="245" t="s">
        <v>1614</v>
      </c>
      <c r="U130" s="222">
        <v>0</v>
      </c>
      <c r="V130" s="222">
        <f>ROUND(E130*U130,2)</f>
        <v>0</v>
      </c>
      <c r="W130" s="222"/>
      <c r="X130" s="222" t="s">
        <v>679</v>
      </c>
      <c r="Y130" s="222" t="s">
        <v>340</v>
      </c>
      <c r="Z130" s="212"/>
      <c r="AA130" s="212"/>
      <c r="AB130" s="212"/>
      <c r="AC130" s="212"/>
      <c r="AD130" s="212"/>
      <c r="AE130" s="212"/>
      <c r="AF130" s="212"/>
      <c r="AG130" s="212" t="s">
        <v>1391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19"/>
      <c r="B131" s="220"/>
      <c r="C131" s="254" t="s">
        <v>2954</v>
      </c>
      <c r="D131" s="226"/>
      <c r="E131" s="227"/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347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9"/>
      <c r="B132" s="220"/>
      <c r="C132" s="254" t="s">
        <v>2955</v>
      </c>
      <c r="D132" s="226"/>
      <c r="E132" s="227">
        <v>4.12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347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9">
        <v>27</v>
      </c>
      <c r="B133" s="240" t="s">
        <v>2956</v>
      </c>
      <c r="C133" s="251" t="s">
        <v>2957</v>
      </c>
      <c r="D133" s="241" t="s">
        <v>2958</v>
      </c>
      <c r="E133" s="242">
        <v>2</v>
      </c>
      <c r="F133" s="243">
        <v>807</v>
      </c>
      <c r="G133" s="244">
        <f>ROUND(E133*F133,2)</f>
        <v>1614</v>
      </c>
      <c r="H133" s="243">
        <v>0</v>
      </c>
      <c r="I133" s="244">
        <f>ROUND(E133*H133,2)</f>
        <v>0</v>
      </c>
      <c r="J133" s="243">
        <v>807</v>
      </c>
      <c r="K133" s="244">
        <f>ROUND(E133*J133,2)</f>
        <v>1614</v>
      </c>
      <c r="L133" s="244">
        <v>21</v>
      </c>
      <c r="M133" s="244">
        <f>G133*(1+L133/100)</f>
        <v>1952.94</v>
      </c>
      <c r="N133" s="242">
        <v>1E-4</v>
      </c>
      <c r="O133" s="242">
        <f>ROUND(E133*N133,2)</f>
        <v>0</v>
      </c>
      <c r="P133" s="242">
        <v>0</v>
      </c>
      <c r="Q133" s="242">
        <f>ROUND(E133*P133,2)</f>
        <v>0</v>
      </c>
      <c r="R133" s="244"/>
      <c r="S133" s="244" t="s">
        <v>1613</v>
      </c>
      <c r="T133" s="245" t="s">
        <v>1614</v>
      </c>
      <c r="U133" s="222">
        <v>0</v>
      </c>
      <c r="V133" s="222">
        <f>ROUND(E133*U133,2)</f>
        <v>0</v>
      </c>
      <c r="W133" s="222"/>
      <c r="X133" s="222" t="s">
        <v>339</v>
      </c>
      <c r="Y133" s="222" t="s">
        <v>340</v>
      </c>
      <c r="Z133" s="212"/>
      <c r="AA133" s="212"/>
      <c r="AB133" s="212"/>
      <c r="AC133" s="212"/>
      <c r="AD133" s="212"/>
      <c r="AE133" s="212"/>
      <c r="AF133" s="212"/>
      <c r="AG133" s="212" t="s">
        <v>1467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19"/>
      <c r="B134" s="220"/>
      <c r="C134" s="255" t="s">
        <v>2959</v>
      </c>
      <c r="D134" s="249"/>
      <c r="E134" s="249"/>
      <c r="F134" s="249"/>
      <c r="G134" s="249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4" t="s">
        <v>2844</v>
      </c>
      <c r="D135" s="226"/>
      <c r="E135" s="227"/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164</v>
      </c>
      <c r="D136" s="226"/>
      <c r="E136" s="227">
        <v>2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39">
        <v>28</v>
      </c>
      <c r="B137" s="240" t="s">
        <v>2960</v>
      </c>
      <c r="C137" s="251" t="s">
        <v>2961</v>
      </c>
      <c r="D137" s="241" t="s">
        <v>560</v>
      </c>
      <c r="E137" s="242">
        <v>1</v>
      </c>
      <c r="F137" s="243">
        <v>4050</v>
      </c>
      <c r="G137" s="244">
        <f>ROUND(E137*F137,2)</f>
        <v>4050</v>
      </c>
      <c r="H137" s="243">
        <v>0</v>
      </c>
      <c r="I137" s="244">
        <f>ROUND(E137*H137,2)</f>
        <v>0</v>
      </c>
      <c r="J137" s="243">
        <v>4050</v>
      </c>
      <c r="K137" s="244">
        <f>ROUND(E137*J137,2)</f>
        <v>4050</v>
      </c>
      <c r="L137" s="244">
        <v>21</v>
      </c>
      <c r="M137" s="244">
        <f>G137*(1+L137/100)</f>
        <v>4900.5</v>
      </c>
      <c r="N137" s="242">
        <v>6.8959999999999994E-2</v>
      </c>
      <c r="O137" s="242">
        <f>ROUND(E137*N137,2)</f>
        <v>7.0000000000000007E-2</v>
      </c>
      <c r="P137" s="242">
        <v>0</v>
      </c>
      <c r="Q137" s="242">
        <f>ROUND(E137*P137,2)</f>
        <v>0</v>
      </c>
      <c r="R137" s="244"/>
      <c r="S137" s="244" t="s">
        <v>1613</v>
      </c>
      <c r="T137" s="245" t="s">
        <v>1614</v>
      </c>
      <c r="U137" s="222">
        <v>0</v>
      </c>
      <c r="V137" s="222">
        <f>ROUND(E137*U137,2)</f>
        <v>0</v>
      </c>
      <c r="W137" s="222"/>
      <c r="X137" s="222" t="s">
        <v>339</v>
      </c>
      <c r="Y137" s="222" t="s">
        <v>340</v>
      </c>
      <c r="Z137" s="212"/>
      <c r="AA137" s="212"/>
      <c r="AB137" s="212"/>
      <c r="AC137" s="212"/>
      <c r="AD137" s="212"/>
      <c r="AE137" s="212"/>
      <c r="AF137" s="212"/>
      <c r="AG137" s="212" t="s">
        <v>1467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5" t="s">
        <v>2962</v>
      </c>
      <c r="D138" s="249"/>
      <c r="E138" s="249"/>
      <c r="F138" s="249"/>
      <c r="G138" s="249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345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">
      <c r="A139" s="219"/>
      <c r="B139" s="220"/>
      <c r="C139" s="254" t="s">
        <v>2858</v>
      </c>
      <c r="D139" s="226"/>
      <c r="E139" s="227"/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347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19"/>
      <c r="B140" s="220"/>
      <c r="C140" s="254" t="s">
        <v>160</v>
      </c>
      <c r="D140" s="226"/>
      <c r="E140" s="227">
        <v>1</v>
      </c>
      <c r="F140" s="222"/>
      <c r="G140" s="222"/>
      <c r="H140" s="222"/>
      <c r="I140" s="222"/>
      <c r="J140" s="222"/>
      <c r="K140" s="222"/>
      <c r="L140" s="222"/>
      <c r="M140" s="222"/>
      <c r="N140" s="221"/>
      <c r="O140" s="221"/>
      <c r="P140" s="221"/>
      <c r="Q140" s="221"/>
      <c r="R140" s="222"/>
      <c r="S140" s="222"/>
      <c r="T140" s="222"/>
      <c r="U140" s="222"/>
      <c r="V140" s="222"/>
      <c r="W140" s="222"/>
      <c r="X140" s="222"/>
      <c r="Y140" s="222"/>
      <c r="Z140" s="212"/>
      <c r="AA140" s="212"/>
      <c r="AB140" s="212"/>
      <c r="AC140" s="212"/>
      <c r="AD140" s="212"/>
      <c r="AE140" s="212"/>
      <c r="AF140" s="212"/>
      <c r="AG140" s="212" t="s">
        <v>347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39">
        <v>29</v>
      </c>
      <c r="B141" s="240" t="s">
        <v>2963</v>
      </c>
      <c r="C141" s="251" t="s">
        <v>2964</v>
      </c>
      <c r="D141" s="241" t="s">
        <v>560</v>
      </c>
      <c r="E141" s="242">
        <v>1</v>
      </c>
      <c r="F141" s="243">
        <v>2420</v>
      </c>
      <c r="G141" s="244">
        <f>ROUND(E141*F141,2)</f>
        <v>2420</v>
      </c>
      <c r="H141" s="243">
        <v>0</v>
      </c>
      <c r="I141" s="244">
        <f>ROUND(E141*H141,2)</f>
        <v>0</v>
      </c>
      <c r="J141" s="243">
        <v>2420</v>
      </c>
      <c r="K141" s="244">
        <f>ROUND(E141*J141,2)</f>
        <v>2420</v>
      </c>
      <c r="L141" s="244">
        <v>21</v>
      </c>
      <c r="M141" s="244">
        <f>G141*(1+L141/100)</f>
        <v>2928.2</v>
      </c>
      <c r="N141" s="242">
        <v>1.136E-2</v>
      </c>
      <c r="O141" s="242">
        <f>ROUND(E141*N141,2)</f>
        <v>0.01</v>
      </c>
      <c r="P141" s="242">
        <v>0</v>
      </c>
      <c r="Q141" s="242">
        <f>ROUND(E141*P141,2)</f>
        <v>0</v>
      </c>
      <c r="R141" s="244"/>
      <c r="S141" s="244" t="s">
        <v>1613</v>
      </c>
      <c r="T141" s="245" t="s">
        <v>1614</v>
      </c>
      <c r="U141" s="222">
        <v>0</v>
      </c>
      <c r="V141" s="222">
        <f>ROUND(E141*U141,2)</f>
        <v>0</v>
      </c>
      <c r="W141" s="222"/>
      <c r="X141" s="222" t="s">
        <v>339</v>
      </c>
      <c r="Y141" s="222" t="s">
        <v>340</v>
      </c>
      <c r="Z141" s="212"/>
      <c r="AA141" s="212"/>
      <c r="AB141" s="212"/>
      <c r="AC141" s="212"/>
      <c r="AD141" s="212"/>
      <c r="AE141" s="212"/>
      <c r="AF141" s="212"/>
      <c r="AG141" s="212" t="s">
        <v>1467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5" t="s">
        <v>2965</v>
      </c>
      <c r="D142" s="249"/>
      <c r="E142" s="249"/>
      <c r="F142" s="249"/>
      <c r="G142" s="249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19"/>
      <c r="B143" s="220"/>
      <c r="C143" s="254" t="s">
        <v>2858</v>
      </c>
      <c r="D143" s="226"/>
      <c r="E143" s="227"/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19"/>
      <c r="B144" s="220"/>
      <c r="C144" s="254" t="s">
        <v>160</v>
      </c>
      <c r="D144" s="226"/>
      <c r="E144" s="227">
        <v>1</v>
      </c>
      <c r="F144" s="222"/>
      <c r="G144" s="222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347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39">
        <v>30</v>
      </c>
      <c r="B145" s="240" t="s">
        <v>2966</v>
      </c>
      <c r="C145" s="251" t="s">
        <v>2967</v>
      </c>
      <c r="D145" s="241" t="s">
        <v>560</v>
      </c>
      <c r="E145" s="242">
        <v>1</v>
      </c>
      <c r="F145" s="243">
        <v>1060</v>
      </c>
      <c r="G145" s="244">
        <f>ROUND(E145*F145,2)</f>
        <v>1060</v>
      </c>
      <c r="H145" s="243">
        <v>0</v>
      </c>
      <c r="I145" s="244">
        <f>ROUND(E145*H145,2)</f>
        <v>0</v>
      </c>
      <c r="J145" s="243">
        <v>1060</v>
      </c>
      <c r="K145" s="244">
        <f>ROUND(E145*J145,2)</f>
        <v>1060</v>
      </c>
      <c r="L145" s="244">
        <v>21</v>
      </c>
      <c r="M145" s="244">
        <f>G145*(1+L145/100)</f>
        <v>1282.5999999999999</v>
      </c>
      <c r="N145" s="242">
        <v>6.2199999999999998E-3</v>
      </c>
      <c r="O145" s="242">
        <f>ROUND(E145*N145,2)</f>
        <v>0.01</v>
      </c>
      <c r="P145" s="242">
        <v>0</v>
      </c>
      <c r="Q145" s="242">
        <f>ROUND(E145*P145,2)</f>
        <v>0</v>
      </c>
      <c r="R145" s="244"/>
      <c r="S145" s="244" t="s">
        <v>1613</v>
      </c>
      <c r="T145" s="245" t="s">
        <v>1614</v>
      </c>
      <c r="U145" s="222">
        <v>0</v>
      </c>
      <c r="V145" s="222">
        <f>ROUND(E145*U145,2)</f>
        <v>0</v>
      </c>
      <c r="W145" s="222"/>
      <c r="X145" s="222" t="s">
        <v>339</v>
      </c>
      <c r="Y145" s="222" t="s">
        <v>340</v>
      </c>
      <c r="Z145" s="212"/>
      <c r="AA145" s="212"/>
      <c r="AB145" s="212"/>
      <c r="AC145" s="212"/>
      <c r="AD145" s="212"/>
      <c r="AE145" s="212"/>
      <c r="AF145" s="212"/>
      <c r="AG145" s="212" t="s">
        <v>1467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5" t="s">
        <v>2968</v>
      </c>
      <c r="D146" s="249"/>
      <c r="E146" s="249"/>
      <c r="F146" s="249"/>
      <c r="G146" s="249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345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">
      <c r="A147" s="219"/>
      <c r="B147" s="220"/>
      <c r="C147" s="254" t="s">
        <v>2858</v>
      </c>
      <c r="D147" s="226"/>
      <c r="E147" s="227"/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">
      <c r="A148" s="219"/>
      <c r="B148" s="220"/>
      <c r="C148" s="254" t="s">
        <v>160</v>
      </c>
      <c r="D148" s="226"/>
      <c r="E148" s="227">
        <v>1</v>
      </c>
      <c r="F148" s="222"/>
      <c r="G148" s="222"/>
      <c r="H148" s="222"/>
      <c r="I148" s="222"/>
      <c r="J148" s="222"/>
      <c r="K148" s="222"/>
      <c r="L148" s="222"/>
      <c r="M148" s="222"/>
      <c r="N148" s="221"/>
      <c r="O148" s="221"/>
      <c r="P148" s="221"/>
      <c r="Q148" s="221"/>
      <c r="R148" s="222"/>
      <c r="S148" s="222"/>
      <c r="T148" s="222"/>
      <c r="U148" s="222"/>
      <c r="V148" s="222"/>
      <c r="W148" s="222"/>
      <c r="X148" s="222"/>
      <c r="Y148" s="222"/>
      <c r="Z148" s="212"/>
      <c r="AA148" s="212"/>
      <c r="AB148" s="212"/>
      <c r="AC148" s="212"/>
      <c r="AD148" s="212"/>
      <c r="AE148" s="212"/>
      <c r="AF148" s="212"/>
      <c r="AG148" s="212" t="s">
        <v>347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39">
        <v>31</v>
      </c>
      <c r="B149" s="240" t="s">
        <v>2969</v>
      </c>
      <c r="C149" s="251" t="s">
        <v>2970</v>
      </c>
      <c r="D149" s="241" t="s">
        <v>560</v>
      </c>
      <c r="E149" s="242">
        <v>1</v>
      </c>
      <c r="F149" s="243">
        <v>107</v>
      </c>
      <c r="G149" s="244">
        <f>ROUND(E149*F149,2)</f>
        <v>107</v>
      </c>
      <c r="H149" s="243">
        <v>0</v>
      </c>
      <c r="I149" s="244">
        <f>ROUND(E149*H149,2)</f>
        <v>0</v>
      </c>
      <c r="J149" s="243">
        <v>107</v>
      </c>
      <c r="K149" s="244">
        <f>ROUND(E149*J149,2)</f>
        <v>107</v>
      </c>
      <c r="L149" s="244">
        <v>21</v>
      </c>
      <c r="M149" s="244">
        <f>G149*(1+L149/100)</f>
        <v>129.47</v>
      </c>
      <c r="N149" s="242">
        <v>0</v>
      </c>
      <c r="O149" s="242">
        <f>ROUND(E149*N149,2)</f>
        <v>0</v>
      </c>
      <c r="P149" s="242">
        <v>0</v>
      </c>
      <c r="Q149" s="242">
        <f>ROUND(E149*P149,2)</f>
        <v>0</v>
      </c>
      <c r="R149" s="244"/>
      <c r="S149" s="244" t="s">
        <v>1613</v>
      </c>
      <c r="T149" s="245" t="s">
        <v>1614</v>
      </c>
      <c r="U149" s="222">
        <v>0</v>
      </c>
      <c r="V149" s="222">
        <f>ROUND(E149*U149,2)</f>
        <v>0</v>
      </c>
      <c r="W149" s="222"/>
      <c r="X149" s="222" t="s">
        <v>339</v>
      </c>
      <c r="Y149" s="222" t="s">
        <v>340</v>
      </c>
      <c r="Z149" s="212"/>
      <c r="AA149" s="212"/>
      <c r="AB149" s="212"/>
      <c r="AC149" s="212"/>
      <c r="AD149" s="212"/>
      <c r="AE149" s="212"/>
      <c r="AF149" s="212"/>
      <c r="AG149" s="212" t="s">
        <v>1467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5" t="s">
        <v>2971</v>
      </c>
      <c r="D150" s="249"/>
      <c r="E150" s="249"/>
      <c r="F150" s="249"/>
      <c r="G150" s="249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4" t="s">
        <v>2858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160</v>
      </c>
      <c r="D152" s="226"/>
      <c r="E152" s="227">
        <v>1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2.5" outlineLevel="1" x14ac:dyDescent="0.2">
      <c r="A153" s="239">
        <v>32</v>
      </c>
      <c r="B153" s="240" t="s">
        <v>2972</v>
      </c>
      <c r="C153" s="251" t="s">
        <v>2973</v>
      </c>
      <c r="D153" s="241" t="s">
        <v>560</v>
      </c>
      <c r="E153" s="242">
        <v>1</v>
      </c>
      <c r="F153" s="243">
        <v>4540</v>
      </c>
      <c r="G153" s="244">
        <f>ROUND(E153*F153,2)</f>
        <v>4540</v>
      </c>
      <c r="H153" s="243">
        <v>0</v>
      </c>
      <c r="I153" s="244">
        <f>ROUND(E153*H153,2)</f>
        <v>0</v>
      </c>
      <c r="J153" s="243">
        <v>4540</v>
      </c>
      <c r="K153" s="244">
        <f>ROUND(E153*J153,2)</f>
        <v>4540</v>
      </c>
      <c r="L153" s="244">
        <v>21</v>
      </c>
      <c r="M153" s="244">
        <f>G153*(1+L153/100)</f>
        <v>5493.4</v>
      </c>
      <c r="N153" s="242">
        <v>5.4539999999999998E-2</v>
      </c>
      <c r="O153" s="242">
        <f>ROUND(E153*N153,2)</f>
        <v>0.05</v>
      </c>
      <c r="P153" s="242">
        <v>0</v>
      </c>
      <c r="Q153" s="242">
        <f>ROUND(E153*P153,2)</f>
        <v>0</v>
      </c>
      <c r="R153" s="244"/>
      <c r="S153" s="244" t="s">
        <v>1613</v>
      </c>
      <c r="T153" s="245" t="s">
        <v>1614</v>
      </c>
      <c r="U153" s="222">
        <v>0</v>
      </c>
      <c r="V153" s="222">
        <f>ROUND(E153*U153,2)</f>
        <v>0</v>
      </c>
      <c r="W153" s="222"/>
      <c r="X153" s="222" t="s">
        <v>339</v>
      </c>
      <c r="Y153" s="222" t="s">
        <v>340</v>
      </c>
      <c r="Z153" s="212"/>
      <c r="AA153" s="212"/>
      <c r="AB153" s="212"/>
      <c r="AC153" s="212"/>
      <c r="AD153" s="212"/>
      <c r="AE153" s="212"/>
      <c r="AF153" s="212"/>
      <c r="AG153" s="212" t="s">
        <v>1467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5" t="s">
        <v>2974</v>
      </c>
      <c r="D154" s="249"/>
      <c r="E154" s="249"/>
      <c r="F154" s="249"/>
      <c r="G154" s="249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">
      <c r="A155" s="219"/>
      <c r="B155" s="220"/>
      <c r="C155" s="254" t="s">
        <v>2858</v>
      </c>
      <c r="D155" s="226"/>
      <c r="E155" s="227"/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19"/>
      <c r="B156" s="220"/>
      <c r="C156" s="254" t="s">
        <v>160</v>
      </c>
      <c r="D156" s="226"/>
      <c r="E156" s="227">
        <v>1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347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9">
        <v>33</v>
      </c>
      <c r="B157" s="240" t="s">
        <v>2862</v>
      </c>
      <c r="C157" s="251" t="s">
        <v>2863</v>
      </c>
      <c r="D157" s="241" t="s">
        <v>550</v>
      </c>
      <c r="E157" s="242">
        <v>32.200000000000003</v>
      </c>
      <c r="F157" s="243">
        <v>17</v>
      </c>
      <c r="G157" s="244">
        <f>ROUND(E157*F157,2)</f>
        <v>547.4</v>
      </c>
      <c r="H157" s="243">
        <v>0</v>
      </c>
      <c r="I157" s="244">
        <f>ROUND(E157*H157,2)</f>
        <v>0</v>
      </c>
      <c r="J157" s="243">
        <v>17</v>
      </c>
      <c r="K157" s="244">
        <f>ROUND(E157*J157,2)</f>
        <v>547.4</v>
      </c>
      <c r="L157" s="244">
        <v>21</v>
      </c>
      <c r="M157" s="244">
        <f>G157*(1+L157/100)</f>
        <v>662.35399999999993</v>
      </c>
      <c r="N157" s="242">
        <v>9.0000000000000006E-5</v>
      </c>
      <c r="O157" s="242">
        <f>ROUND(E157*N157,2)</f>
        <v>0</v>
      </c>
      <c r="P157" s="242">
        <v>0</v>
      </c>
      <c r="Q157" s="242">
        <f>ROUND(E157*P157,2)</f>
        <v>0</v>
      </c>
      <c r="R157" s="244"/>
      <c r="S157" s="244" t="s">
        <v>1613</v>
      </c>
      <c r="T157" s="245" t="s">
        <v>1614</v>
      </c>
      <c r="U157" s="222">
        <v>0</v>
      </c>
      <c r="V157" s="222">
        <f>ROUND(E157*U157,2)</f>
        <v>0</v>
      </c>
      <c r="W157" s="222"/>
      <c r="X157" s="222" t="s">
        <v>339</v>
      </c>
      <c r="Y157" s="222" t="s">
        <v>340</v>
      </c>
      <c r="Z157" s="212"/>
      <c r="AA157" s="212"/>
      <c r="AB157" s="212"/>
      <c r="AC157" s="212"/>
      <c r="AD157" s="212"/>
      <c r="AE157" s="212"/>
      <c r="AF157" s="212"/>
      <c r="AG157" s="212" t="s">
        <v>1467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5" t="s">
        <v>2864</v>
      </c>
      <c r="D158" s="249"/>
      <c r="E158" s="249"/>
      <c r="F158" s="249"/>
      <c r="G158" s="249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3" t="s">
        <v>2867</v>
      </c>
      <c r="D159" s="247"/>
      <c r="E159" s="247"/>
      <c r="F159" s="247"/>
      <c r="G159" s="247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345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9"/>
      <c r="B160" s="220"/>
      <c r="C160" s="253" t="s">
        <v>2868</v>
      </c>
      <c r="D160" s="247"/>
      <c r="E160" s="247"/>
      <c r="F160" s="247"/>
      <c r="G160" s="247"/>
      <c r="H160" s="222"/>
      <c r="I160" s="222"/>
      <c r="J160" s="222"/>
      <c r="K160" s="222"/>
      <c r="L160" s="222"/>
      <c r="M160" s="222"/>
      <c r="N160" s="221"/>
      <c r="O160" s="221"/>
      <c r="P160" s="221"/>
      <c r="Q160" s="221"/>
      <c r="R160" s="222"/>
      <c r="S160" s="222"/>
      <c r="T160" s="222"/>
      <c r="U160" s="222"/>
      <c r="V160" s="222"/>
      <c r="W160" s="222"/>
      <c r="X160" s="222"/>
      <c r="Y160" s="222"/>
      <c r="Z160" s="212"/>
      <c r="AA160" s="212"/>
      <c r="AB160" s="212"/>
      <c r="AC160" s="212"/>
      <c r="AD160" s="212"/>
      <c r="AE160" s="212"/>
      <c r="AF160" s="212"/>
      <c r="AG160" s="212" t="s">
        <v>345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4" t="s">
        <v>2925</v>
      </c>
      <c r="D161" s="226"/>
      <c r="E161" s="227"/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347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4" t="s">
        <v>2868</v>
      </c>
      <c r="D162" s="226"/>
      <c r="E162" s="227">
        <v>32.200000000000003</v>
      </c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347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29" t="s">
        <v>331</v>
      </c>
      <c r="B163" s="230" t="s">
        <v>198</v>
      </c>
      <c r="C163" s="250" t="s">
        <v>199</v>
      </c>
      <c r="D163" s="231"/>
      <c r="E163" s="232"/>
      <c r="F163" s="233"/>
      <c r="G163" s="233">
        <f>SUMIF(AG164:AG166,"&lt;&gt;NOR",G164:G166)</f>
        <v>5169.97</v>
      </c>
      <c r="H163" s="233"/>
      <c r="I163" s="233">
        <f>SUM(I164:I166)</f>
        <v>0</v>
      </c>
      <c r="J163" s="233"/>
      <c r="K163" s="233">
        <f>SUM(K164:K166)</f>
        <v>5169.97</v>
      </c>
      <c r="L163" s="233"/>
      <c r="M163" s="233">
        <f>SUM(M164:M166)</f>
        <v>6255.6637000000001</v>
      </c>
      <c r="N163" s="232"/>
      <c r="O163" s="232">
        <f>SUM(O164:O166)</f>
        <v>0</v>
      </c>
      <c r="P163" s="232"/>
      <c r="Q163" s="232">
        <f>SUM(Q164:Q166)</f>
        <v>0</v>
      </c>
      <c r="R163" s="233"/>
      <c r="S163" s="233"/>
      <c r="T163" s="234"/>
      <c r="U163" s="228"/>
      <c r="V163" s="228">
        <f>SUM(V164:V166)</f>
        <v>5.98</v>
      </c>
      <c r="W163" s="228"/>
      <c r="X163" s="228"/>
      <c r="Y163" s="228"/>
      <c r="AG163" t="s">
        <v>332</v>
      </c>
    </row>
    <row r="164" spans="1:60" ht="22.5" outlineLevel="1" x14ac:dyDescent="0.2">
      <c r="A164" s="239">
        <v>34</v>
      </c>
      <c r="B164" s="240" t="s">
        <v>2799</v>
      </c>
      <c r="C164" s="251" t="s">
        <v>2800</v>
      </c>
      <c r="D164" s="241" t="s">
        <v>350</v>
      </c>
      <c r="E164" s="242">
        <v>28.251190000000001</v>
      </c>
      <c r="F164" s="243">
        <v>183</v>
      </c>
      <c r="G164" s="244">
        <f>ROUND(E164*F164,2)</f>
        <v>5169.97</v>
      </c>
      <c r="H164" s="243">
        <v>0</v>
      </c>
      <c r="I164" s="244">
        <f>ROUND(E164*H164,2)</f>
        <v>0</v>
      </c>
      <c r="J164" s="243">
        <v>183</v>
      </c>
      <c r="K164" s="244">
        <f>ROUND(E164*J164,2)</f>
        <v>5169.97</v>
      </c>
      <c r="L164" s="244">
        <v>21</v>
      </c>
      <c r="M164" s="244">
        <f>G164*(1+L164/100)</f>
        <v>6255.6637000000001</v>
      </c>
      <c r="N164" s="242">
        <v>0</v>
      </c>
      <c r="O164" s="242">
        <f>ROUND(E164*N164,2)</f>
        <v>0</v>
      </c>
      <c r="P164" s="242">
        <v>0</v>
      </c>
      <c r="Q164" s="242">
        <f>ROUND(E164*P164,2)</f>
        <v>0</v>
      </c>
      <c r="R164" s="244" t="s">
        <v>2801</v>
      </c>
      <c r="S164" s="244" t="s">
        <v>337</v>
      </c>
      <c r="T164" s="245" t="s">
        <v>338</v>
      </c>
      <c r="U164" s="222">
        <v>0.21149999999999999</v>
      </c>
      <c r="V164" s="222">
        <f>ROUND(E164*U164,2)</f>
        <v>5.98</v>
      </c>
      <c r="W164" s="222"/>
      <c r="X164" s="222" t="s">
        <v>1020</v>
      </c>
      <c r="Y164" s="222" t="s">
        <v>340</v>
      </c>
      <c r="Z164" s="212"/>
      <c r="AA164" s="212"/>
      <c r="AB164" s="212"/>
      <c r="AC164" s="212"/>
      <c r="AD164" s="212"/>
      <c r="AE164" s="212"/>
      <c r="AF164" s="212"/>
      <c r="AG164" s="212" t="s">
        <v>2188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19"/>
      <c r="B165" s="220"/>
      <c r="C165" s="252" t="s">
        <v>2802</v>
      </c>
      <c r="D165" s="246"/>
      <c r="E165" s="246"/>
      <c r="F165" s="246"/>
      <c r="G165" s="246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">
      <c r="A166" s="219"/>
      <c r="B166" s="220"/>
      <c r="C166" s="253" t="s">
        <v>2803</v>
      </c>
      <c r="D166" s="247"/>
      <c r="E166" s="247"/>
      <c r="F166" s="247"/>
      <c r="G166" s="247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345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3"/>
      <c r="B167" s="4"/>
      <c r="C167" s="25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317</v>
      </c>
    </row>
    <row r="168" spans="1:60" x14ac:dyDescent="0.2">
      <c r="A168" s="215"/>
      <c r="B168" s="216" t="s">
        <v>29</v>
      </c>
      <c r="C168" s="257"/>
      <c r="D168" s="217"/>
      <c r="E168" s="218"/>
      <c r="F168" s="218"/>
      <c r="G168" s="238">
        <f>G8+G58+G86+G109+G115+G163</f>
        <v>266731.39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266731.38999999996</v>
      </c>
      <c r="AG168" t="s">
        <v>418</v>
      </c>
    </row>
    <row r="169" spans="1:60" x14ac:dyDescent="0.2">
      <c r="C169" s="258"/>
      <c r="D169" s="10"/>
      <c r="AG169" t="s">
        <v>419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Fx6QPrFJUdXoqfZv/hCfXoeupDgNwwZnTxOsknDWjeFPsZFYNzrOhcLkG1A9MsYS4Xp1UmdjG3KptBdK8+pzQ==" saltValue="ZY6GOxcuIA5HhXvmdt5XbA==" spinCount="100000" sheet="1" formatRows="0"/>
  <mergeCells count="54">
    <mergeCell ref="C154:G154"/>
    <mergeCell ref="C158:G158"/>
    <mergeCell ref="C159:G159"/>
    <mergeCell ref="C160:G160"/>
    <mergeCell ref="C165:G165"/>
    <mergeCell ref="C166:G166"/>
    <mergeCell ref="C127:G127"/>
    <mergeCell ref="C134:G134"/>
    <mergeCell ref="C138:G138"/>
    <mergeCell ref="C142:G142"/>
    <mergeCell ref="C146:G146"/>
    <mergeCell ref="C150:G150"/>
    <mergeCell ref="C100:G100"/>
    <mergeCell ref="C111:G111"/>
    <mergeCell ref="C117:G117"/>
    <mergeCell ref="C121:G121"/>
    <mergeCell ref="C122:G122"/>
    <mergeCell ref="C123:G123"/>
    <mergeCell ref="C88:G88"/>
    <mergeCell ref="C89:G89"/>
    <mergeCell ref="C90:G90"/>
    <mergeCell ref="C94:G94"/>
    <mergeCell ref="C95:G95"/>
    <mergeCell ref="C96:G96"/>
    <mergeCell ref="C60:G60"/>
    <mergeCell ref="C64:G64"/>
    <mergeCell ref="C71:G71"/>
    <mergeCell ref="C75:G75"/>
    <mergeCell ref="C79:G79"/>
    <mergeCell ref="C83:G83"/>
    <mergeCell ref="C43:G43"/>
    <mergeCell ref="C47:G47"/>
    <mergeCell ref="C48:G48"/>
    <mergeCell ref="C52:G52"/>
    <mergeCell ref="C53:G53"/>
    <mergeCell ref="C54:G54"/>
    <mergeCell ref="C26:G26"/>
    <mergeCell ref="C27:G27"/>
    <mergeCell ref="C33:G33"/>
    <mergeCell ref="C34:G34"/>
    <mergeCell ref="C35:G35"/>
    <mergeCell ref="C36:G36"/>
    <mergeCell ref="C12:G12"/>
    <mergeCell ref="C17:G17"/>
    <mergeCell ref="C18:G18"/>
    <mergeCell ref="C19:G19"/>
    <mergeCell ref="C24:G24"/>
    <mergeCell ref="C25:G25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B4954-5416-4175-93D5-16706D2535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93</v>
      </c>
      <c r="C3" s="201" t="s">
        <v>94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95</v>
      </c>
      <c r="C4" s="204" t="s">
        <v>96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SUMIF(AG9:AG101,"&lt;&gt;NOR",G9:G101)</f>
        <v>420886.94000000006</v>
      </c>
      <c r="H8" s="233"/>
      <c r="I8" s="233">
        <f>SUM(I9:I101)</f>
        <v>45684.94</v>
      </c>
      <c r="J8" s="233"/>
      <c r="K8" s="233">
        <f>SUM(K9:K101)</f>
        <v>375202.00000000006</v>
      </c>
      <c r="L8" s="233"/>
      <c r="M8" s="233">
        <f>SUM(M9:M101)</f>
        <v>509273.19739999995</v>
      </c>
      <c r="N8" s="232"/>
      <c r="O8" s="232">
        <f>SUM(O9:O101)</f>
        <v>123.16</v>
      </c>
      <c r="P8" s="232"/>
      <c r="Q8" s="232">
        <f>SUM(Q9:Q101)</f>
        <v>0</v>
      </c>
      <c r="R8" s="233"/>
      <c r="S8" s="233"/>
      <c r="T8" s="234"/>
      <c r="U8" s="228"/>
      <c r="V8" s="228">
        <f>SUM(V9:V101)</f>
        <v>7.0000000000000007E-2</v>
      </c>
      <c r="W8" s="228"/>
      <c r="X8" s="228"/>
      <c r="Y8" s="228"/>
      <c r="AG8" t="s">
        <v>332</v>
      </c>
    </row>
    <row r="9" spans="1:60" ht="22.5" outlineLevel="1" x14ac:dyDescent="0.2">
      <c r="A9" s="239">
        <v>1</v>
      </c>
      <c r="B9" s="240" t="s">
        <v>2769</v>
      </c>
      <c r="C9" s="251" t="s">
        <v>2770</v>
      </c>
      <c r="D9" s="241" t="s">
        <v>1464</v>
      </c>
      <c r="E9" s="242">
        <v>503.06</v>
      </c>
      <c r="F9" s="243">
        <v>85.4</v>
      </c>
      <c r="G9" s="244">
        <f>ROUND(E9*F9,2)</f>
        <v>42961.32</v>
      </c>
      <c r="H9" s="243">
        <v>0</v>
      </c>
      <c r="I9" s="244">
        <f>ROUND(E9*H9,2)</f>
        <v>0</v>
      </c>
      <c r="J9" s="243">
        <v>85.4</v>
      </c>
      <c r="K9" s="244">
        <f>ROUND(E9*J9,2)</f>
        <v>42961.32</v>
      </c>
      <c r="L9" s="244">
        <v>21</v>
      </c>
      <c r="M9" s="244">
        <f>G9*(1+L9/100)</f>
        <v>51983.197199999995</v>
      </c>
      <c r="N9" s="242">
        <v>3.0000000000000001E-5</v>
      </c>
      <c r="O9" s="242">
        <f>ROUND(E9*N9,2)</f>
        <v>0.02</v>
      </c>
      <c r="P9" s="242">
        <v>0</v>
      </c>
      <c r="Q9" s="242">
        <f>ROUND(E9*P9,2)</f>
        <v>0</v>
      </c>
      <c r="R9" s="244"/>
      <c r="S9" s="244" t="s">
        <v>1613</v>
      </c>
      <c r="T9" s="245" t="s">
        <v>1614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1467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2771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2975</v>
      </c>
      <c r="D11" s="226"/>
      <c r="E11" s="227"/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4" t="s">
        <v>2870</v>
      </c>
      <c r="D12" s="226"/>
      <c r="E12" s="227"/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2976</v>
      </c>
      <c r="D13" s="226"/>
      <c r="E13" s="227">
        <v>503.06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9">
        <v>2</v>
      </c>
      <c r="B14" s="240" t="s">
        <v>2774</v>
      </c>
      <c r="C14" s="251" t="s">
        <v>2775</v>
      </c>
      <c r="D14" s="241" t="s">
        <v>2776</v>
      </c>
      <c r="E14" s="242">
        <v>22.658000000000001</v>
      </c>
      <c r="F14" s="243">
        <v>50.8</v>
      </c>
      <c r="G14" s="244">
        <f>ROUND(E14*F14,2)</f>
        <v>1151.03</v>
      </c>
      <c r="H14" s="243">
        <v>0</v>
      </c>
      <c r="I14" s="244">
        <f>ROUND(E14*H14,2)</f>
        <v>0</v>
      </c>
      <c r="J14" s="243">
        <v>50.8</v>
      </c>
      <c r="K14" s="244">
        <f>ROUND(E14*J14,2)</f>
        <v>1151.03</v>
      </c>
      <c r="L14" s="244">
        <v>21</v>
      </c>
      <c r="M14" s="244">
        <f>G14*(1+L14/100)</f>
        <v>1392.7463</v>
      </c>
      <c r="N14" s="242">
        <v>0</v>
      </c>
      <c r="O14" s="242">
        <f>ROUND(E14*N14,2)</f>
        <v>0</v>
      </c>
      <c r="P14" s="242">
        <v>0</v>
      </c>
      <c r="Q14" s="242">
        <f>ROUND(E14*P14,2)</f>
        <v>0</v>
      </c>
      <c r="R14" s="244"/>
      <c r="S14" s="244" t="s">
        <v>1613</v>
      </c>
      <c r="T14" s="245" t="s">
        <v>1614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1467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">
      <c r="A15" s="219"/>
      <c r="B15" s="220"/>
      <c r="C15" s="255" t="s">
        <v>2777</v>
      </c>
      <c r="D15" s="249"/>
      <c r="E15" s="249"/>
      <c r="F15" s="249"/>
      <c r="G15" s="249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4" t="s">
        <v>2977</v>
      </c>
      <c r="D16" s="226"/>
      <c r="E16" s="227"/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4" t="s">
        <v>2873</v>
      </c>
      <c r="D17" s="226"/>
      <c r="E17" s="227"/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347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4" t="s">
        <v>2978</v>
      </c>
      <c r="D18" s="226"/>
      <c r="E18" s="227">
        <v>22.658000000000001</v>
      </c>
      <c r="F18" s="222"/>
      <c r="G18" s="22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39">
        <v>3</v>
      </c>
      <c r="B19" s="240" t="s">
        <v>2875</v>
      </c>
      <c r="C19" s="251" t="s">
        <v>2876</v>
      </c>
      <c r="D19" s="241" t="s">
        <v>335</v>
      </c>
      <c r="E19" s="242">
        <v>19.920000000000002</v>
      </c>
      <c r="F19" s="243">
        <v>466</v>
      </c>
      <c r="G19" s="244">
        <f>ROUND(E19*F19,2)</f>
        <v>9282.7199999999993</v>
      </c>
      <c r="H19" s="243">
        <v>0</v>
      </c>
      <c r="I19" s="244">
        <f>ROUND(E19*H19,2)</f>
        <v>0</v>
      </c>
      <c r="J19" s="243">
        <v>466</v>
      </c>
      <c r="K19" s="244">
        <f>ROUND(E19*J19,2)</f>
        <v>9282.7199999999993</v>
      </c>
      <c r="L19" s="244">
        <v>21</v>
      </c>
      <c r="M19" s="244">
        <f>G19*(1+L19/100)</f>
        <v>11232.091199999999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1613</v>
      </c>
      <c r="T19" s="245" t="s">
        <v>1614</v>
      </c>
      <c r="U19" s="222">
        <v>0</v>
      </c>
      <c r="V19" s="222">
        <f>ROUND(E19*U19,2)</f>
        <v>0</v>
      </c>
      <c r="W19" s="222"/>
      <c r="X19" s="222" t="s">
        <v>339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1467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5" t="s">
        <v>2877</v>
      </c>
      <c r="D20" s="249"/>
      <c r="E20" s="249"/>
      <c r="F20" s="249"/>
      <c r="G20" s="249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3" t="s">
        <v>2979</v>
      </c>
      <c r="D21" s="247"/>
      <c r="E21" s="247"/>
      <c r="F21" s="247"/>
      <c r="G21" s="247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3" t="s">
        <v>2980</v>
      </c>
      <c r="D22" s="247"/>
      <c r="E22" s="247"/>
      <c r="F22" s="247"/>
      <c r="G22" s="247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53" t="s">
        <v>2878</v>
      </c>
      <c r="D23" s="247"/>
      <c r="E23" s="247"/>
      <c r="F23" s="247"/>
      <c r="G23" s="247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9"/>
      <c r="B24" s="220"/>
      <c r="C24" s="253" t="s">
        <v>2981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53" t="s">
        <v>2786</v>
      </c>
      <c r="D25" s="247"/>
      <c r="E25" s="247"/>
      <c r="F25" s="247"/>
      <c r="G25" s="247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2982</v>
      </c>
      <c r="D26" s="226"/>
      <c r="E26" s="227"/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2792</v>
      </c>
      <c r="D27" s="226"/>
      <c r="E27" s="227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2881</v>
      </c>
      <c r="D28" s="226"/>
      <c r="E28" s="227"/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4" t="s">
        <v>2983</v>
      </c>
      <c r="D29" s="226"/>
      <c r="E29" s="227">
        <v>19.920000000000002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347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39">
        <v>4</v>
      </c>
      <c r="B30" s="240" t="s">
        <v>2780</v>
      </c>
      <c r="C30" s="251" t="s">
        <v>2781</v>
      </c>
      <c r="D30" s="241" t="s">
        <v>335</v>
      </c>
      <c r="E30" s="242">
        <v>332.54</v>
      </c>
      <c r="F30" s="243">
        <v>662</v>
      </c>
      <c r="G30" s="244">
        <f>ROUND(E30*F30,2)</f>
        <v>220141.48</v>
      </c>
      <c r="H30" s="243">
        <v>0</v>
      </c>
      <c r="I30" s="244">
        <f>ROUND(E30*H30,2)</f>
        <v>0</v>
      </c>
      <c r="J30" s="243">
        <v>662</v>
      </c>
      <c r="K30" s="244">
        <f>ROUND(E30*J30,2)</f>
        <v>220141.48</v>
      </c>
      <c r="L30" s="244">
        <v>21</v>
      </c>
      <c r="M30" s="244">
        <f>G30*(1+L30/100)</f>
        <v>266371.19079999998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1613</v>
      </c>
      <c r="T30" s="245" t="s">
        <v>1614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1467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19"/>
      <c r="B31" s="220"/>
      <c r="C31" s="255" t="s">
        <v>2782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2783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2984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2985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2986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2987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2786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2988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2989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3" t="s">
        <v>2990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3" t="s">
        <v>2991</v>
      </c>
      <c r="D41" s="247"/>
      <c r="E41" s="247"/>
      <c r="F41" s="247"/>
      <c r="G41" s="247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2786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3" t="s">
        <v>2992</v>
      </c>
      <c r="D43" s="247"/>
      <c r="E43" s="247"/>
      <c r="F43" s="247"/>
      <c r="G43" s="247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2993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2994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2786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2995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2996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2786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4" t="s">
        <v>2997</v>
      </c>
      <c r="D50" s="226"/>
      <c r="E50" s="227">
        <v>129.47999999999999</v>
      </c>
      <c r="F50" s="222"/>
      <c r="G50" s="222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347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4" t="s">
        <v>2998</v>
      </c>
      <c r="D51" s="226"/>
      <c r="E51" s="227">
        <v>78.84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4" t="s">
        <v>2999</v>
      </c>
      <c r="D52" s="226"/>
      <c r="E52" s="227">
        <v>86.16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347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4" t="s">
        <v>3000</v>
      </c>
      <c r="D53" s="226"/>
      <c r="E53" s="227">
        <v>11.13</v>
      </c>
      <c r="F53" s="222"/>
      <c r="G53" s="222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347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4" t="s">
        <v>3001</v>
      </c>
      <c r="D54" s="226"/>
      <c r="E54" s="227">
        <v>17.329999999999998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347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4" t="s">
        <v>3002</v>
      </c>
      <c r="D55" s="226"/>
      <c r="E55" s="227">
        <v>9.6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347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9">
        <v>5</v>
      </c>
      <c r="B56" s="240" t="s">
        <v>2075</v>
      </c>
      <c r="C56" s="251" t="s">
        <v>2076</v>
      </c>
      <c r="D56" s="241" t="s">
        <v>335</v>
      </c>
      <c r="E56" s="242">
        <v>13.44</v>
      </c>
      <c r="F56" s="243">
        <v>248.5</v>
      </c>
      <c r="G56" s="244">
        <f>ROUND(E56*F56,2)</f>
        <v>3339.84</v>
      </c>
      <c r="H56" s="243">
        <v>0</v>
      </c>
      <c r="I56" s="244">
        <f>ROUND(E56*H56,2)</f>
        <v>0</v>
      </c>
      <c r="J56" s="243">
        <v>248.5</v>
      </c>
      <c r="K56" s="244">
        <f>ROUND(E56*J56,2)</f>
        <v>3339.84</v>
      </c>
      <c r="L56" s="244">
        <v>21</v>
      </c>
      <c r="M56" s="244">
        <f>G56*(1+L56/100)</f>
        <v>4041.2064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365</v>
      </c>
      <c r="T56" s="245" t="s">
        <v>338</v>
      </c>
      <c r="U56" s="222">
        <v>5.1999999999999998E-3</v>
      </c>
      <c r="V56" s="222">
        <f>ROUND(E56*U56,2)</f>
        <v>7.0000000000000007E-2</v>
      </c>
      <c r="W56" s="222"/>
      <c r="X56" s="222" t="s">
        <v>339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341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4" t="s">
        <v>3003</v>
      </c>
      <c r="D57" s="226"/>
      <c r="E57" s="227">
        <v>113.44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347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4" t="s">
        <v>3004</v>
      </c>
      <c r="D58" s="226"/>
      <c r="E58" s="227">
        <v>-100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347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9">
        <v>6</v>
      </c>
      <c r="B59" s="240" t="s">
        <v>2081</v>
      </c>
      <c r="C59" s="251" t="s">
        <v>2797</v>
      </c>
      <c r="D59" s="241" t="s">
        <v>335</v>
      </c>
      <c r="E59" s="242">
        <v>13.44</v>
      </c>
      <c r="F59" s="243">
        <v>604</v>
      </c>
      <c r="G59" s="244">
        <f>ROUND(E59*F59,2)</f>
        <v>8117.76</v>
      </c>
      <c r="H59" s="243">
        <v>0</v>
      </c>
      <c r="I59" s="244">
        <f>ROUND(E59*H59,2)</f>
        <v>0</v>
      </c>
      <c r="J59" s="243">
        <v>604</v>
      </c>
      <c r="K59" s="244">
        <f>ROUND(E59*J59,2)</f>
        <v>8117.76</v>
      </c>
      <c r="L59" s="244">
        <v>21</v>
      </c>
      <c r="M59" s="244">
        <f>G59*(1+L59/100)</f>
        <v>9822.4896000000008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365</v>
      </c>
      <c r="T59" s="245" t="s">
        <v>338</v>
      </c>
      <c r="U59" s="222">
        <v>0</v>
      </c>
      <c r="V59" s="222">
        <f>ROUND(E59*U59,2)</f>
        <v>0</v>
      </c>
      <c r="W59" s="222"/>
      <c r="X59" s="222" t="s">
        <v>339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341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4" t="s">
        <v>3005</v>
      </c>
      <c r="D60" s="226"/>
      <c r="E60" s="227">
        <v>13.44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347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9">
        <v>7</v>
      </c>
      <c r="B61" s="240" t="s">
        <v>2804</v>
      </c>
      <c r="C61" s="251" t="s">
        <v>2805</v>
      </c>
      <c r="D61" s="241" t="s">
        <v>335</v>
      </c>
      <c r="E61" s="242">
        <v>239.02</v>
      </c>
      <c r="F61" s="243">
        <v>157</v>
      </c>
      <c r="G61" s="244">
        <f>ROUND(E61*F61,2)</f>
        <v>37526.14</v>
      </c>
      <c r="H61" s="243">
        <v>0</v>
      </c>
      <c r="I61" s="244">
        <f>ROUND(E61*H61,2)</f>
        <v>0</v>
      </c>
      <c r="J61" s="243">
        <v>157</v>
      </c>
      <c r="K61" s="244">
        <f>ROUND(E61*J61,2)</f>
        <v>37526.14</v>
      </c>
      <c r="L61" s="244">
        <v>21</v>
      </c>
      <c r="M61" s="244">
        <f>G61*(1+L61/100)</f>
        <v>45406.629399999998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1613</v>
      </c>
      <c r="T61" s="245" t="s">
        <v>1614</v>
      </c>
      <c r="U61" s="222">
        <v>0</v>
      </c>
      <c r="V61" s="222">
        <f>ROUND(E61*U61,2)</f>
        <v>0</v>
      </c>
      <c r="W61" s="222"/>
      <c r="X61" s="222" t="s">
        <v>339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1467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5" t="s">
        <v>2806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3" t="s">
        <v>2783</v>
      </c>
      <c r="D63" s="247"/>
      <c r="E63" s="247"/>
      <c r="F63" s="247"/>
      <c r="G63" s="247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">
      <c r="A64" s="219"/>
      <c r="B64" s="220"/>
      <c r="C64" s="253" t="s">
        <v>2984</v>
      </c>
      <c r="D64" s="247"/>
      <c r="E64" s="247"/>
      <c r="F64" s="247"/>
      <c r="G64" s="247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">
      <c r="A65" s="219"/>
      <c r="B65" s="220"/>
      <c r="C65" s="253" t="s">
        <v>2985</v>
      </c>
      <c r="D65" s="247"/>
      <c r="E65" s="247"/>
      <c r="F65" s="247"/>
      <c r="G65" s="247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3" t="s">
        <v>2986</v>
      </c>
      <c r="D66" s="247"/>
      <c r="E66" s="247"/>
      <c r="F66" s="247"/>
      <c r="G66" s="247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3" t="s">
        <v>2987</v>
      </c>
      <c r="D67" s="247"/>
      <c r="E67" s="247"/>
      <c r="F67" s="247"/>
      <c r="G67" s="247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3" t="s">
        <v>2786</v>
      </c>
      <c r="D68" s="247"/>
      <c r="E68" s="247"/>
      <c r="F68" s="247"/>
      <c r="G68" s="247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3" t="s">
        <v>2979</v>
      </c>
      <c r="D69" s="247"/>
      <c r="E69" s="247"/>
      <c r="F69" s="247"/>
      <c r="G69" s="247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3" t="s">
        <v>2980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3006</v>
      </c>
      <c r="D71" s="226"/>
      <c r="E71" s="227"/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4" t="s">
        <v>3007</v>
      </c>
      <c r="D72" s="226"/>
      <c r="E72" s="227"/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54" t="s">
        <v>3008</v>
      </c>
      <c r="D73" s="226"/>
      <c r="E73" s="227"/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3009</v>
      </c>
      <c r="D74" s="226"/>
      <c r="E74" s="227"/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19"/>
      <c r="B75" s="220"/>
      <c r="C75" s="254" t="s">
        <v>3010</v>
      </c>
      <c r="D75" s="226"/>
      <c r="E75" s="227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347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9"/>
      <c r="B76" s="220"/>
      <c r="C76" s="254" t="s">
        <v>3011</v>
      </c>
      <c r="D76" s="226"/>
      <c r="E76" s="227"/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4" t="s">
        <v>3012</v>
      </c>
      <c r="D77" s="226"/>
      <c r="E77" s="227"/>
      <c r="F77" s="222"/>
      <c r="G77" s="222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347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4" t="s">
        <v>3013</v>
      </c>
      <c r="D78" s="226"/>
      <c r="E78" s="227">
        <v>239.02</v>
      </c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347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39">
        <v>8</v>
      </c>
      <c r="B79" s="240" t="s">
        <v>2810</v>
      </c>
      <c r="C79" s="251" t="s">
        <v>2811</v>
      </c>
      <c r="D79" s="241" t="s">
        <v>335</v>
      </c>
      <c r="E79" s="242">
        <v>61.57</v>
      </c>
      <c r="F79" s="243">
        <v>603</v>
      </c>
      <c r="G79" s="244">
        <f>ROUND(E79*F79,2)</f>
        <v>37126.71</v>
      </c>
      <c r="H79" s="243">
        <v>0</v>
      </c>
      <c r="I79" s="244">
        <f>ROUND(E79*H79,2)</f>
        <v>0</v>
      </c>
      <c r="J79" s="243">
        <v>603</v>
      </c>
      <c r="K79" s="244">
        <f>ROUND(E79*J79,2)</f>
        <v>37126.71</v>
      </c>
      <c r="L79" s="244">
        <v>21</v>
      </c>
      <c r="M79" s="244">
        <f>G79*(1+L79/100)</f>
        <v>44923.319100000001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1613</v>
      </c>
      <c r="T79" s="245" t="s">
        <v>1614</v>
      </c>
      <c r="U79" s="222">
        <v>0</v>
      </c>
      <c r="V79" s="222">
        <f>ROUND(E79*U79,2)</f>
        <v>0</v>
      </c>
      <c r="W79" s="222"/>
      <c r="X79" s="222" t="s">
        <v>339</v>
      </c>
      <c r="Y79" s="222" t="s">
        <v>340</v>
      </c>
      <c r="Z79" s="212"/>
      <c r="AA79" s="212"/>
      <c r="AB79" s="212"/>
      <c r="AC79" s="212"/>
      <c r="AD79" s="212"/>
      <c r="AE79" s="212"/>
      <c r="AF79" s="212"/>
      <c r="AG79" s="212" t="s">
        <v>1467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19"/>
      <c r="B80" s="220"/>
      <c r="C80" s="255" t="s">
        <v>2812</v>
      </c>
      <c r="D80" s="249"/>
      <c r="E80" s="249"/>
      <c r="F80" s="249"/>
      <c r="G80" s="249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">
      <c r="A81" s="219"/>
      <c r="B81" s="220"/>
      <c r="C81" s="253" t="s">
        <v>2813</v>
      </c>
      <c r="D81" s="247"/>
      <c r="E81" s="247"/>
      <c r="F81" s="247"/>
      <c r="G81" s="247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4" t="s">
        <v>3014</v>
      </c>
      <c r="D82" s="226"/>
      <c r="E82" s="227"/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347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9"/>
      <c r="B83" s="220"/>
      <c r="C83" s="254" t="s">
        <v>3015</v>
      </c>
      <c r="D83" s="226"/>
      <c r="E83" s="227"/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347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9"/>
      <c r="B84" s="220"/>
      <c r="C84" s="254" t="s">
        <v>3016</v>
      </c>
      <c r="D84" s="226"/>
      <c r="E84" s="227"/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4" t="s">
        <v>3017</v>
      </c>
      <c r="D85" s="226"/>
      <c r="E85" s="227"/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4" t="s">
        <v>3018</v>
      </c>
      <c r="D86" s="226"/>
      <c r="E86" s="227">
        <v>61.57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9">
        <v>9</v>
      </c>
      <c r="B87" s="240" t="s">
        <v>2817</v>
      </c>
      <c r="C87" s="251" t="s">
        <v>2818</v>
      </c>
      <c r="D87" s="241" t="s">
        <v>350</v>
      </c>
      <c r="E87" s="242">
        <v>123.14</v>
      </c>
      <c r="F87" s="243">
        <v>371</v>
      </c>
      <c r="G87" s="244">
        <f>ROUND(E87*F87,2)</f>
        <v>45684.94</v>
      </c>
      <c r="H87" s="243">
        <v>371</v>
      </c>
      <c r="I87" s="244">
        <f>ROUND(E87*H87,2)</f>
        <v>45684.94</v>
      </c>
      <c r="J87" s="243">
        <v>0</v>
      </c>
      <c r="K87" s="244">
        <f>ROUND(E87*J87,2)</f>
        <v>0</v>
      </c>
      <c r="L87" s="244">
        <v>21</v>
      </c>
      <c r="M87" s="244">
        <f>G87*(1+L87/100)</f>
        <v>55278.777399999999</v>
      </c>
      <c r="N87" s="242">
        <v>1</v>
      </c>
      <c r="O87" s="242">
        <f>ROUND(E87*N87,2)</f>
        <v>123.14</v>
      </c>
      <c r="P87" s="242">
        <v>0</v>
      </c>
      <c r="Q87" s="242">
        <f>ROUND(E87*P87,2)</f>
        <v>0</v>
      </c>
      <c r="R87" s="244"/>
      <c r="S87" s="244" t="s">
        <v>1613</v>
      </c>
      <c r="T87" s="245" t="s">
        <v>1614</v>
      </c>
      <c r="U87" s="222">
        <v>0</v>
      </c>
      <c r="V87" s="222">
        <f>ROUND(E87*U87,2)</f>
        <v>0</v>
      </c>
      <c r="W87" s="222"/>
      <c r="X87" s="222" t="s">
        <v>679</v>
      </c>
      <c r="Y87" s="222" t="s">
        <v>340</v>
      </c>
      <c r="Z87" s="212"/>
      <c r="AA87" s="212"/>
      <c r="AB87" s="212"/>
      <c r="AC87" s="212"/>
      <c r="AD87" s="212"/>
      <c r="AE87" s="212"/>
      <c r="AF87" s="212"/>
      <c r="AG87" s="212" t="s">
        <v>1391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19"/>
      <c r="B88" s="220"/>
      <c r="C88" s="255" t="s">
        <v>2819</v>
      </c>
      <c r="D88" s="249"/>
      <c r="E88" s="249"/>
      <c r="F88" s="249"/>
      <c r="G88" s="249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19"/>
      <c r="B89" s="220"/>
      <c r="C89" s="253" t="s">
        <v>3019</v>
      </c>
      <c r="D89" s="247"/>
      <c r="E89" s="247"/>
      <c r="F89" s="247"/>
      <c r="G89" s="247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345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19"/>
      <c r="B90" s="220"/>
      <c r="C90" s="253" t="s">
        <v>3020</v>
      </c>
      <c r="D90" s="247"/>
      <c r="E90" s="247"/>
      <c r="F90" s="247"/>
      <c r="G90" s="247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53" t="s">
        <v>3021</v>
      </c>
      <c r="D91" s="247"/>
      <c r="E91" s="247"/>
      <c r="F91" s="247"/>
      <c r="G91" s="247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53" t="s">
        <v>3022</v>
      </c>
      <c r="D92" s="247"/>
      <c r="E92" s="247"/>
      <c r="F92" s="247"/>
      <c r="G92" s="247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53" t="s">
        <v>2822</v>
      </c>
      <c r="D93" s="247"/>
      <c r="E93" s="247"/>
      <c r="F93" s="247"/>
      <c r="G93" s="247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">
      <c r="A94" s="219"/>
      <c r="B94" s="220"/>
      <c r="C94" s="254" t="s">
        <v>2823</v>
      </c>
      <c r="D94" s="226"/>
      <c r="E94" s="227"/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347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4" t="s">
        <v>3023</v>
      </c>
      <c r="D95" s="226"/>
      <c r="E95" s="227"/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347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19"/>
      <c r="B96" s="220"/>
      <c r="C96" s="254" t="s">
        <v>3024</v>
      </c>
      <c r="D96" s="226"/>
      <c r="E96" s="227">
        <v>123.14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347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39">
        <v>10</v>
      </c>
      <c r="B97" s="240" t="s">
        <v>3025</v>
      </c>
      <c r="C97" s="251" t="s">
        <v>3026</v>
      </c>
      <c r="D97" s="241" t="s">
        <v>383</v>
      </c>
      <c r="E97" s="242">
        <v>85</v>
      </c>
      <c r="F97" s="243">
        <v>183</v>
      </c>
      <c r="G97" s="244">
        <f>ROUND(E97*F97,2)</f>
        <v>15555</v>
      </c>
      <c r="H97" s="243">
        <v>0</v>
      </c>
      <c r="I97" s="244">
        <f>ROUND(E97*H97,2)</f>
        <v>0</v>
      </c>
      <c r="J97" s="243">
        <v>183</v>
      </c>
      <c r="K97" s="244">
        <f>ROUND(E97*J97,2)</f>
        <v>15555</v>
      </c>
      <c r="L97" s="244">
        <v>21</v>
      </c>
      <c r="M97" s="244">
        <f>G97*(1+L97/100)</f>
        <v>18821.55</v>
      </c>
      <c r="N97" s="242">
        <v>0</v>
      </c>
      <c r="O97" s="242">
        <f>ROUND(E97*N97,2)</f>
        <v>0</v>
      </c>
      <c r="P97" s="242">
        <v>0</v>
      </c>
      <c r="Q97" s="242">
        <f>ROUND(E97*P97,2)</f>
        <v>0</v>
      </c>
      <c r="R97" s="244"/>
      <c r="S97" s="244" t="s">
        <v>1613</v>
      </c>
      <c r="T97" s="245" t="s">
        <v>1614</v>
      </c>
      <c r="U97" s="222">
        <v>0</v>
      </c>
      <c r="V97" s="222">
        <f>ROUND(E97*U97,2)</f>
        <v>0</v>
      </c>
      <c r="W97" s="222"/>
      <c r="X97" s="222" t="s">
        <v>339</v>
      </c>
      <c r="Y97" s="222" t="s">
        <v>340</v>
      </c>
      <c r="Z97" s="212"/>
      <c r="AA97" s="212"/>
      <c r="AB97" s="212"/>
      <c r="AC97" s="212"/>
      <c r="AD97" s="212"/>
      <c r="AE97" s="212"/>
      <c r="AF97" s="212"/>
      <c r="AG97" s="212" t="s">
        <v>1467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19"/>
      <c r="B98" s="220"/>
      <c r="C98" s="255" t="s">
        <v>3027</v>
      </c>
      <c r="D98" s="249"/>
      <c r="E98" s="249"/>
      <c r="F98" s="249"/>
      <c r="G98" s="249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345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3028</v>
      </c>
      <c r="D99" s="226"/>
      <c r="E99" s="227"/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347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4" t="s">
        <v>3029</v>
      </c>
      <c r="D100" s="226"/>
      <c r="E100" s="227"/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347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19"/>
      <c r="B101" s="220"/>
      <c r="C101" s="254" t="s">
        <v>3030</v>
      </c>
      <c r="D101" s="226"/>
      <c r="E101" s="227">
        <v>85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29" t="s">
        <v>331</v>
      </c>
      <c r="B102" s="230" t="s">
        <v>164</v>
      </c>
      <c r="C102" s="250" t="s">
        <v>165</v>
      </c>
      <c r="D102" s="231"/>
      <c r="E102" s="232"/>
      <c r="F102" s="233"/>
      <c r="G102" s="233">
        <f>SUMIF(AG103:AG106,"&lt;&gt;NOR",G103:G106)</f>
        <v>927.1</v>
      </c>
      <c r="H102" s="233"/>
      <c r="I102" s="233">
        <f>SUM(I103:I106)</f>
        <v>0</v>
      </c>
      <c r="J102" s="233"/>
      <c r="K102" s="233">
        <f>SUM(K103:K106)</f>
        <v>927.1</v>
      </c>
      <c r="L102" s="233"/>
      <c r="M102" s="233">
        <f>SUM(M103:M106)</f>
        <v>1121.7909999999999</v>
      </c>
      <c r="N102" s="232"/>
      <c r="O102" s="232">
        <f>SUM(O103:O106)</f>
        <v>1.58</v>
      </c>
      <c r="P102" s="232"/>
      <c r="Q102" s="232">
        <f>SUM(Q103:Q106)</f>
        <v>0</v>
      </c>
      <c r="R102" s="233"/>
      <c r="S102" s="233"/>
      <c r="T102" s="234"/>
      <c r="U102" s="228"/>
      <c r="V102" s="228">
        <f>SUM(V103:V106)</f>
        <v>0</v>
      </c>
      <c r="W102" s="228"/>
      <c r="X102" s="228"/>
      <c r="Y102" s="228"/>
      <c r="AG102" t="s">
        <v>332</v>
      </c>
    </row>
    <row r="103" spans="1:60" outlineLevel="1" x14ac:dyDescent="0.2">
      <c r="A103" s="239">
        <v>11</v>
      </c>
      <c r="B103" s="240" t="s">
        <v>2892</v>
      </c>
      <c r="C103" s="251" t="s">
        <v>2893</v>
      </c>
      <c r="D103" s="241" t="s">
        <v>335</v>
      </c>
      <c r="E103" s="242">
        <v>0.73</v>
      </c>
      <c r="F103" s="243">
        <v>1270</v>
      </c>
      <c r="G103" s="244">
        <f>ROUND(E103*F103,2)</f>
        <v>927.1</v>
      </c>
      <c r="H103" s="243">
        <v>0</v>
      </c>
      <c r="I103" s="244">
        <f>ROUND(E103*H103,2)</f>
        <v>0</v>
      </c>
      <c r="J103" s="243">
        <v>1270</v>
      </c>
      <c r="K103" s="244">
        <f>ROUND(E103*J103,2)</f>
        <v>927.1</v>
      </c>
      <c r="L103" s="244">
        <v>21</v>
      </c>
      <c r="M103" s="244">
        <f>G103*(1+L103/100)</f>
        <v>1121.7909999999999</v>
      </c>
      <c r="N103" s="242">
        <v>2.16</v>
      </c>
      <c r="O103" s="242">
        <f>ROUND(E103*N103,2)</f>
        <v>1.58</v>
      </c>
      <c r="P103" s="242">
        <v>0</v>
      </c>
      <c r="Q103" s="242">
        <f>ROUND(E103*P103,2)</f>
        <v>0</v>
      </c>
      <c r="R103" s="244"/>
      <c r="S103" s="244" t="s">
        <v>1613</v>
      </c>
      <c r="T103" s="245" t="s">
        <v>1614</v>
      </c>
      <c r="U103" s="222">
        <v>0</v>
      </c>
      <c r="V103" s="222">
        <f>ROUND(E103*U103,2)</f>
        <v>0</v>
      </c>
      <c r="W103" s="222"/>
      <c r="X103" s="222" t="s">
        <v>339</v>
      </c>
      <c r="Y103" s="222" t="s">
        <v>340</v>
      </c>
      <c r="Z103" s="212"/>
      <c r="AA103" s="212"/>
      <c r="AB103" s="212"/>
      <c r="AC103" s="212"/>
      <c r="AD103" s="212"/>
      <c r="AE103" s="212"/>
      <c r="AF103" s="212"/>
      <c r="AG103" s="212" t="s">
        <v>1467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5" t="s">
        <v>2894</v>
      </c>
      <c r="D104" s="249"/>
      <c r="E104" s="249"/>
      <c r="F104" s="249"/>
      <c r="G104" s="249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3031</v>
      </c>
      <c r="D105" s="226"/>
      <c r="E105" s="227"/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9"/>
      <c r="B106" s="220"/>
      <c r="C106" s="254" t="s">
        <v>3032</v>
      </c>
      <c r="D106" s="226"/>
      <c r="E106" s="227">
        <v>0.73</v>
      </c>
      <c r="F106" s="222"/>
      <c r="G106" s="222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347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9" t="s">
        <v>331</v>
      </c>
      <c r="B107" s="230" t="s">
        <v>167</v>
      </c>
      <c r="C107" s="250" t="s">
        <v>168</v>
      </c>
      <c r="D107" s="231"/>
      <c r="E107" s="232"/>
      <c r="F107" s="233"/>
      <c r="G107" s="233">
        <f>SUMIF(AG108:AG121,"&lt;&gt;NOR",G108:G121)</f>
        <v>10411.59</v>
      </c>
      <c r="H107" s="233"/>
      <c r="I107" s="233">
        <f>SUM(I108:I121)</f>
        <v>0</v>
      </c>
      <c r="J107" s="233"/>
      <c r="K107" s="233">
        <f>SUM(K108:K121)</f>
        <v>10411.59</v>
      </c>
      <c r="L107" s="233"/>
      <c r="M107" s="233">
        <f>SUM(M108:M121)</f>
        <v>12598.0239</v>
      </c>
      <c r="N107" s="232"/>
      <c r="O107" s="232">
        <f>SUM(O108:O121)</f>
        <v>0</v>
      </c>
      <c r="P107" s="232"/>
      <c r="Q107" s="232">
        <f>SUM(Q108:Q121)</f>
        <v>0</v>
      </c>
      <c r="R107" s="233"/>
      <c r="S107" s="233"/>
      <c r="T107" s="234"/>
      <c r="U107" s="228"/>
      <c r="V107" s="228">
        <f>SUM(V108:V121)</f>
        <v>0</v>
      </c>
      <c r="W107" s="228"/>
      <c r="X107" s="228"/>
      <c r="Y107" s="228"/>
      <c r="AG107" t="s">
        <v>332</v>
      </c>
    </row>
    <row r="108" spans="1:60" outlineLevel="1" x14ac:dyDescent="0.2">
      <c r="A108" s="239">
        <v>12</v>
      </c>
      <c r="B108" s="240" t="s">
        <v>2922</v>
      </c>
      <c r="C108" s="251" t="s">
        <v>2923</v>
      </c>
      <c r="D108" s="241" t="s">
        <v>550</v>
      </c>
      <c r="E108" s="242">
        <v>115.3</v>
      </c>
      <c r="F108" s="243">
        <v>41.8</v>
      </c>
      <c r="G108" s="244">
        <f>ROUND(E108*F108,2)</f>
        <v>4819.54</v>
      </c>
      <c r="H108" s="243">
        <v>0</v>
      </c>
      <c r="I108" s="244">
        <f>ROUND(E108*H108,2)</f>
        <v>0</v>
      </c>
      <c r="J108" s="243">
        <v>41.8</v>
      </c>
      <c r="K108" s="244">
        <f>ROUND(E108*J108,2)</f>
        <v>4819.54</v>
      </c>
      <c r="L108" s="244">
        <v>21</v>
      </c>
      <c r="M108" s="244">
        <f>G108*(1+L108/100)</f>
        <v>5831.6433999999999</v>
      </c>
      <c r="N108" s="242">
        <v>0</v>
      </c>
      <c r="O108" s="242">
        <f>ROUND(E108*N108,2)</f>
        <v>0</v>
      </c>
      <c r="P108" s="242">
        <v>0</v>
      </c>
      <c r="Q108" s="242">
        <f>ROUND(E108*P108,2)</f>
        <v>0</v>
      </c>
      <c r="R108" s="244"/>
      <c r="S108" s="244" t="s">
        <v>1613</v>
      </c>
      <c r="T108" s="245" t="s">
        <v>1614</v>
      </c>
      <c r="U108" s="222">
        <v>0</v>
      </c>
      <c r="V108" s="222">
        <f>ROUND(E108*U108,2)</f>
        <v>0</v>
      </c>
      <c r="W108" s="222"/>
      <c r="X108" s="222" t="s">
        <v>339</v>
      </c>
      <c r="Y108" s="222" t="s">
        <v>340</v>
      </c>
      <c r="Z108" s="212"/>
      <c r="AA108" s="212"/>
      <c r="AB108" s="212"/>
      <c r="AC108" s="212"/>
      <c r="AD108" s="212"/>
      <c r="AE108" s="212"/>
      <c r="AF108" s="212"/>
      <c r="AG108" s="212" t="s">
        <v>1467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5" t="s">
        <v>2924</v>
      </c>
      <c r="D109" s="249"/>
      <c r="E109" s="249"/>
      <c r="F109" s="249"/>
      <c r="G109" s="249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345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4" t="s">
        <v>3033</v>
      </c>
      <c r="D110" s="226"/>
      <c r="E110" s="227"/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347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9"/>
      <c r="B111" s="220"/>
      <c r="C111" s="254" t="s">
        <v>3034</v>
      </c>
      <c r="D111" s="226"/>
      <c r="E111" s="227"/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347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9"/>
      <c r="B112" s="220"/>
      <c r="C112" s="254" t="s">
        <v>3035</v>
      </c>
      <c r="D112" s="226"/>
      <c r="E112" s="227"/>
      <c r="F112" s="222"/>
      <c r="G112" s="222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347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9"/>
      <c r="B113" s="220"/>
      <c r="C113" s="254" t="s">
        <v>3036</v>
      </c>
      <c r="D113" s="226"/>
      <c r="E113" s="227"/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347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9"/>
      <c r="B114" s="220"/>
      <c r="C114" s="254" t="s">
        <v>3037</v>
      </c>
      <c r="D114" s="226"/>
      <c r="E114" s="227">
        <v>115.3</v>
      </c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347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9">
        <v>13</v>
      </c>
      <c r="B115" s="240" t="s">
        <v>2926</v>
      </c>
      <c r="C115" s="251" t="s">
        <v>2927</v>
      </c>
      <c r="D115" s="241" t="s">
        <v>550</v>
      </c>
      <c r="E115" s="242">
        <v>115.3</v>
      </c>
      <c r="F115" s="243">
        <v>48.5</v>
      </c>
      <c r="G115" s="244">
        <f>ROUND(E115*F115,2)</f>
        <v>5592.05</v>
      </c>
      <c r="H115" s="243">
        <v>0</v>
      </c>
      <c r="I115" s="244">
        <f>ROUND(E115*H115,2)</f>
        <v>0</v>
      </c>
      <c r="J115" s="243">
        <v>48.5</v>
      </c>
      <c r="K115" s="244">
        <f>ROUND(E115*J115,2)</f>
        <v>5592.05</v>
      </c>
      <c r="L115" s="244">
        <v>21</v>
      </c>
      <c r="M115" s="244">
        <f>G115*(1+L115/100)</f>
        <v>6766.3805000000002</v>
      </c>
      <c r="N115" s="242">
        <v>0</v>
      </c>
      <c r="O115" s="242">
        <f>ROUND(E115*N115,2)</f>
        <v>0</v>
      </c>
      <c r="P115" s="242">
        <v>0</v>
      </c>
      <c r="Q115" s="242">
        <f>ROUND(E115*P115,2)</f>
        <v>0</v>
      </c>
      <c r="R115" s="244"/>
      <c r="S115" s="244" t="s">
        <v>1613</v>
      </c>
      <c r="T115" s="245" t="s">
        <v>1614</v>
      </c>
      <c r="U115" s="222">
        <v>0</v>
      </c>
      <c r="V115" s="222">
        <f>ROUND(E115*U115,2)</f>
        <v>0</v>
      </c>
      <c r="W115" s="222"/>
      <c r="X115" s="222" t="s">
        <v>339</v>
      </c>
      <c r="Y115" s="222" t="s">
        <v>340</v>
      </c>
      <c r="Z115" s="212"/>
      <c r="AA115" s="212"/>
      <c r="AB115" s="212"/>
      <c r="AC115" s="212"/>
      <c r="AD115" s="212"/>
      <c r="AE115" s="212"/>
      <c r="AF115" s="212"/>
      <c r="AG115" s="212" t="s">
        <v>1467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19"/>
      <c r="B116" s="220"/>
      <c r="C116" s="255" t="s">
        <v>2928</v>
      </c>
      <c r="D116" s="249"/>
      <c r="E116" s="249"/>
      <c r="F116" s="249"/>
      <c r="G116" s="249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345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19"/>
      <c r="B117" s="220"/>
      <c r="C117" s="254" t="s">
        <v>3033</v>
      </c>
      <c r="D117" s="226"/>
      <c r="E117" s="227"/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347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9"/>
      <c r="B118" s="220"/>
      <c r="C118" s="254" t="s">
        <v>3034</v>
      </c>
      <c r="D118" s="226"/>
      <c r="E118" s="227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347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9"/>
      <c r="B119" s="220"/>
      <c r="C119" s="254" t="s">
        <v>3035</v>
      </c>
      <c r="D119" s="226"/>
      <c r="E119" s="227"/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347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">
      <c r="A120" s="219"/>
      <c r="B120" s="220"/>
      <c r="C120" s="254" t="s">
        <v>3036</v>
      </c>
      <c r="D120" s="226"/>
      <c r="E120" s="227"/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347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4" t="s">
        <v>3037</v>
      </c>
      <c r="D121" s="226"/>
      <c r="E121" s="227">
        <v>115.3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347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9" t="s">
        <v>331</v>
      </c>
      <c r="B122" s="230" t="s">
        <v>169</v>
      </c>
      <c r="C122" s="250" t="s">
        <v>170</v>
      </c>
      <c r="D122" s="231"/>
      <c r="E122" s="232"/>
      <c r="F122" s="233"/>
      <c r="G122" s="233">
        <f>SUMIF(AG123:AG130,"&lt;&gt;NOR",G123:G130)</f>
        <v>14809.2</v>
      </c>
      <c r="H122" s="233"/>
      <c r="I122" s="233">
        <f>SUM(I123:I130)</f>
        <v>0</v>
      </c>
      <c r="J122" s="233"/>
      <c r="K122" s="233">
        <f>SUM(K123:K130)</f>
        <v>14809.2</v>
      </c>
      <c r="L122" s="233"/>
      <c r="M122" s="233">
        <f>SUM(M123:M130)</f>
        <v>17919.132000000001</v>
      </c>
      <c r="N122" s="232"/>
      <c r="O122" s="232">
        <f>SUM(O123:O130)</f>
        <v>0</v>
      </c>
      <c r="P122" s="232"/>
      <c r="Q122" s="232">
        <f>SUM(Q123:Q130)</f>
        <v>0</v>
      </c>
      <c r="R122" s="233"/>
      <c r="S122" s="233"/>
      <c r="T122" s="234"/>
      <c r="U122" s="228"/>
      <c r="V122" s="228">
        <f>SUM(V123:V130)</f>
        <v>0</v>
      </c>
      <c r="W122" s="228"/>
      <c r="X122" s="228"/>
      <c r="Y122" s="228"/>
      <c r="AG122" t="s">
        <v>332</v>
      </c>
    </row>
    <row r="123" spans="1:60" ht="22.5" outlineLevel="1" x14ac:dyDescent="0.2">
      <c r="A123" s="239">
        <v>14</v>
      </c>
      <c r="B123" s="240" t="s">
        <v>2826</v>
      </c>
      <c r="C123" s="251" t="s">
        <v>2827</v>
      </c>
      <c r="D123" s="241" t="s">
        <v>335</v>
      </c>
      <c r="E123" s="242">
        <v>12.04</v>
      </c>
      <c r="F123" s="243">
        <v>1230</v>
      </c>
      <c r="G123" s="244">
        <f>ROUND(E123*F123,2)</f>
        <v>14809.2</v>
      </c>
      <c r="H123" s="243">
        <v>0</v>
      </c>
      <c r="I123" s="244">
        <f>ROUND(E123*H123,2)</f>
        <v>0</v>
      </c>
      <c r="J123" s="243">
        <v>1230</v>
      </c>
      <c r="K123" s="244">
        <f>ROUND(E123*J123,2)</f>
        <v>14809.2</v>
      </c>
      <c r="L123" s="244">
        <v>21</v>
      </c>
      <c r="M123" s="244">
        <f>G123*(1+L123/100)</f>
        <v>17919.132000000001</v>
      </c>
      <c r="N123" s="242">
        <v>0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1613</v>
      </c>
      <c r="T123" s="245" t="s">
        <v>1614</v>
      </c>
      <c r="U123" s="222">
        <v>0</v>
      </c>
      <c r="V123" s="222">
        <f>ROUND(E123*U123,2)</f>
        <v>0</v>
      </c>
      <c r="W123" s="222"/>
      <c r="X123" s="222" t="s">
        <v>339</v>
      </c>
      <c r="Y123" s="222" t="s">
        <v>340</v>
      </c>
      <c r="Z123" s="212"/>
      <c r="AA123" s="212"/>
      <c r="AB123" s="212"/>
      <c r="AC123" s="212"/>
      <c r="AD123" s="212"/>
      <c r="AE123" s="212"/>
      <c r="AF123" s="212"/>
      <c r="AG123" s="212" t="s">
        <v>1467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5" t="s">
        <v>2828</v>
      </c>
      <c r="D124" s="249"/>
      <c r="E124" s="249"/>
      <c r="F124" s="249"/>
      <c r="G124" s="249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345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19"/>
      <c r="B125" s="220"/>
      <c r="C125" s="254" t="s">
        <v>3038</v>
      </c>
      <c r="D125" s="226"/>
      <c r="E125" s="227"/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347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4" t="s">
        <v>3039</v>
      </c>
      <c r="D126" s="226"/>
      <c r="E126" s="227"/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347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4" t="s">
        <v>3040</v>
      </c>
      <c r="D127" s="226"/>
      <c r="E127" s="227"/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347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9"/>
      <c r="B128" s="220"/>
      <c r="C128" s="254" t="s">
        <v>3041</v>
      </c>
      <c r="D128" s="226"/>
      <c r="E128" s="227"/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347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19"/>
      <c r="B129" s="220"/>
      <c r="C129" s="254" t="s">
        <v>2792</v>
      </c>
      <c r="D129" s="226"/>
      <c r="E129" s="227"/>
      <c r="F129" s="222"/>
      <c r="G129" s="222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347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9"/>
      <c r="B130" s="220"/>
      <c r="C130" s="254" t="s">
        <v>3042</v>
      </c>
      <c r="D130" s="226"/>
      <c r="E130" s="227">
        <v>12.04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347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29" t="s">
        <v>331</v>
      </c>
      <c r="B131" s="230" t="s">
        <v>173</v>
      </c>
      <c r="C131" s="250" t="s">
        <v>175</v>
      </c>
      <c r="D131" s="231"/>
      <c r="E131" s="232"/>
      <c r="F131" s="233"/>
      <c r="G131" s="233">
        <f>SUMIF(AG132:AG147,"&lt;&gt;NOR",G132:G147)</f>
        <v>101775</v>
      </c>
      <c r="H131" s="233"/>
      <c r="I131" s="233">
        <f>SUM(I132:I147)</f>
        <v>7102.06</v>
      </c>
      <c r="J131" s="233"/>
      <c r="K131" s="233">
        <f>SUM(K132:K147)</f>
        <v>94672.94</v>
      </c>
      <c r="L131" s="233"/>
      <c r="M131" s="233">
        <f>SUM(M132:M147)</f>
        <v>123147.75</v>
      </c>
      <c r="N131" s="232"/>
      <c r="O131" s="232">
        <f>SUM(O132:O147)</f>
        <v>30.79</v>
      </c>
      <c r="P131" s="232"/>
      <c r="Q131" s="232">
        <f>SUM(Q132:Q147)</f>
        <v>0</v>
      </c>
      <c r="R131" s="233"/>
      <c r="S131" s="233"/>
      <c r="T131" s="234"/>
      <c r="U131" s="228"/>
      <c r="V131" s="228">
        <f>SUM(V132:V147)</f>
        <v>0</v>
      </c>
      <c r="W131" s="228"/>
      <c r="X131" s="228"/>
      <c r="Y131" s="228"/>
      <c r="AG131" t="s">
        <v>332</v>
      </c>
    </row>
    <row r="132" spans="1:60" ht="33.75" outlineLevel="1" x14ac:dyDescent="0.2">
      <c r="A132" s="239">
        <v>15</v>
      </c>
      <c r="B132" s="240" t="s">
        <v>3043</v>
      </c>
      <c r="C132" s="251" t="s">
        <v>3044</v>
      </c>
      <c r="D132" s="241" t="s">
        <v>383</v>
      </c>
      <c r="E132" s="242">
        <v>15.6</v>
      </c>
      <c r="F132" s="243">
        <v>348</v>
      </c>
      <c r="G132" s="244">
        <f>ROUND(E132*F132,2)</f>
        <v>5428.8</v>
      </c>
      <c r="H132" s="243">
        <v>0</v>
      </c>
      <c r="I132" s="244">
        <f>ROUND(E132*H132,2)</f>
        <v>0</v>
      </c>
      <c r="J132" s="243">
        <v>348</v>
      </c>
      <c r="K132" s="244">
        <f>ROUND(E132*J132,2)</f>
        <v>5428.8</v>
      </c>
      <c r="L132" s="244">
        <v>21</v>
      </c>
      <c r="M132" s="244">
        <f>G132*(1+L132/100)</f>
        <v>6568.848</v>
      </c>
      <c r="N132" s="242">
        <v>8.0030000000000004E-2</v>
      </c>
      <c r="O132" s="242">
        <f>ROUND(E132*N132,2)</f>
        <v>1.25</v>
      </c>
      <c r="P132" s="242">
        <v>0</v>
      </c>
      <c r="Q132" s="242">
        <f>ROUND(E132*P132,2)</f>
        <v>0</v>
      </c>
      <c r="R132" s="244"/>
      <c r="S132" s="244" t="s">
        <v>1613</v>
      </c>
      <c r="T132" s="245" t="s">
        <v>1614</v>
      </c>
      <c r="U132" s="222">
        <v>0</v>
      </c>
      <c r="V132" s="222">
        <f>ROUND(E132*U132,2)</f>
        <v>0</v>
      </c>
      <c r="W132" s="222"/>
      <c r="X132" s="222" t="s">
        <v>339</v>
      </c>
      <c r="Y132" s="222" t="s">
        <v>340</v>
      </c>
      <c r="Z132" s="212"/>
      <c r="AA132" s="212"/>
      <c r="AB132" s="212"/>
      <c r="AC132" s="212"/>
      <c r="AD132" s="212"/>
      <c r="AE132" s="212"/>
      <c r="AF132" s="212"/>
      <c r="AG132" s="212" t="s">
        <v>1467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19"/>
      <c r="B133" s="220"/>
      <c r="C133" s="255" t="s">
        <v>3045</v>
      </c>
      <c r="D133" s="249"/>
      <c r="E133" s="249"/>
      <c r="F133" s="249"/>
      <c r="G133" s="249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345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9"/>
      <c r="B134" s="220"/>
      <c r="C134" s="253" t="s">
        <v>3046</v>
      </c>
      <c r="D134" s="247"/>
      <c r="E134" s="247"/>
      <c r="F134" s="247"/>
      <c r="G134" s="247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345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19"/>
      <c r="B135" s="220"/>
      <c r="C135" s="254" t="s">
        <v>3047</v>
      </c>
      <c r="D135" s="226"/>
      <c r="E135" s="227"/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347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9"/>
      <c r="B136" s="220"/>
      <c r="C136" s="254" t="s">
        <v>3048</v>
      </c>
      <c r="D136" s="226"/>
      <c r="E136" s="227">
        <v>15.6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347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9">
        <v>16</v>
      </c>
      <c r="B137" s="240" t="s">
        <v>3049</v>
      </c>
      <c r="C137" s="251" t="s">
        <v>3050</v>
      </c>
      <c r="D137" s="241" t="s">
        <v>383</v>
      </c>
      <c r="E137" s="242">
        <v>16.068000000000001</v>
      </c>
      <c r="F137" s="243">
        <v>442</v>
      </c>
      <c r="G137" s="244">
        <f>ROUND(E137*F137,2)</f>
        <v>7102.06</v>
      </c>
      <c r="H137" s="243">
        <v>442</v>
      </c>
      <c r="I137" s="244">
        <f>ROUND(E137*H137,2)</f>
        <v>7102.06</v>
      </c>
      <c r="J137" s="243">
        <v>0</v>
      </c>
      <c r="K137" s="244">
        <f>ROUND(E137*J137,2)</f>
        <v>0</v>
      </c>
      <c r="L137" s="244">
        <v>21</v>
      </c>
      <c r="M137" s="244">
        <f>G137*(1+L137/100)</f>
        <v>8593.4925999999996</v>
      </c>
      <c r="N137" s="242">
        <v>0.108</v>
      </c>
      <c r="O137" s="242">
        <f>ROUND(E137*N137,2)</f>
        <v>1.74</v>
      </c>
      <c r="P137" s="242">
        <v>0</v>
      </c>
      <c r="Q137" s="242">
        <f>ROUND(E137*P137,2)</f>
        <v>0</v>
      </c>
      <c r="R137" s="244"/>
      <c r="S137" s="244" t="s">
        <v>1613</v>
      </c>
      <c r="T137" s="245" t="s">
        <v>1614</v>
      </c>
      <c r="U137" s="222">
        <v>0</v>
      </c>
      <c r="V137" s="222">
        <f>ROUND(E137*U137,2)</f>
        <v>0</v>
      </c>
      <c r="W137" s="222"/>
      <c r="X137" s="222" t="s">
        <v>679</v>
      </c>
      <c r="Y137" s="222" t="s">
        <v>340</v>
      </c>
      <c r="Z137" s="212"/>
      <c r="AA137" s="212"/>
      <c r="AB137" s="212"/>
      <c r="AC137" s="212"/>
      <c r="AD137" s="212"/>
      <c r="AE137" s="212"/>
      <c r="AF137" s="212"/>
      <c r="AG137" s="212" t="s">
        <v>1391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19"/>
      <c r="B138" s="220"/>
      <c r="C138" s="254" t="s">
        <v>3051</v>
      </c>
      <c r="D138" s="226"/>
      <c r="E138" s="227"/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347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9"/>
      <c r="B139" s="220"/>
      <c r="C139" s="254" t="s">
        <v>3052</v>
      </c>
      <c r="D139" s="226"/>
      <c r="E139" s="227">
        <v>16.068000000000001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347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9">
        <v>17</v>
      </c>
      <c r="B140" s="240" t="s">
        <v>3053</v>
      </c>
      <c r="C140" s="251" t="s">
        <v>3054</v>
      </c>
      <c r="D140" s="241" t="s">
        <v>383</v>
      </c>
      <c r="E140" s="242">
        <v>262.2</v>
      </c>
      <c r="F140" s="243">
        <v>38.700000000000003</v>
      </c>
      <c r="G140" s="244">
        <f>ROUND(E140*F140,2)</f>
        <v>10147.14</v>
      </c>
      <c r="H140" s="243">
        <v>0</v>
      </c>
      <c r="I140" s="244">
        <f>ROUND(E140*H140,2)</f>
        <v>0</v>
      </c>
      <c r="J140" s="243">
        <v>38.700000000000003</v>
      </c>
      <c r="K140" s="244">
        <f>ROUND(E140*J140,2)</f>
        <v>10147.14</v>
      </c>
      <c r="L140" s="244">
        <v>21</v>
      </c>
      <c r="M140" s="244">
        <f>G140*(1+L140/100)</f>
        <v>12278.0394</v>
      </c>
      <c r="N140" s="242">
        <v>2.256E-2</v>
      </c>
      <c r="O140" s="242">
        <f>ROUND(E140*N140,2)</f>
        <v>5.92</v>
      </c>
      <c r="P140" s="242">
        <v>0</v>
      </c>
      <c r="Q140" s="242">
        <f>ROUND(E140*P140,2)</f>
        <v>0</v>
      </c>
      <c r="R140" s="244"/>
      <c r="S140" s="244" t="s">
        <v>1613</v>
      </c>
      <c r="T140" s="245" t="s">
        <v>1614</v>
      </c>
      <c r="U140" s="222">
        <v>0</v>
      </c>
      <c r="V140" s="222">
        <f>ROUND(E140*U140,2)</f>
        <v>0</v>
      </c>
      <c r="W140" s="222"/>
      <c r="X140" s="222" t="s">
        <v>339</v>
      </c>
      <c r="Y140" s="222" t="s">
        <v>340</v>
      </c>
      <c r="Z140" s="212"/>
      <c r="AA140" s="212"/>
      <c r="AB140" s="212"/>
      <c r="AC140" s="212"/>
      <c r="AD140" s="212"/>
      <c r="AE140" s="212"/>
      <c r="AF140" s="212"/>
      <c r="AG140" s="212" t="s">
        <v>1467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">
      <c r="A141" s="219"/>
      <c r="B141" s="220"/>
      <c r="C141" s="255" t="s">
        <v>3055</v>
      </c>
      <c r="D141" s="249"/>
      <c r="E141" s="249"/>
      <c r="F141" s="249"/>
      <c r="G141" s="249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345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19"/>
      <c r="B142" s="220"/>
      <c r="C142" s="254" t="s">
        <v>3056</v>
      </c>
      <c r="D142" s="226"/>
      <c r="E142" s="227"/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347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9"/>
      <c r="B143" s="220"/>
      <c r="C143" s="254" t="s">
        <v>3057</v>
      </c>
      <c r="D143" s="226"/>
      <c r="E143" s="227">
        <v>262.2</v>
      </c>
      <c r="F143" s="222"/>
      <c r="G143" s="222"/>
      <c r="H143" s="222"/>
      <c r="I143" s="222"/>
      <c r="J143" s="222"/>
      <c r="K143" s="222"/>
      <c r="L143" s="222"/>
      <c r="M143" s="222"/>
      <c r="N143" s="221"/>
      <c r="O143" s="221"/>
      <c r="P143" s="221"/>
      <c r="Q143" s="221"/>
      <c r="R143" s="222"/>
      <c r="S143" s="222"/>
      <c r="T143" s="222"/>
      <c r="U143" s="222"/>
      <c r="V143" s="222"/>
      <c r="W143" s="222"/>
      <c r="X143" s="222"/>
      <c r="Y143" s="222"/>
      <c r="Z143" s="212"/>
      <c r="AA143" s="212"/>
      <c r="AB143" s="212"/>
      <c r="AC143" s="212"/>
      <c r="AD143" s="212"/>
      <c r="AE143" s="212"/>
      <c r="AF143" s="212"/>
      <c r="AG143" s="212" t="s">
        <v>347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39">
        <v>18</v>
      </c>
      <c r="B144" s="240" t="s">
        <v>3058</v>
      </c>
      <c r="C144" s="251" t="s">
        <v>3059</v>
      </c>
      <c r="D144" s="241" t="s">
        <v>383</v>
      </c>
      <c r="E144" s="242">
        <v>43.7</v>
      </c>
      <c r="F144" s="243">
        <v>1810</v>
      </c>
      <c r="G144" s="244">
        <f>ROUND(E144*F144,2)</f>
        <v>79097</v>
      </c>
      <c r="H144" s="243">
        <v>0</v>
      </c>
      <c r="I144" s="244">
        <f>ROUND(E144*H144,2)</f>
        <v>0</v>
      </c>
      <c r="J144" s="243">
        <v>1810</v>
      </c>
      <c r="K144" s="244">
        <f>ROUND(E144*J144,2)</f>
        <v>79097</v>
      </c>
      <c r="L144" s="244">
        <v>21</v>
      </c>
      <c r="M144" s="244">
        <f>G144*(1+L144/100)</f>
        <v>95707.37</v>
      </c>
      <c r="N144" s="242">
        <v>0.50077000000000005</v>
      </c>
      <c r="O144" s="242">
        <f>ROUND(E144*N144,2)</f>
        <v>21.88</v>
      </c>
      <c r="P144" s="242">
        <v>0</v>
      </c>
      <c r="Q144" s="242">
        <f>ROUND(E144*P144,2)</f>
        <v>0</v>
      </c>
      <c r="R144" s="244"/>
      <c r="S144" s="244" t="s">
        <v>1613</v>
      </c>
      <c r="T144" s="245" t="s">
        <v>1614</v>
      </c>
      <c r="U144" s="222">
        <v>0</v>
      </c>
      <c r="V144" s="222">
        <f>ROUND(E144*U144,2)</f>
        <v>0</v>
      </c>
      <c r="W144" s="222"/>
      <c r="X144" s="222" t="s">
        <v>339</v>
      </c>
      <c r="Y144" s="222" t="s">
        <v>340</v>
      </c>
      <c r="Z144" s="212"/>
      <c r="AA144" s="212"/>
      <c r="AB144" s="212"/>
      <c r="AC144" s="212"/>
      <c r="AD144" s="212"/>
      <c r="AE144" s="212"/>
      <c r="AF144" s="212"/>
      <c r="AG144" s="212" t="s">
        <v>1467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19"/>
      <c r="B145" s="220"/>
      <c r="C145" s="255" t="s">
        <v>3060</v>
      </c>
      <c r="D145" s="249"/>
      <c r="E145" s="249"/>
      <c r="F145" s="249"/>
      <c r="G145" s="249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345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">
      <c r="A146" s="219"/>
      <c r="B146" s="220"/>
      <c r="C146" s="254" t="s">
        <v>3029</v>
      </c>
      <c r="D146" s="226"/>
      <c r="E146" s="227"/>
      <c r="F146" s="222"/>
      <c r="G146" s="222"/>
      <c r="H146" s="222"/>
      <c r="I146" s="222"/>
      <c r="J146" s="222"/>
      <c r="K146" s="222"/>
      <c r="L146" s="222"/>
      <c r="M146" s="222"/>
      <c r="N146" s="221"/>
      <c r="O146" s="221"/>
      <c r="P146" s="221"/>
      <c r="Q146" s="221"/>
      <c r="R146" s="222"/>
      <c r="S146" s="222"/>
      <c r="T146" s="222"/>
      <c r="U146" s="222"/>
      <c r="V146" s="222"/>
      <c r="W146" s="222"/>
      <c r="X146" s="222"/>
      <c r="Y146" s="222"/>
      <c r="Z146" s="212"/>
      <c r="AA146" s="212"/>
      <c r="AB146" s="212"/>
      <c r="AC146" s="212"/>
      <c r="AD146" s="212"/>
      <c r="AE146" s="212"/>
      <c r="AF146" s="212"/>
      <c r="AG146" s="212" t="s">
        <v>347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9"/>
      <c r="B147" s="220"/>
      <c r="C147" s="254" t="s">
        <v>3061</v>
      </c>
      <c r="D147" s="226"/>
      <c r="E147" s="227">
        <v>43.7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347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29" t="s">
        <v>331</v>
      </c>
      <c r="B148" s="230" t="s">
        <v>184</v>
      </c>
      <c r="C148" s="250" t="s">
        <v>185</v>
      </c>
      <c r="D148" s="231"/>
      <c r="E148" s="232"/>
      <c r="F148" s="233"/>
      <c r="G148" s="233">
        <f>SUMIF(AG149:AG315,"&lt;&gt;NOR",G149:G315)</f>
        <v>475257.85999999993</v>
      </c>
      <c r="H148" s="233"/>
      <c r="I148" s="233">
        <f>SUM(I149:I315)</f>
        <v>335403.80000000005</v>
      </c>
      <c r="J148" s="233"/>
      <c r="K148" s="233">
        <f>SUM(K149:K315)</f>
        <v>139854.06</v>
      </c>
      <c r="L148" s="233"/>
      <c r="M148" s="233">
        <f>SUM(M149:M315)</f>
        <v>575062.01059999992</v>
      </c>
      <c r="N148" s="232"/>
      <c r="O148" s="232">
        <f>SUM(O149:O315)</f>
        <v>22.12</v>
      </c>
      <c r="P148" s="232"/>
      <c r="Q148" s="232">
        <f>SUM(Q149:Q315)</f>
        <v>0</v>
      </c>
      <c r="R148" s="233"/>
      <c r="S148" s="233"/>
      <c r="T148" s="234"/>
      <c r="U148" s="228"/>
      <c r="V148" s="228">
        <f>SUM(V149:V315)</f>
        <v>0</v>
      </c>
      <c r="W148" s="228"/>
      <c r="X148" s="228"/>
      <c r="Y148" s="228"/>
      <c r="AG148" t="s">
        <v>332</v>
      </c>
    </row>
    <row r="149" spans="1:60" ht="22.5" outlineLevel="1" x14ac:dyDescent="0.2">
      <c r="A149" s="239">
        <v>19</v>
      </c>
      <c r="B149" s="240" t="s">
        <v>3062</v>
      </c>
      <c r="C149" s="251" t="s">
        <v>3063</v>
      </c>
      <c r="D149" s="241" t="s">
        <v>550</v>
      </c>
      <c r="E149" s="242">
        <v>9</v>
      </c>
      <c r="F149" s="243">
        <v>171</v>
      </c>
      <c r="G149" s="244">
        <f>ROUND(E149*F149,2)</f>
        <v>1539</v>
      </c>
      <c r="H149" s="243">
        <v>0</v>
      </c>
      <c r="I149" s="244">
        <f>ROUND(E149*H149,2)</f>
        <v>0</v>
      </c>
      <c r="J149" s="243">
        <v>171</v>
      </c>
      <c r="K149" s="244">
        <f>ROUND(E149*J149,2)</f>
        <v>1539</v>
      </c>
      <c r="L149" s="244">
        <v>21</v>
      </c>
      <c r="M149" s="244">
        <f>G149*(1+L149/100)</f>
        <v>1862.19</v>
      </c>
      <c r="N149" s="242">
        <v>1.0000000000000001E-5</v>
      </c>
      <c r="O149" s="242">
        <f>ROUND(E149*N149,2)</f>
        <v>0</v>
      </c>
      <c r="P149" s="242">
        <v>0</v>
      </c>
      <c r="Q149" s="242">
        <f>ROUND(E149*P149,2)</f>
        <v>0</v>
      </c>
      <c r="R149" s="244"/>
      <c r="S149" s="244" t="s">
        <v>1613</v>
      </c>
      <c r="T149" s="245" t="s">
        <v>1614</v>
      </c>
      <c r="U149" s="222">
        <v>0</v>
      </c>
      <c r="V149" s="222">
        <f>ROUND(E149*U149,2)</f>
        <v>0</v>
      </c>
      <c r="W149" s="222"/>
      <c r="X149" s="222" t="s">
        <v>339</v>
      </c>
      <c r="Y149" s="222" t="s">
        <v>340</v>
      </c>
      <c r="Z149" s="212"/>
      <c r="AA149" s="212"/>
      <c r="AB149" s="212"/>
      <c r="AC149" s="212"/>
      <c r="AD149" s="212"/>
      <c r="AE149" s="212"/>
      <c r="AF149" s="212"/>
      <c r="AG149" s="212" t="s">
        <v>1467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19"/>
      <c r="B150" s="220"/>
      <c r="C150" s="255" t="s">
        <v>3064</v>
      </c>
      <c r="D150" s="249"/>
      <c r="E150" s="249"/>
      <c r="F150" s="249"/>
      <c r="G150" s="249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345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19"/>
      <c r="B151" s="220"/>
      <c r="C151" s="254" t="s">
        <v>3065</v>
      </c>
      <c r="D151" s="226"/>
      <c r="E151" s="227"/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347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9"/>
      <c r="B152" s="220"/>
      <c r="C152" s="254" t="s">
        <v>186</v>
      </c>
      <c r="D152" s="226"/>
      <c r="E152" s="227">
        <v>9</v>
      </c>
      <c r="F152" s="222"/>
      <c r="G152" s="222"/>
      <c r="H152" s="222"/>
      <c r="I152" s="222"/>
      <c r="J152" s="222"/>
      <c r="K152" s="222"/>
      <c r="L152" s="222"/>
      <c r="M152" s="222"/>
      <c r="N152" s="221"/>
      <c r="O152" s="221"/>
      <c r="P152" s="221"/>
      <c r="Q152" s="221"/>
      <c r="R152" s="222"/>
      <c r="S152" s="222"/>
      <c r="T152" s="222"/>
      <c r="U152" s="222"/>
      <c r="V152" s="222"/>
      <c r="W152" s="222"/>
      <c r="X152" s="222"/>
      <c r="Y152" s="222"/>
      <c r="Z152" s="212"/>
      <c r="AA152" s="212"/>
      <c r="AB152" s="212"/>
      <c r="AC152" s="212"/>
      <c r="AD152" s="212"/>
      <c r="AE152" s="212"/>
      <c r="AF152" s="212"/>
      <c r="AG152" s="212" t="s">
        <v>347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9">
        <v>20</v>
      </c>
      <c r="B153" s="240" t="s">
        <v>3066</v>
      </c>
      <c r="C153" s="251" t="s">
        <v>3067</v>
      </c>
      <c r="D153" s="241" t="s">
        <v>550</v>
      </c>
      <c r="E153" s="242">
        <v>9.27</v>
      </c>
      <c r="F153" s="243">
        <v>151</v>
      </c>
      <c r="G153" s="244">
        <f>ROUND(E153*F153,2)</f>
        <v>1399.77</v>
      </c>
      <c r="H153" s="243">
        <v>151</v>
      </c>
      <c r="I153" s="244">
        <f>ROUND(E153*H153,2)</f>
        <v>1399.77</v>
      </c>
      <c r="J153" s="243">
        <v>0</v>
      </c>
      <c r="K153" s="244">
        <f>ROUND(E153*J153,2)</f>
        <v>0</v>
      </c>
      <c r="L153" s="244">
        <v>21</v>
      </c>
      <c r="M153" s="244">
        <f>G153*(1+L153/100)</f>
        <v>1693.7216999999998</v>
      </c>
      <c r="N153" s="242">
        <v>1.7799999999999999E-3</v>
      </c>
      <c r="O153" s="242">
        <f>ROUND(E153*N153,2)</f>
        <v>0.02</v>
      </c>
      <c r="P153" s="242">
        <v>0</v>
      </c>
      <c r="Q153" s="242">
        <f>ROUND(E153*P153,2)</f>
        <v>0</v>
      </c>
      <c r="R153" s="244"/>
      <c r="S153" s="244" t="s">
        <v>1613</v>
      </c>
      <c r="T153" s="245" t="s">
        <v>1614</v>
      </c>
      <c r="U153" s="222">
        <v>0</v>
      </c>
      <c r="V153" s="222">
        <f>ROUND(E153*U153,2)</f>
        <v>0</v>
      </c>
      <c r="W153" s="222"/>
      <c r="X153" s="222" t="s">
        <v>679</v>
      </c>
      <c r="Y153" s="222" t="s">
        <v>340</v>
      </c>
      <c r="Z153" s="212"/>
      <c r="AA153" s="212"/>
      <c r="AB153" s="212"/>
      <c r="AC153" s="212"/>
      <c r="AD153" s="212"/>
      <c r="AE153" s="212"/>
      <c r="AF153" s="212"/>
      <c r="AG153" s="212" t="s">
        <v>1391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19"/>
      <c r="B154" s="220"/>
      <c r="C154" s="254" t="s">
        <v>3068</v>
      </c>
      <c r="D154" s="226"/>
      <c r="E154" s="227"/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347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9"/>
      <c r="B155" s="220"/>
      <c r="C155" s="254" t="s">
        <v>3069</v>
      </c>
      <c r="D155" s="226"/>
      <c r="E155" s="227">
        <v>9.27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347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39">
        <v>21</v>
      </c>
      <c r="B156" s="240" t="s">
        <v>3070</v>
      </c>
      <c r="C156" s="251" t="s">
        <v>3071</v>
      </c>
      <c r="D156" s="241" t="s">
        <v>550</v>
      </c>
      <c r="E156" s="242">
        <v>44.5</v>
      </c>
      <c r="F156" s="243">
        <v>192</v>
      </c>
      <c r="G156" s="244">
        <f>ROUND(E156*F156,2)</f>
        <v>8544</v>
      </c>
      <c r="H156" s="243">
        <v>0</v>
      </c>
      <c r="I156" s="244">
        <f>ROUND(E156*H156,2)</f>
        <v>0</v>
      </c>
      <c r="J156" s="243">
        <v>192</v>
      </c>
      <c r="K156" s="244">
        <f>ROUND(E156*J156,2)</f>
        <v>8544</v>
      </c>
      <c r="L156" s="244">
        <v>21</v>
      </c>
      <c r="M156" s="244">
        <f>G156*(1+L156/100)</f>
        <v>10338.24</v>
      </c>
      <c r="N156" s="242">
        <v>1.0000000000000001E-5</v>
      </c>
      <c r="O156" s="242">
        <f>ROUND(E156*N156,2)</f>
        <v>0</v>
      </c>
      <c r="P156" s="242">
        <v>0</v>
      </c>
      <c r="Q156" s="242">
        <f>ROUND(E156*P156,2)</f>
        <v>0</v>
      </c>
      <c r="R156" s="244"/>
      <c r="S156" s="244" t="s">
        <v>1613</v>
      </c>
      <c r="T156" s="245" t="s">
        <v>1614</v>
      </c>
      <c r="U156" s="222">
        <v>0</v>
      </c>
      <c r="V156" s="222">
        <f>ROUND(E156*U156,2)</f>
        <v>0</v>
      </c>
      <c r="W156" s="222"/>
      <c r="X156" s="222" t="s">
        <v>339</v>
      </c>
      <c r="Y156" s="222" t="s">
        <v>340</v>
      </c>
      <c r="Z156" s="212"/>
      <c r="AA156" s="212"/>
      <c r="AB156" s="212"/>
      <c r="AC156" s="212"/>
      <c r="AD156" s="212"/>
      <c r="AE156" s="212"/>
      <c r="AF156" s="212"/>
      <c r="AG156" s="212" t="s">
        <v>1467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">
      <c r="A157" s="219"/>
      <c r="B157" s="220"/>
      <c r="C157" s="255" t="s">
        <v>3072</v>
      </c>
      <c r="D157" s="249"/>
      <c r="E157" s="249"/>
      <c r="F157" s="249"/>
      <c r="G157" s="249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345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">
      <c r="A158" s="219"/>
      <c r="B158" s="220"/>
      <c r="C158" s="254" t="s">
        <v>3035</v>
      </c>
      <c r="D158" s="226"/>
      <c r="E158" s="227"/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347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9"/>
      <c r="B159" s="220"/>
      <c r="C159" s="254" t="s">
        <v>3073</v>
      </c>
      <c r="D159" s="226"/>
      <c r="E159" s="227">
        <v>44.5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347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39">
        <v>22</v>
      </c>
      <c r="B160" s="240" t="s">
        <v>3074</v>
      </c>
      <c r="C160" s="251" t="s">
        <v>3075</v>
      </c>
      <c r="D160" s="241" t="s">
        <v>550</v>
      </c>
      <c r="E160" s="242">
        <v>45.835000000000001</v>
      </c>
      <c r="F160" s="243">
        <v>895</v>
      </c>
      <c r="G160" s="244">
        <f>ROUND(E160*F160,2)</f>
        <v>41022.33</v>
      </c>
      <c r="H160" s="243">
        <v>895</v>
      </c>
      <c r="I160" s="244">
        <f>ROUND(E160*H160,2)</f>
        <v>41022.33</v>
      </c>
      <c r="J160" s="243">
        <v>0</v>
      </c>
      <c r="K160" s="244">
        <f>ROUND(E160*J160,2)</f>
        <v>0</v>
      </c>
      <c r="L160" s="244">
        <v>21</v>
      </c>
      <c r="M160" s="244">
        <f>G160*(1+L160/100)</f>
        <v>49637.0193</v>
      </c>
      <c r="N160" s="242">
        <v>6.7299999999999999E-3</v>
      </c>
      <c r="O160" s="242">
        <f>ROUND(E160*N160,2)</f>
        <v>0.31</v>
      </c>
      <c r="P160" s="242">
        <v>0</v>
      </c>
      <c r="Q160" s="242">
        <f>ROUND(E160*P160,2)</f>
        <v>0</v>
      </c>
      <c r="R160" s="244"/>
      <c r="S160" s="244" t="s">
        <v>1613</v>
      </c>
      <c r="T160" s="245" t="s">
        <v>1614</v>
      </c>
      <c r="U160" s="222">
        <v>0</v>
      </c>
      <c r="V160" s="222">
        <f>ROUND(E160*U160,2)</f>
        <v>0</v>
      </c>
      <c r="W160" s="222"/>
      <c r="X160" s="222" t="s">
        <v>679</v>
      </c>
      <c r="Y160" s="222" t="s">
        <v>340</v>
      </c>
      <c r="Z160" s="212"/>
      <c r="AA160" s="212"/>
      <c r="AB160" s="212"/>
      <c r="AC160" s="212"/>
      <c r="AD160" s="212"/>
      <c r="AE160" s="212"/>
      <c r="AF160" s="212"/>
      <c r="AG160" s="212" t="s">
        <v>1391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">
      <c r="A161" s="219"/>
      <c r="B161" s="220"/>
      <c r="C161" s="255" t="s">
        <v>2379</v>
      </c>
      <c r="D161" s="249"/>
      <c r="E161" s="249"/>
      <c r="F161" s="249"/>
      <c r="G161" s="249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345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9"/>
      <c r="B162" s="220"/>
      <c r="C162" s="253" t="s">
        <v>2944</v>
      </c>
      <c r="D162" s="247"/>
      <c r="E162" s="247"/>
      <c r="F162" s="247"/>
      <c r="G162" s="247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345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9"/>
      <c r="B163" s="220"/>
      <c r="C163" s="253" t="s">
        <v>3076</v>
      </c>
      <c r="D163" s="247"/>
      <c r="E163" s="247"/>
      <c r="F163" s="247"/>
      <c r="G163" s="247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345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">
      <c r="A164" s="219"/>
      <c r="B164" s="220"/>
      <c r="C164" s="254" t="s">
        <v>3077</v>
      </c>
      <c r="D164" s="226"/>
      <c r="E164" s="227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347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9"/>
      <c r="B165" s="220"/>
      <c r="C165" s="254" t="s">
        <v>3078</v>
      </c>
      <c r="D165" s="226"/>
      <c r="E165" s="227">
        <v>45.835000000000001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347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39">
        <v>23</v>
      </c>
      <c r="B166" s="240" t="s">
        <v>3079</v>
      </c>
      <c r="C166" s="251" t="s">
        <v>3080</v>
      </c>
      <c r="D166" s="241" t="s">
        <v>550</v>
      </c>
      <c r="E166" s="242">
        <v>46.1</v>
      </c>
      <c r="F166" s="243">
        <v>205</v>
      </c>
      <c r="G166" s="244">
        <f>ROUND(E166*F166,2)</f>
        <v>9450.5</v>
      </c>
      <c r="H166" s="243">
        <v>0</v>
      </c>
      <c r="I166" s="244">
        <f>ROUND(E166*H166,2)</f>
        <v>0</v>
      </c>
      <c r="J166" s="243">
        <v>205</v>
      </c>
      <c r="K166" s="244">
        <f>ROUND(E166*J166,2)</f>
        <v>9450.5</v>
      </c>
      <c r="L166" s="244">
        <v>21</v>
      </c>
      <c r="M166" s="244">
        <f>G166*(1+L166/100)</f>
        <v>11435.105</v>
      </c>
      <c r="N166" s="242">
        <v>2.0000000000000002E-5</v>
      </c>
      <c r="O166" s="242">
        <f>ROUND(E166*N166,2)</f>
        <v>0</v>
      </c>
      <c r="P166" s="242">
        <v>0</v>
      </c>
      <c r="Q166" s="242">
        <f>ROUND(E166*P166,2)</f>
        <v>0</v>
      </c>
      <c r="R166" s="244"/>
      <c r="S166" s="244" t="s">
        <v>1613</v>
      </c>
      <c r="T166" s="245" t="s">
        <v>1614</v>
      </c>
      <c r="U166" s="222">
        <v>0</v>
      </c>
      <c r="V166" s="222">
        <f>ROUND(E166*U166,2)</f>
        <v>0</v>
      </c>
      <c r="W166" s="222"/>
      <c r="X166" s="222" t="s">
        <v>339</v>
      </c>
      <c r="Y166" s="222" t="s">
        <v>340</v>
      </c>
      <c r="Z166" s="212"/>
      <c r="AA166" s="212"/>
      <c r="AB166" s="212"/>
      <c r="AC166" s="212"/>
      <c r="AD166" s="212"/>
      <c r="AE166" s="212"/>
      <c r="AF166" s="212"/>
      <c r="AG166" s="212" t="s">
        <v>1467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19"/>
      <c r="B167" s="220"/>
      <c r="C167" s="255" t="s">
        <v>3081</v>
      </c>
      <c r="D167" s="249"/>
      <c r="E167" s="249"/>
      <c r="F167" s="249"/>
      <c r="G167" s="249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345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">
      <c r="A168" s="219"/>
      <c r="B168" s="220"/>
      <c r="C168" s="254" t="s">
        <v>3082</v>
      </c>
      <c r="D168" s="226"/>
      <c r="E168" s="227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347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19"/>
      <c r="B169" s="220"/>
      <c r="C169" s="254" t="s">
        <v>3034</v>
      </c>
      <c r="D169" s="226"/>
      <c r="E169" s="227"/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347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9"/>
      <c r="B170" s="220"/>
      <c r="C170" s="254" t="s">
        <v>3083</v>
      </c>
      <c r="D170" s="226"/>
      <c r="E170" s="227">
        <v>46.1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347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2.5" outlineLevel="1" x14ac:dyDescent="0.2">
      <c r="A171" s="239">
        <v>24</v>
      </c>
      <c r="B171" s="240" t="s">
        <v>3084</v>
      </c>
      <c r="C171" s="251" t="s">
        <v>3085</v>
      </c>
      <c r="D171" s="241" t="s">
        <v>550</v>
      </c>
      <c r="E171" s="242">
        <v>47.482999999999997</v>
      </c>
      <c r="F171" s="243">
        <v>2070</v>
      </c>
      <c r="G171" s="244">
        <f>ROUND(E171*F171,2)</f>
        <v>98289.81</v>
      </c>
      <c r="H171" s="243">
        <v>2070</v>
      </c>
      <c r="I171" s="244">
        <f>ROUND(E171*H171,2)</f>
        <v>98289.81</v>
      </c>
      <c r="J171" s="243">
        <v>0</v>
      </c>
      <c r="K171" s="244">
        <f>ROUND(E171*J171,2)</f>
        <v>0</v>
      </c>
      <c r="L171" s="244">
        <v>21</v>
      </c>
      <c r="M171" s="244">
        <f>G171*(1+L171/100)</f>
        <v>118930.67009999999</v>
      </c>
      <c r="N171" s="242">
        <v>1.6619999999999999E-2</v>
      </c>
      <c r="O171" s="242">
        <f>ROUND(E171*N171,2)</f>
        <v>0.79</v>
      </c>
      <c r="P171" s="242">
        <v>0</v>
      </c>
      <c r="Q171" s="242">
        <f>ROUND(E171*P171,2)</f>
        <v>0</v>
      </c>
      <c r="R171" s="244"/>
      <c r="S171" s="244" t="s">
        <v>1613</v>
      </c>
      <c r="T171" s="245" t="s">
        <v>1614</v>
      </c>
      <c r="U171" s="222">
        <v>0</v>
      </c>
      <c r="V171" s="222">
        <f>ROUND(E171*U171,2)</f>
        <v>0</v>
      </c>
      <c r="W171" s="222"/>
      <c r="X171" s="222" t="s">
        <v>679</v>
      </c>
      <c r="Y171" s="222" t="s">
        <v>340</v>
      </c>
      <c r="Z171" s="212"/>
      <c r="AA171" s="212"/>
      <c r="AB171" s="212"/>
      <c r="AC171" s="212"/>
      <c r="AD171" s="212"/>
      <c r="AE171" s="212"/>
      <c r="AF171" s="212"/>
      <c r="AG171" s="212" t="s">
        <v>1391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">
      <c r="A172" s="219"/>
      <c r="B172" s="220"/>
      <c r="C172" s="255" t="s">
        <v>2379</v>
      </c>
      <c r="D172" s="249"/>
      <c r="E172" s="249"/>
      <c r="F172" s="249"/>
      <c r="G172" s="249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345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9"/>
      <c r="B173" s="220"/>
      <c r="C173" s="253" t="s">
        <v>2944</v>
      </c>
      <c r="D173" s="247"/>
      <c r="E173" s="247"/>
      <c r="F173" s="247"/>
      <c r="G173" s="247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345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19"/>
      <c r="B174" s="220"/>
      <c r="C174" s="253" t="s">
        <v>3076</v>
      </c>
      <c r="D174" s="247"/>
      <c r="E174" s="247"/>
      <c r="F174" s="247"/>
      <c r="G174" s="247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345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">
      <c r="A175" s="219"/>
      <c r="B175" s="220"/>
      <c r="C175" s="254" t="s">
        <v>3086</v>
      </c>
      <c r="D175" s="226"/>
      <c r="E175" s="227"/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347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9"/>
      <c r="B176" s="220"/>
      <c r="C176" s="254" t="s">
        <v>3087</v>
      </c>
      <c r="D176" s="226"/>
      <c r="E176" s="227">
        <v>47.482999999999997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347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39">
        <v>25</v>
      </c>
      <c r="B177" s="240" t="s">
        <v>3088</v>
      </c>
      <c r="C177" s="251" t="s">
        <v>3089</v>
      </c>
      <c r="D177" s="241" t="s">
        <v>550</v>
      </c>
      <c r="E177" s="242">
        <v>15.7</v>
      </c>
      <c r="F177" s="243">
        <v>230</v>
      </c>
      <c r="G177" s="244">
        <f>ROUND(E177*F177,2)</f>
        <v>3611</v>
      </c>
      <c r="H177" s="243">
        <v>0</v>
      </c>
      <c r="I177" s="244">
        <f>ROUND(E177*H177,2)</f>
        <v>0</v>
      </c>
      <c r="J177" s="243">
        <v>230</v>
      </c>
      <c r="K177" s="244">
        <f>ROUND(E177*J177,2)</f>
        <v>3611</v>
      </c>
      <c r="L177" s="244">
        <v>21</v>
      </c>
      <c r="M177" s="244">
        <f>G177*(1+L177/100)</f>
        <v>4369.3099999999995</v>
      </c>
      <c r="N177" s="242">
        <v>3.0000000000000001E-5</v>
      </c>
      <c r="O177" s="242">
        <f>ROUND(E177*N177,2)</f>
        <v>0</v>
      </c>
      <c r="P177" s="242">
        <v>0</v>
      </c>
      <c r="Q177" s="242">
        <f>ROUND(E177*P177,2)</f>
        <v>0</v>
      </c>
      <c r="R177" s="244"/>
      <c r="S177" s="244" t="s">
        <v>1613</v>
      </c>
      <c r="T177" s="245" t="s">
        <v>1614</v>
      </c>
      <c r="U177" s="222">
        <v>0</v>
      </c>
      <c r="V177" s="222">
        <f>ROUND(E177*U177,2)</f>
        <v>0</v>
      </c>
      <c r="W177" s="222"/>
      <c r="X177" s="222" t="s">
        <v>339</v>
      </c>
      <c r="Y177" s="222" t="s">
        <v>340</v>
      </c>
      <c r="Z177" s="212"/>
      <c r="AA177" s="212"/>
      <c r="AB177" s="212"/>
      <c r="AC177" s="212"/>
      <c r="AD177" s="212"/>
      <c r="AE177" s="212"/>
      <c r="AF177" s="212"/>
      <c r="AG177" s="212" t="s">
        <v>1467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19"/>
      <c r="B178" s="220"/>
      <c r="C178" s="255" t="s">
        <v>3090</v>
      </c>
      <c r="D178" s="249"/>
      <c r="E178" s="249"/>
      <c r="F178" s="249"/>
      <c r="G178" s="249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345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9"/>
      <c r="B179" s="220"/>
      <c r="C179" s="254" t="s">
        <v>3091</v>
      </c>
      <c r="D179" s="226"/>
      <c r="E179" s="227"/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347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19"/>
      <c r="B180" s="220"/>
      <c r="C180" s="254" t="s">
        <v>3092</v>
      </c>
      <c r="D180" s="226"/>
      <c r="E180" s="227">
        <v>15.7</v>
      </c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347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2.5" outlineLevel="1" x14ac:dyDescent="0.2">
      <c r="A181" s="239">
        <v>26</v>
      </c>
      <c r="B181" s="240" t="s">
        <v>3093</v>
      </c>
      <c r="C181" s="251" t="s">
        <v>3094</v>
      </c>
      <c r="D181" s="241" t="s">
        <v>550</v>
      </c>
      <c r="E181" s="242">
        <v>16.170999999999999</v>
      </c>
      <c r="F181" s="243">
        <v>3350</v>
      </c>
      <c r="G181" s="244">
        <f>ROUND(E181*F181,2)</f>
        <v>54172.85</v>
      </c>
      <c r="H181" s="243">
        <v>3350</v>
      </c>
      <c r="I181" s="244">
        <f>ROUND(E181*H181,2)</f>
        <v>54172.85</v>
      </c>
      <c r="J181" s="243">
        <v>0</v>
      </c>
      <c r="K181" s="244">
        <f>ROUND(E181*J181,2)</f>
        <v>0</v>
      </c>
      <c r="L181" s="244">
        <v>21</v>
      </c>
      <c r="M181" s="244">
        <f>G181*(1+L181/100)</f>
        <v>65549.148499999996</v>
      </c>
      <c r="N181" s="242">
        <v>2.683E-2</v>
      </c>
      <c r="O181" s="242">
        <f>ROUND(E181*N181,2)</f>
        <v>0.43</v>
      </c>
      <c r="P181" s="242">
        <v>0</v>
      </c>
      <c r="Q181" s="242">
        <f>ROUND(E181*P181,2)</f>
        <v>0</v>
      </c>
      <c r="R181" s="244"/>
      <c r="S181" s="244" t="s">
        <v>1613</v>
      </c>
      <c r="T181" s="245" t="s">
        <v>1614</v>
      </c>
      <c r="U181" s="222">
        <v>0</v>
      </c>
      <c r="V181" s="222">
        <f>ROUND(E181*U181,2)</f>
        <v>0</v>
      </c>
      <c r="W181" s="222"/>
      <c r="X181" s="222" t="s">
        <v>679</v>
      </c>
      <c r="Y181" s="222" t="s">
        <v>340</v>
      </c>
      <c r="Z181" s="212"/>
      <c r="AA181" s="212"/>
      <c r="AB181" s="212"/>
      <c r="AC181" s="212"/>
      <c r="AD181" s="212"/>
      <c r="AE181" s="212"/>
      <c r="AF181" s="212"/>
      <c r="AG181" s="212" t="s">
        <v>1391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19"/>
      <c r="B182" s="220"/>
      <c r="C182" s="255" t="s">
        <v>2379</v>
      </c>
      <c r="D182" s="249"/>
      <c r="E182" s="249"/>
      <c r="F182" s="249"/>
      <c r="G182" s="249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345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19"/>
      <c r="B183" s="220"/>
      <c r="C183" s="253" t="s">
        <v>2944</v>
      </c>
      <c r="D183" s="247"/>
      <c r="E183" s="247"/>
      <c r="F183" s="247"/>
      <c r="G183" s="247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345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19"/>
      <c r="B184" s="220"/>
      <c r="C184" s="253" t="s">
        <v>3076</v>
      </c>
      <c r="D184" s="247"/>
      <c r="E184" s="247"/>
      <c r="F184" s="247"/>
      <c r="G184" s="247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345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9"/>
      <c r="B185" s="220"/>
      <c r="C185" s="254" t="s">
        <v>3095</v>
      </c>
      <c r="D185" s="226"/>
      <c r="E185" s="227"/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347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9"/>
      <c r="B186" s="220"/>
      <c r="C186" s="254" t="s">
        <v>3096</v>
      </c>
      <c r="D186" s="226"/>
      <c r="E186" s="227">
        <v>16.170999999999999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347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39">
        <v>27</v>
      </c>
      <c r="B187" s="240" t="s">
        <v>3097</v>
      </c>
      <c r="C187" s="251" t="s">
        <v>3098</v>
      </c>
      <c r="D187" s="241" t="s">
        <v>560</v>
      </c>
      <c r="E187" s="242">
        <v>6</v>
      </c>
      <c r="F187" s="243">
        <v>257</v>
      </c>
      <c r="G187" s="244">
        <f>ROUND(E187*F187,2)</f>
        <v>1542</v>
      </c>
      <c r="H187" s="243">
        <v>0</v>
      </c>
      <c r="I187" s="244">
        <f>ROUND(E187*H187,2)</f>
        <v>0</v>
      </c>
      <c r="J187" s="243">
        <v>257</v>
      </c>
      <c r="K187" s="244">
        <f>ROUND(E187*J187,2)</f>
        <v>1542</v>
      </c>
      <c r="L187" s="244">
        <v>21</v>
      </c>
      <c r="M187" s="244">
        <f>G187*(1+L187/100)</f>
        <v>1865.82</v>
      </c>
      <c r="N187" s="242">
        <v>0</v>
      </c>
      <c r="O187" s="242">
        <f>ROUND(E187*N187,2)</f>
        <v>0</v>
      </c>
      <c r="P187" s="242">
        <v>0</v>
      </c>
      <c r="Q187" s="242">
        <f>ROUND(E187*P187,2)</f>
        <v>0</v>
      </c>
      <c r="R187" s="244"/>
      <c r="S187" s="244" t="s">
        <v>1613</v>
      </c>
      <c r="T187" s="245" t="s">
        <v>1614</v>
      </c>
      <c r="U187" s="222">
        <v>0</v>
      </c>
      <c r="V187" s="222">
        <f>ROUND(E187*U187,2)</f>
        <v>0</v>
      </c>
      <c r="W187" s="222"/>
      <c r="X187" s="222" t="s">
        <v>339</v>
      </c>
      <c r="Y187" s="222" t="s">
        <v>340</v>
      </c>
      <c r="Z187" s="212"/>
      <c r="AA187" s="212"/>
      <c r="AB187" s="212"/>
      <c r="AC187" s="212"/>
      <c r="AD187" s="212"/>
      <c r="AE187" s="212"/>
      <c r="AF187" s="212"/>
      <c r="AG187" s="212" t="s">
        <v>1467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2" x14ac:dyDescent="0.2">
      <c r="A188" s="219"/>
      <c r="B188" s="220"/>
      <c r="C188" s="255" t="s">
        <v>3099</v>
      </c>
      <c r="D188" s="249"/>
      <c r="E188" s="249"/>
      <c r="F188" s="249"/>
      <c r="G188" s="249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345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9"/>
      <c r="B189" s="220"/>
      <c r="C189" s="254" t="s">
        <v>3100</v>
      </c>
      <c r="D189" s="226"/>
      <c r="E189" s="227"/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347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9"/>
      <c r="B190" s="220"/>
      <c r="C190" s="254" t="s">
        <v>2038</v>
      </c>
      <c r="D190" s="226"/>
      <c r="E190" s="227">
        <v>6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347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9">
        <v>28</v>
      </c>
      <c r="B191" s="240" t="s">
        <v>3101</v>
      </c>
      <c r="C191" s="251" t="s">
        <v>3102</v>
      </c>
      <c r="D191" s="241" t="s">
        <v>560</v>
      </c>
      <c r="E191" s="242">
        <v>3.09</v>
      </c>
      <c r="F191" s="243">
        <v>88.1</v>
      </c>
      <c r="G191" s="244">
        <f>ROUND(E191*F191,2)</f>
        <v>272.23</v>
      </c>
      <c r="H191" s="243">
        <v>88.1</v>
      </c>
      <c r="I191" s="244">
        <f>ROUND(E191*H191,2)</f>
        <v>272.23</v>
      </c>
      <c r="J191" s="243">
        <v>0</v>
      </c>
      <c r="K191" s="244">
        <f>ROUND(E191*J191,2)</f>
        <v>0</v>
      </c>
      <c r="L191" s="244">
        <v>21</v>
      </c>
      <c r="M191" s="244">
        <f>G191*(1+L191/100)</f>
        <v>329.39830000000001</v>
      </c>
      <c r="N191" s="242">
        <v>3.5E-4</v>
      </c>
      <c r="O191" s="242">
        <f>ROUND(E191*N191,2)</f>
        <v>0</v>
      </c>
      <c r="P191" s="242">
        <v>0</v>
      </c>
      <c r="Q191" s="242">
        <f>ROUND(E191*P191,2)</f>
        <v>0</v>
      </c>
      <c r="R191" s="244"/>
      <c r="S191" s="244" t="s">
        <v>1613</v>
      </c>
      <c r="T191" s="245" t="s">
        <v>1614</v>
      </c>
      <c r="U191" s="222">
        <v>0</v>
      </c>
      <c r="V191" s="222">
        <f>ROUND(E191*U191,2)</f>
        <v>0</v>
      </c>
      <c r="W191" s="222"/>
      <c r="X191" s="222" t="s">
        <v>679</v>
      </c>
      <c r="Y191" s="222" t="s">
        <v>340</v>
      </c>
      <c r="Z191" s="212"/>
      <c r="AA191" s="212"/>
      <c r="AB191" s="212"/>
      <c r="AC191" s="212"/>
      <c r="AD191" s="212"/>
      <c r="AE191" s="212"/>
      <c r="AF191" s="212"/>
      <c r="AG191" s="212" t="s">
        <v>1391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9"/>
      <c r="B192" s="220"/>
      <c r="C192" s="254" t="s">
        <v>3103</v>
      </c>
      <c r="D192" s="226"/>
      <c r="E192" s="227"/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347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19"/>
      <c r="B193" s="220"/>
      <c r="C193" s="254" t="s">
        <v>3104</v>
      </c>
      <c r="D193" s="226"/>
      <c r="E193" s="227">
        <v>3.09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347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39">
        <v>29</v>
      </c>
      <c r="B194" s="240" t="s">
        <v>3105</v>
      </c>
      <c r="C194" s="251" t="s">
        <v>3106</v>
      </c>
      <c r="D194" s="241" t="s">
        <v>560</v>
      </c>
      <c r="E194" s="242">
        <v>3.09</v>
      </c>
      <c r="F194" s="243">
        <v>80.400000000000006</v>
      </c>
      <c r="G194" s="244">
        <f>ROUND(E194*F194,2)</f>
        <v>248.44</v>
      </c>
      <c r="H194" s="243">
        <v>80.400000000000006</v>
      </c>
      <c r="I194" s="244">
        <f>ROUND(E194*H194,2)</f>
        <v>248.44</v>
      </c>
      <c r="J194" s="243">
        <v>0</v>
      </c>
      <c r="K194" s="244">
        <f>ROUND(E194*J194,2)</f>
        <v>0</v>
      </c>
      <c r="L194" s="244">
        <v>21</v>
      </c>
      <c r="M194" s="244">
        <f>G194*(1+L194/100)</f>
        <v>300.61239999999998</v>
      </c>
      <c r="N194" s="242">
        <v>3.4000000000000002E-4</v>
      </c>
      <c r="O194" s="242">
        <f>ROUND(E194*N194,2)</f>
        <v>0</v>
      </c>
      <c r="P194" s="242">
        <v>0</v>
      </c>
      <c r="Q194" s="242">
        <f>ROUND(E194*P194,2)</f>
        <v>0</v>
      </c>
      <c r="R194" s="244"/>
      <c r="S194" s="244" t="s">
        <v>1613</v>
      </c>
      <c r="T194" s="245" t="s">
        <v>1614</v>
      </c>
      <c r="U194" s="222">
        <v>0</v>
      </c>
      <c r="V194" s="222">
        <f>ROUND(E194*U194,2)</f>
        <v>0</v>
      </c>
      <c r="W194" s="222"/>
      <c r="X194" s="222" t="s">
        <v>679</v>
      </c>
      <c r="Y194" s="222" t="s">
        <v>340</v>
      </c>
      <c r="Z194" s="212"/>
      <c r="AA194" s="212"/>
      <c r="AB194" s="212"/>
      <c r="AC194" s="212"/>
      <c r="AD194" s="212"/>
      <c r="AE194" s="212"/>
      <c r="AF194" s="212"/>
      <c r="AG194" s="212" t="s">
        <v>1391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">
      <c r="A195" s="219"/>
      <c r="B195" s="220"/>
      <c r="C195" s="254" t="s">
        <v>3103</v>
      </c>
      <c r="D195" s="226"/>
      <c r="E195" s="227"/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347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9"/>
      <c r="B196" s="220"/>
      <c r="C196" s="254" t="s">
        <v>3104</v>
      </c>
      <c r="D196" s="226"/>
      <c r="E196" s="227">
        <v>3.09</v>
      </c>
      <c r="F196" s="222"/>
      <c r="G196" s="222"/>
      <c r="H196" s="222"/>
      <c r="I196" s="222"/>
      <c r="J196" s="222"/>
      <c r="K196" s="222"/>
      <c r="L196" s="222"/>
      <c r="M196" s="222"/>
      <c r="N196" s="221"/>
      <c r="O196" s="221"/>
      <c r="P196" s="221"/>
      <c r="Q196" s="221"/>
      <c r="R196" s="222"/>
      <c r="S196" s="222"/>
      <c r="T196" s="222"/>
      <c r="U196" s="222"/>
      <c r="V196" s="222"/>
      <c r="W196" s="222"/>
      <c r="X196" s="222"/>
      <c r="Y196" s="222"/>
      <c r="Z196" s="212"/>
      <c r="AA196" s="212"/>
      <c r="AB196" s="212"/>
      <c r="AC196" s="212"/>
      <c r="AD196" s="212"/>
      <c r="AE196" s="212"/>
      <c r="AF196" s="212"/>
      <c r="AG196" s="212" t="s">
        <v>347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2.5" outlineLevel="1" x14ac:dyDescent="0.2">
      <c r="A197" s="239">
        <v>30</v>
      </c>
      <c r="B197" s="240" t="s">
        <v>3107</v>
      </c>
      <c r="C197" s="251" t="s">
        <v>3108</v>
      </c>
      <c r="D197" s="241" t="s">
        <v>560</v>
      </c>
      <c r="E197" s="242">
        <v>3</v>
      </c>
      <c r="F197" s="243">
        <v>306</v>
      </c>
      <c r="G197" s="244">
        <f>ROUND(E197*F197,2)</f>
        <v>918</v>
      </c>
      <c r="H197" s="243">
        <v>0</v>
      </c>
      <c r="I197" s="244">
        <f>ROUND(E197*H197,2)</f>
        <v>0</v>
      </c>
      <c r="J197" s="243">
        <v>306</v>
      </c>
      <c r="K197" s="244">
        <f>ROUND(E197*J197,2)</f>
        <v>918</v>
      </c>
      <c r="L197" s="244">
        <v>21</v>
      </c>
      <c r="M197" s="244">
        <f>G197*(1+L197/100)</f>
        <v>1110.78</v>
      </c>
      <c r="N197" s="242">
        <v>0</v>
      </c>
      <c r="O197" s="242">
        <f>ROUND(E197*N197,2)</f>
        <v>0</v>
      </c>
      <c r="P197" s="242">
        <v>0</v>
      </c>
      <c r="Q197" s="242">
        <f>ROUND(E197*P197,2)</f>
        <v>0</v>
      </c>
      <c r="R197" s="244"/>
      <c r="S197" s="244" t="s">
        <v>1613</v>
      </c>
      <c r="T197" s="245" t="s">
        <v>1614</v>
      </c>
      <c r="U197" s="222">
        <v>0</v>
      </c>
      <c r="V197" s="222">
        <f>ROUND(E197*U197,2)</f>
        <v>0</v>
      </c>
      <c r="W197" s="222"/>
      <c r="X197" s="222" t="s">
        <v>339</v>
      </c>
      <c r="Y197" s="222" t="s">
        <v>340</v>
      </c>
      <c r="Z197" s="212"/>
      <c r="AA197" s="212"/>
      <c r="AB197" s="212"/>
      <c r="AC197" s="212"/>
      <c r="AD197" s="212"/>
      <c r="AE197" s="212"/>
      <c r="AF197" s="212"/>
      <c r="AG197" s="212" t="s">
        <v>1467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">
      <c r="A198" s="219"/>
      <c r="B198" s="220"/>
      <c r="C198" s="255" t="s">
        <v>3109</v>
      </c>
      <c r="D198" s="249"/>
      <c r="E198" s="249"/>
      <c r="F198" s="249"/>
      <c r="G198" s="249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345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9"/>
      <c r="B199" s="220"/>
      <c r="C199" s="254" t="s">
        <v>1995</v>
      </c>
      <c r="D199" s="226"/>
      <c r="E199" s="227"/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347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9"/>
      <c r="B200" s="220"/>
      <c r="C200" s="254" t="s">
        <v>167</v>
      </c>
      <c r="D200" s="226"/>
      <c r="E200" s="227">
        <v>3</v>
      </c>
      <c r="F200" s="222"/>
      <c r="G200" s="222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347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9">
        <v>31</v>
      </c>
      <c r="B201" s="240" t="s">
        <v>3110</v>
      </c>
      <c r="C201" s="251" t="s">
        <v>3111</v>
      </c>
      <c r="D201" s="241" t="s">
        <v>560</v>
      </c>
      <c r="E201" s="242">
        <v>3.09</v>
      </c>
      <c r="F201" s="243">
        <v>153</v>
      </c>
      <c r="G201" s="244">
        <f>ROUND(E201*F201,2)</f>
        <v>472.77</v>
      </c>
      <c r="H201" s="243">
        <v>153</v>
      </c>
      <c r="I201" s="244">
        <f>ROUND(E201*H201,2)</f>
        <v>472.77</v>
      </c>
      <c r="J201" s="243">
        <v>0</v>
      </c>
      <c r="K201" s="244">
        <f>ROUND(E201*J201,2)</f>
        <v>0</v>
      </c>
      <c r="L201" s="244">
        <v>21</v>
      </c>
      <c r="M201" s="244">
        <f>G201*(1+L201/100)</f>
        <v>572.05169999999998</v>
      </c>
      <c r="N201" s="242">
        <v>8.0000000000000004E-4</v>
      </c>
      <c r="O201" s="242">
        <f>ROUND(E201*N201,2)</f>
        <v>0</v>
      </c>
      <c r="P201" s="242">
        <v>0</v>
      </c>
      <c r="Q201" s="242">
        <f>ROUND(E201*P201,2)</f>
        <v>0</v>
      </c>
      <c r="R201" s="244"/>
      <c r="S201" s="244" t="s">
        <v>1613</v>
      </c>
      <c r="T201" s="245" t="s">
        <v>1614</v>
      </c>
      <c r="U201" s="222">
        <v>0</v>
      </c>
      <c r="V201" s="222">
        <f>ROUND(E201*U201,2)</f>
        <v>0</v>
      </c>
      <c r="W201" s="222"/>
      <c r="X201" s="222" t="s">
        <v>679</v>
      </c>
      <c r="Y201" s="222" t="s">
        <v>340</v>
      </c>
      <c r="Z201" s="212"/>
      <c r="AA201" s="212"/>
      <c r="AB201" s="212"/>
      <c r="AC201" s="212"/>
      <c r="AD201" s="212"/>
      <c r="AE201" s="212"/>
      <c r="AF201" s="212"/>
      <c r="AG201" s="212" t="s">
        <v>1391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19"/>
      <c r="B202" s="220"/>
      <c r="C202" s="254" t="s">
        <v>3103</v>
      </c>
      <c r="D202" s="226"/>
      <c r="E202" s="227"/>
      <c r="F202" s="222"/>
      <c r="G202" s="222"/>
      <c r="H202" s="222"/>
      <c r="I202" s="222"/>
      <c r="J202" s="222"/>
      <c r="K202" s="222"/>
      <c r="L202" s="222"/>
      <c r="M202" s="222"/>
      <c r="N202" s="221"/>
      <c r="O202" s="221"/>
      <c r="P202" s="221"/>
      <c r="Q202" s="221"/>
      <c r="R202" s="222"/>
      <c r="S202" s="222"/>
      <c r="T202" s="222"/>
      <c r="U202" s="222"/>
      <c r="V202" s="222"/>
      <c r="W202" s="222"/>
      <c r="X202" s="222"/>
      <c r="Y202" s="222"/>
      <c r="Z202" s="212"/>
      <c r="AA202" s="212"/>
      <c r="AB202" s="212"/>
      <c r="AC202" s="212"/>
      <c r="AD202" s="212"/>
      <c r="AE202" s="212"/>
      <c r="AF202" s="212"/>
      <c r="AG202" s="212" t="s">
        <v>347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9"/>
      <c r="B203" s="220"/>
      <c r="C203" s="254" t="s">
        <v>3104</v>
      </c>
      <c r="D203" s="226"/>
      <c r="E203" s="227">
        <v>3.09</v>
      </c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347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1" x14ac:dyDescent="0.2">
      <c r="A204" s="239">
        <v>32</v>
      </c>
      <c r="B204" s="240" t="s">
        <v>3112</v>
      </c>
      <c r="C204" s="251" t="s">
        <v>3113</v>
      </c>
      <c r="D204" s="241" t="s">
        <v>560</v>
      </c>
      <c r="E204" s="242">
        <v>1</v>
      </c>
      <c r="F204" s="243">
        <v>498</v>
      </c>
      <c r="G204" s="244">
        <f>ROUND(E204*F204,2)</f>
        <v>498</v>
      </c>
      <c r="H204" s="243">
        <v>0</v>
      </c>
      <c r="I204" s="244">
        <f>ROUND(E204*H204,2)</f>
        <v>0</v>
      </c>
      <c r="J204" s="243">
        <v>498</v>
      </c>
      <c r="K204" s="244">
        <f>ROUND(E204*J204,2)</f>
        <v>498</v>
      </c>
      <c r="L204" s="244">
        <v>21</v>
      </c>
      <c r="M204" s="244">
        <f>G204*(1+L204/100)</f>
        <v>602.57999999999993</v>
      </c>
      <c r="N204" s="242">
        <v>0</v>
      </c>
      <c r="O204" s="242">
        <f>ROUND(E204*N204,2)</f>
        <v>0</v>
      </c>
      <c r="P204" s="242">
        <v>0</v>
      </c>
      <c r="Q204" s="242">
        <f>ROUND(E204*P204,2)</f>
        <v>0</v>
      </c>
      <c r="R204" s="244"/>
      <c r="S204" s="244" t="s">
        <v>1613</v>
      </c>
      <c r="T204" s="245" t="s">
        <v>1614</v>
      </c>
      <c r="U204" s="222">
        <v>0</v>
      </c>
      <c r="V204" s="222">
        <f>ROUND(E204*U204,2)</f>
        <v>0</v>
      </c>
      <c r="W204" s="222"/>
      <c r="X204" s="222" t="s">
        <v>339</v>
      </c>
      <c r="Y204" s="222" t="s">
        <v>340</v>
      </c>
      <c r="Z204" s="212"/>
      <c r="AA204" s="212"/>
      <c r="AB204" s="212"/>
      <c r="AC204" s="212"/>
      <c r="AD204" s="212"/>
      <c r="AE204" s="212"/>
      <c r="AF204" s="212"/>
      <c r="AG204" s="212" t="s">
        <v>1467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9"/>
      <c r="B205" s="220"/>
      <c r="C205" s="255" t="s">
        <v>3114</v>
      </c>
      <c r="D205" s="249"/>
      <c r="E205" s="249"/>
      <c r="F205" s="249"/>
      <c r="G205" s="249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345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19"/>
      <c r="B206" s="220"/>
      <c r="C206" s="254" t="s">
        <v>3115</v>
      </c>
      <c r="D206" s="226"/>
      <c r="E206" s="227"/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347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9"/>
      <c r="B207" s="220"/>
      <c r="C207" s="254" t="s">
        <v>160</v>
      </c>
      <c r="D207" s="226"/>
      <c r="E207" s="227">
        <v>1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347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39">
        <v>33</v>
      </c>
      <c r="B208" s="240" t="s">
        <v>3116</v>
      </c>
      <c r="C208" s="251" t="s">
        <v>3117</v>
      </c>
      <c r="D208" s="241" t="s">
        <v>560</v>
      </c>
      <c r="E208" s="242">
        <v>1.03</v>
      </c>
      <c r="F208" s="243">
        <v>2680</v>
      </c>
      <c r="G208" s="244">
        <f>ROUND(E208*F208,2)</f>
        <v>2760.4</v>
      </c>
      <c r="H208" s="243">
        <v>2680</v>
      </c>
      <c r="I208" s="244">
        <f>ROUND(E208*H208,2)</f>
        <v>2760.4</v>
      </c>
      <c r="J208" s="243">
        <v>0</v>
      </c>
      <c r="K208" s="244">
        <f>ROUND(E208*J208,2)</f>
        <v>0</v>
      </c>
      <c r="L208" s="244">
        <v>21</v>
      </c>
      <c r="M208" s="244">
        <f>G208*(1+L208/100)</f>
        <v>3340.0839999999998</v>
      </c>
      <c r="N208" s="242">
        <v>3.8999999999999998E-3</v>
      </c>
      <c r="O208" s="242">
        <f>ROUND(E208*N208,2)</f>
        <v>0</v>
      </c>
      <c r="P208" s="242">
        <v>0</v>
      </c>
      <c r="Q208" s="242">
        <f>ROUND(E208*P208,2)</f>
        <v>0</v>
      </c>
      <c r="R208" s="244"/>
      <c r="S208" s="244" t="s">
        <v>1613</v>
      </c>
      <c r="T208" s="245" t="s">
        <v>1614</v>
      </c>
      <c r="U208" s="222">
        <v>0</v>
      </c>
      <c r="V208" s="222">
        <f>ROUND(E208*U208,2)</f>
        <v>0</v>
      </c>
      <c r="W208" s="222"/>
      <c r="X208" s="222" t="s">
        <v>679</v>
      </c>
      <c r="Y208" s="222" t="s">
        <v>340</v>
      </c>
      <c r="Z208" s="212"/>
      <c r="AA208" s="212"/>
      <c r="AB208" s="212"/>
      <c r="AC208" s="212"/>
      <c r="AD208" s="212"/>
      <c r="AE208" s="212"/>
      <c r="AF208" s="212"/>
      <c r="AG208" s="212" t="s">
        <v>1391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">
      <c r="A209" s="219"/>
      <c r="B209" s="220"/>
      <c r="C209" s="254" t="s">
        <v>3118</v>
      </c>
      <c r="D209" s="226"/>
      <c r="E209" s="227"/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347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19"/>
      <c r="B210" s="220"/>
      <c r="C210" s="254" t="s">
        <v>3119</v>
      </c>
      <c r="D210" s="226"/>
      <c r="E210" s="227">
        <v>1.03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347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39">
        <v>34</v>
      </c>
      <c r="B211" s="240" t="s">
        <v>3120</v>
      </c>
      <c r="C211" s="251" t="s">
        <v>3121</v>
      </c>
      <c r="D211" s="241" t="s">
        <v>560</v>
      </c>
      <c r="E211" s="242">
        <v>1</v>
      </c>
      <c r="F211" s="243">
        <v>602</v>
      </c>
      <c r="G211" s="244">
        <f>ROUND(E211*F211,2)</f>
        <v>602</v>
      </c>
      <c r="H211" s="243">
        <v>0</v>
      </c>
      <c r="I211" s="244">
        <f>ROUND(E211*H211,2)</f>
        <v>0</v>
      </c>
      <c r="J211" s="243">
        <v>602</v>
      </c>
      <c r="K211" s="244">
        <f>ROUND(E211*J211,2)</f>
        <v>602</v>
      </c>
      <c r="L211" s="244">
        <v>21</v>
      </c>
      <c r="M211" s="244">
        <f>G211*(1+L211/100)</f>
        <v>728.42</v>
      </c>
      <c r="N211" s="242">
        <v>0</v>
      </c>
      <c r="O211" s="242">
        <f>ROUND(E211*N211,2)</f>
        <v>0</v>
      </c>
      <c r="P211" s="242">
        <v>0</v>
      </c>
      <c r="Q211" s="242">
        <f>ROUND(E211*P211,2)</f>
        <v>0</v>
      </c>
      <c r="R211" s="244"/>
      <c r="S211" s="244" t="s">
        <v>1613</v>
      </c>
      <c r="T211" s="245" t="s">
        <v>1614</v>
      </c>
      <c r="U211" s="222">
        <v>0</v>
      </c>
      <c r="V211" s="222">
        <f>ROUND(E211*U211,2)</f>
        <v>0</v>
      </c>
      <c r="W211" s="222"/>
      <c r="X211" s="222" t="s">
        <v>339</v>
      </c>
      <c r="Y211" s="222" t="s">
        <v>340</v>
      </c>
      <c r="Z211" s="212"/>
      <c r="AA211" s="212"/>
      <c r="AB211" s="212"/>
      <c r="AC211" s="212"/>
      <c r="AD211" s="212"/>
      <c r="AE211" s="212"/>
      <c r="AF211" s="212"/>
      <c r="AG211" s="212" t="s">
        <v>1467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9"/>
      <c r="B212" s="220"/>
      <c r="C212" s="255" t="s">
        <v>3122</v>
      </c>
      <c r="D212" s="249"/>
      <c r="E212" s="249"/>
      <c r="F212" s="249"/>
      <c r="G212" s="249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345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19"/>
      <c r="B213" s="220"/>
      <c r="C213" s="254" t="s">
        <v>3123</v>
      </c>
      <c r="D213" s="226"/>
      <c r="E213" s="227"/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347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">
      <c r="A214" s="219"/>
      <c r="B214" s="220"/>
      <c r="C214" s="254" t="s">
        <v>160</v>
      </c>
      <c r="D214" s="226"/>
      <c r="E214" s="227">
        <v>1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347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9">
        <v>35</v>
      </c>
      <c r="B215" s="240" t="s">
        <v>3124</v>
      </c>
      <c r="C215" s="251" t="s">
        <v>3125</v>
      </c>
      <c r="D215" s="241" t="s">
        <v>560</v>
      </c>
      <c r="E215" s="242">
        <v>1.01</v>
      </c>
      <c r="F215" s="243">
        <v>14600</v>
      </c>
      <c r="G215" s="244">
        <f>ROUND(E215*F215,2)</f>
        <v>14746</v>
      </c>
      <c r="H215" s="243">
        <v>14600</v>
      </c>
      <c r="I215" s="244">
        <f>ROUND(E215*H215,2)</f>
        <v>14746</v>
      </c>
      <c r="J215" s="243">
        <v>0</v>
      </c>
      <c r="K215" s="244">
        <f>ROUND(E215*J215,2)</f>
        <v>0</v>
      </c>
      <c r="L215" s="244">
        <v>21</v>
      </c>
      <c r="M215" s="244">
        <f>G215*(1+L215/100)</f>
        <v>17842.66</v>
      </c>
      <c r="N215" s="242">
        <v>4.0000000000000001E-3</v>
      </c>
      <c r="O215" s="242">
        <f>ROUND(E215*N215,2)</f>
        <v>0</v>
      </c>
      <c r="P215" s="242">
        <v>0</v>
      </c>
      <c r="Q215" s="242">
        <f>ROUND(E215*P215,2)</f>
        <v>0</v>
      </c>
      <c r="R215" s="244"/>
      <c r="S215" s="244" t="s">
        <v>1613</v>
      </c>
      <c r="T215" s="245" t="s">
        <v>1614</v>
      </c>
      <c r="U215" s="222">
        <v>0</v>
      </c>
      <c r="V215" s="222">
        <f>ROUND(E215*U215,2)</f>
        <v>0</v>
      </c>
      <c r="W215" s="222"/>
      <c r="X215" s="222" t="s">
        <v>679</v>
      </c>
      <c r="Y215" s="222" t="s">
        <v>340</v>
      </c>
      <c r="Z215" s="212"/>
      <c r="AA215" s="212"/>
      <c r="AB215" s="212"/>
      <c r="AC215" s="212"/>
      <c r="AD215" s="212"/>
      <c r="AE215" s="212"/>
      <c r="AF215" s="212"/>
      <c r="AG215" s="212" t="s">
        <v>1391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2" x14ac:dyDescent="0.2">
      <c r="A216" s="219"/>
      <c r="B216" s="220"/>
      <c r="C216" s="254" t="s">
        <v>3126</v>
      </c>
      <c r="D216" s="226"/>
      <c r="E216" s="227"/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347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">
      <c r="A217" s="219"/>
      <c r="B217" s="220"/>
      <c r="C217" s="254" t="s">
        <v>3127</v>
      </c>
      <c r="D217" s="226"/>
      <c r="E217" s="227">
        <v>1.01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347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9">
        <v>36</v>
      </c>
      <c r="B218" s="240" t="s">
        <v>3128</v>
      </c>
      <c r="C218" s="251" t="s">
        <v>3129</v>
      </c>
      <c r="D218" s="241" t="s">
        <v>2958</v>
      </c>
      <c r="E218" s="242">
        <v>2</v>
      </c>
      <c r="F218" s="243">
        <v>1150</v>
      </c>
      <c r="G218" s="244">
        <f>ROUND(E218*F218,2)</f>
        <v>2300</v>
      </c>
      <c r="H218" s="243">
        <v>0</v>
      </c>
      <c r="I218" s="244">
        <f>ROUND(E218*H218,2)</f>
        <v>0</v>
      </c>
      <c r="J218" s="243">
        <v>1150</v>
      </c>
      <c r="K218" s="244">
        <f>ROUND(E218*J218,2)</f>
        <v>2300</v>
      </c>
      <c r="L218" s="244">
        <v>21</v>
      </c>
      <c r="M218" s="244">
        <f>G218*(1+L218/100)</f>
        <v>2783</v>
      </c>
      <c r="N218" s="242">
        <v>3.1E-4</v>
      </c>
      <c r="O218" s="242">
        <f>ROUND(E218*N218,2)</f>
        <v>0</v>
      </c>
      <c r="P218" s="242">
        <v>0</v>
      </c>
      <c r="Q218" s="242">
        <f>ROUND(E218*P218,2)</f>
        <v>0</v>
      </c>
      <c r="R218" s="244"/>
      <c r="S218" s="244" t="s">
        <v>1613</v>
      </c>
      <c r="T218" s="245" t="s">
        <v>1614</v>
      </c>
      <c r="U218" s="222">
        <v>0</v>
      </c>
      <c r="V218" s="222">
        <f>ROUND(E218*U218,2)</f>
        <v>0</v>
      </c>
      <c r="W218" s="222"/>
      <c r="X218" s="222" t="s">
        <v>339</v>
      </c>
      <c r="Y218" s="222" t="s">
        <v>340</v>
      </c>
      <c r="Z218" s="212"/>
      <c r="AA218" s="212"/>
      <c r="AB218" s="212"/>
      <c r="AC218" s="212"/>
      <c r="AD218" s="212"/>
      <c r="AE218" s="212"/>
      <c r="AF218" s="212"/>
      <c r="AG218" s="212" t="s">
        <v>1467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19"/>
      <c r="B219" s="220"/>
      <c r="C219" s="255" t="s">
        <v>3130</v>
      </c>
      <c r="D219" s="249"/>
      <c r="E219" s="249"/>
      <c r="F219" s="249"/>
      <c r="G219" s="249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345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">
      <c r="A220" s="219"/>
      <c r="B220" s="220"/>
      <c r="C220" s="254" t="s">
        <v>2844</v>
      </c>
      <c r="D220" s="226"/>
      <c r="E220" s="227"/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347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">
      <c r="A221" s="219"/>
      <c r="B221" s="220"/>
      <c r="C221" s="254" t="s">
        <v>164</v>
      </c>
      <c r="D221" s="226"/>
      <c r="E221" s="227">
        <v>2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347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2.5" outlineLevel="1" x14ac:dyDescent="0.2">
      <c r="A222" s="239">
        <v>37</v>
      </c>
      <c r="B222" s="240" t="s">
        <v>3131</v>
      </c>
      <c r="C222" s="251" t="s">
        <v>3132</v>
      </c>
      <c r="D222" s="241" t="s">
        <v>560</v>
      </c>
      <c r="E222" s="242">
        <v>3</v>
      </c>
      <c r="F222" s="243">
        <v>2050</v>
      </c>
      <c r="G222" s="244">
        <f>ROUND(E222*F222,2)</f>
        <v>6150</v>
      </c>
      <c r="H222" s="243">
        <v>0</v>
      </c>
      <c r="I222" s="244">
        <f>ROUND(E222*H222,2)</f>
        <v>0</v>
      </c>
      <c r="J222" s="243">
        <v>2050</v>
      </c>
      <c r="K222" s="244">
        <f>ROUND(E222*J222,2)</f>
        <v>6150</v>
      </c>
      <c r="L222" s="244">
        <v>21</v>
      </c>
      <c r="M222" s="244">
        <f>G222*(1+L222/100)</f>
        <v>7441.5</v>
      </c>
      <c r="N222" s="242">
        <v>3.5749999999999997E-2</v>
      </c>
      <c r="O222" s="242">
        <f>ROUND(E222*N222,2)</f>
        <v>0.11</v>
      </c>
      <c r="P222" s="242">
        <v>0</v>
      </c>
      <c r="Q222" s="242">
        <f>ROUND(E222*P222,2)</f>
        <v>0</v>
      </c>
      <c r="R222" s="244"/>
      <c r="S222" s="244" t="s">
        <v>1613</v>
      </c>
      <c r="T222" s="245" t="s">
        <v>1614</v>
      </c>
      <c r="U222" s="222">
        <v>0</v>
      </c>
      <c r="V222" s="222">
        <f>ROUND(E222*U222,2)</f>
        <v>0</v>
      </c>
      <c r="W222" s="222"/>
      <c r="X222" s="222" t="s">
        <v>339</v>
      </c>
      <c r="Y222" s="222" t="s">
        <v>340</v>
      </c>
      <c r="Z222" s="212"/>
      <c r="AA222" s="212"/>
      <c r="AB222" s="212"/>
      <c r="AC222" s="212"/>
      <c r="AD222" s="212"/>
      <c r="AE222" s="212"/>
      <c r="AF222" s="212"/>
      <c r="AG222" s="212" t="s">
        <v>1467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">
      <c r="A223" s="219"/>
      <c r="B223" s="220"/>
      <c r="C223" s="255" t="s">
        <v>3133</v>
      </c>
      <c r="D223" s="249"/>
      <c r="E223" s="249"/>
      <c r="F223" s="249"/>
      <c r="G223" s="249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345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19"/>
      <c r="B224" s="220"/>
      <c r="C224" s="254" t="s">
        <v>3134</v>
      </c>
      <c r="D224" s="226"/>
      <c r="E224" s="227"/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347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19"/>
      <c r="B225" s="220"/>
      <c r="C225" s="254" t="s">
        <v>167</v>
      </c>
      <c r="D225" s="226"/>
      <c r="E225" s="227">
        <v>3</v>
      </c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347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39">
        <v>38</v>
      </c>
      <c r="B226" s="240" t="s">
        <v>3135</v>
      </c>
      <c r="C226" s="251" t="s">
        <v>3136</v>
      </c>
      <c r="D226" s="241" t="s">
        <v>560</v>
      </c>
      <c r="E226" s="242">
        <v>1</v>
      </c>
      <c r="F226" s="243">
        <v>14500</v>
      </c>
      <c r="G226" s="244">
        <f>ROUND(E226*F226,2)</f>
        <v>14500</v>
      </c>
      <c r="H226" s="243">
        <v>0</v>
      </c>
      <c r="I226" s="244">
        <f>ROUND(E226*H226,2)</f>
        <v>0</v>
      </c>
      <c r="J226" s="243">
        <v>14500</v>
      </c>
      <c r="K226" s="244">
        <f>ROUND(E226*J226,2)</f>
        <v>14500</v>
      </c>
      <c r="L226" s="244">
        <v>21</v>
      </c>
      <c r="M226" s="244">
        <f>G226*(1+L226/100)</f>
        <v>17545</v>
      </c>
      <c r="N226" s="242">
        <v>2.1158700000000001</v>
      </c>
      <c r="O226" s="242">
        <f>ROUND(E226*N226,2)</f>
        <v>2.12</v>
      </c>
      <c r="P226" s="242">
        <v>0</v>
      </c>
      <c r="Q226" s="242">
        <f>ROUND(E226*P226,2)</f>
        <v>0</v>
      </c>
      <c r="R226" s="244"/>
      <c r="S226" s="244" t="s">
        <v>1613</v>
      </c>
      <c r="T226" s="245" t="s">
        <v>1614</v>
      </c>
      <c r="U226" s="222">
        <v>0</v>
      </c>
      <c r="V226" s="222">
        <f>ROUND(E226*U226,2)</f>
        <v>0</v>
      </c>
      <c r="W226" s="222"/>
      <c r="X226" s="222" t="s">
        <v>339</v>
      </c>
      <c r="Y226" s="222" t="s">
        <v>340</v>
      </c>
      <c r="Z226" s="212"/>
      <c r="AA226" s="212"/>
      <c r="AB226" s="212"/>
      <c r="AC226" s="212"/>
      <c r="AD226" s="212"/>
      <c r="AE226" s="212"/>
      <c r="AF226" s="212"/>
      <c r="AG226" s="212" t="s">
        <v>1467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2" x14ac:dyDescent="0.2">
      <c r="A227" s="219"/>
      <c r="B227" s="220"/>
      <c r="C227" s="255" t="s">
        <v>3137</v>
      </c>
      <c r="D227" s="249"/>
      <c r="E227" s="249"/>
      <c r="F227" s="249"/>
      <c r="G227" s="249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345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">
      <c r="A228" s="219"/>
      <c r="B228" s="220"/>
      <c r="C228" s="254" t="s">
        <v>2858</v>
      </c>
      <c r="D228" s="226"/>
      <c r="E228" s="227"/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347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19"/>
      <c r="B229" s="220"/>
      <c r="C229" s="254" t="s">
        <v>160</v>
      </c>
      <c r="D229" s="226"/>
      <c r="E229" s="227">
        <v>1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347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39">
        <v>39</v>
      </c>
      <c r="B230" s="240" t="s">
        <v>3138</v>
      </c>
      <c r="C230" s="251" t="s">
        <v>3139</v>
      </c>
      <c r="D230" s="241" t="s">
        <v>560</v>
      </c>
      <c r="E230" s="242">
        <v>1</v>
      </c>
      <c r="F230" s="243">
        <v>19100</v>
      </c>
      <c r="G230" s="244">
        <f>ROUND(E230*F230,2)</f>
        <v>19100</v>
      </c>
      <c r="H230" s="243">
        <v>0</v>
      </c>
      <c r="I230" s="244">
        <f>ROUND(E230*H230,2)</f>
        <v>0</v>
      </c>
      <c r="J230" s="243">
        <v>19100</v>
      </c>
      <c r="K230" s="244">
        <f>ROUND(E230*J230,2)</f>
        <v>19100</v>
      </c>
      <c r="L230" s="244">
        <v>21</v>
      </c>
      <c r="M230" s="244">
        <f>G230*(1+L230/100)</f>
        <v>23111</v>
      </c>
      <c r="N230" s="242">
        <v>2.50712</v>
      </c>
      <c r="O230" s="242">
        <f>ROUND(E230*N230,2)</f>
        <v>2.5099999999999998</v>
      </c>
      <c r="P230" s="242">
        <v>0</v>
      </c>
      <c r="Q230" s="242">
        <f>ROUND(E230*P230,2)</f>
        <v>0</v>
      </c>
      <c r="R230" s="244"/>
      <c r="S230" s="244" t="s">
        <v>1613</v>
      </c>
      <c r="T230" s="245" t="s">
        <v>1614</v>
      </c>
      <c r="U230" s="222">
        <v>0</v>
      </c>
      <c r="V230" s="222">
        <f>ROUND(E230*U230,2)</f>
        <v>0</v>
      </c>
      <c r="W230" s="222"/>
      <c r="X230" s="222" t="s">
        <v>339</v>
      </c>
      <c r="Y230" s="222" t="s">
        <v>340</v>
      </c>
      <c r="Z230" s="212"/>
      <c r="AA230" s="212"/>
      <c r="AB230" s="212"/>
      <c r="AC230" s="212"/>
      <c r="AD230" s="212"/>
      <c r="AE230" s="212"/>
      <c r="AF230" s="212"/>
      <c r="AG230" s="212" t="s">
        <v>1467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2" x14ac:dyDescent="0.2">
      <c r="A231" s="219"/>
      <c r="B231" s="220"/>
      <c r="C231" s="255" t="s">
        <v>3140</v>
      </c>
      <c r="D231" s="249"/>
      <c r="E231" s="249"/>
      <c r="F231" s="249"/>
      <c r="G231" s="249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345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">
      <c r="A232" s="219"/>
      <c r="B232" s="220"/>
      <c r="C232" s="254" t="s">
        <v>2858</v>
      </c>
      <c r="D232" s="226"/>
      <c r="E232" s="227"/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347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">
      <c r="A233" s="219"/>
      <c r="B233" s="220"/>
      <c r="C233" s="254" t="s">
        <v>160</v>
      </c>
      <c r="D233" s="226"/>
      <c r="E233" s="227">
        <v>1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347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2.5" outlineLevel="1" x14ac:dyDescent="0.2">
      <c r="A234" s="239">
        <v>40</v>
      </c>
      <c r="B234" s="240" t="s">
        <v>3141</v>
      </c>
      <c r="C234" s="251" t="s">
        <v>3142</v>
      </c>
      <c r="D234" s="241" t="s">
        <v>560</v>
      </c>
      <c r="E234" s="242">
        <v>2</v>
      </c>
      <c r="F234" s="243">
        <v>3030</v>
      </c>
      <c r="G234" s="244">
        <f>ROUND(E234*F234,2)</f>
        <v>6060</v>
      </c>
      <c r="H234" s="243">
        <v>3030</v>
      </c>
      <c r="I234" s="244">
        <f>ROUND(E234*H234,2)</f>
        <v>6060</v>
      </c>
      <c r="J234" s="243">
        <v>0</v>
      </c>
      <c r="K234" s="244">
        <f>ROUND(E234*J234,2)</f>
        <v>0</v>
      </c>
      <c r="L234" s="244">
        <v>21</v>
      </c>
      <c r="M234" s="244">
        <f>G234*(1+L234/100)</f>
        <v>7332.5999999999995</v>
      </c>
      <c r="N234" s="242">
        <v>0.58499999999999996</v>
      </c>
      <c r="O234" s="242">
        <f>ROUND(E234*N234,2)</f>
        <v>1.17</v>
      </c>
      <c r="P234" s="242">
        <v>0</v>
      </c>
      <c r="Q234" s="242">
        <f>ROUND(E234*P234,2)</f>
        <v>0</v>
      </c>
      <c r="R234" s="244"/>
      <c r="S234" s="244" t="s">
        <v>1613</v>
      </c>
      <c r="T234" s="245" t="s">
        <v>1614</v>
      </c>
      <c r="U234" s="222">
        <v>0</v>
      </c>
      <c r="V234" s="222">
        <f>ROUND(E234*U234,2)</f>
        <v>0</v>
      </c>
      <c r="W234" s="222"/>
      <c r="X234" s="222" t="s">
        <v>679</v>
      </c>
      <c r="Y234" s="222" t="s">
        <v>340</v>
      </c>
      <c r="Z234" s="212"/>
      <c r="AA234" s="212"/>
      <c r="AB234" s="212"/>
      <c r="AC234" s="212"/>
      <c r="AD234" s="212"/>
      <c r="AE234" s="212"/>
      <c r="AF234" s="212"/>
      <c r="AG234" s="212" t="s">
        <v>1391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">
      <c r="A235" s="219"/>
      <c r="B235" s="220"/>
      <c r="C235" s="254" t="s">
        <v>2844</v>
      </c>
      <c r="D235" s="226"/>
      <c r="E235" s="227"/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347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">
      <c r="A236" s="219"/>
      <c r="B236" s="220"/>
      <c r="C236" s="254" t="s">
        <v>164</v>
      </c>
      <c r="D236" s="226"/>
      <c r="E236" s="227">
        <v>2</v>
      </c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347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39">
        <v>41</v>
      </c>
      <c r="B237" s="240" t="s">
        <v>3143</v>
      </c>
      <c r="C237" s="251" t="s">
        <v>3144</v>
      </c>
      <c r="D237" s="241" t="s">
        <v>560</v>
      </c>
      <c r="E237" s="242">
        <v>1.01</v>
      </c>
      <c r="F237" s="243">
        <v>1700</v>
      </c>
      <c r="G237" s="244">
        <f>ROUND(E237*F237,2)</f>
        <v>1717</v>
      </c>
      <c r="H237" s="243">
        <v>1700</v>
      </c>
      <c r="I237" s="244">
        <f>ROUND(E237*H237,2)</f>
        <v>1717</v>
      </c>
      <c r="J237" s="243">
        <v>0</v>
      </c>
      <c r="K237" s="244">
        <f>ROUND(E237*J237,2)</f>
        <v>0</v>
      </c>
      <c r="L237" s="244">
        <v>21</v>
      </c>
      <c r="M237" s="244">
        <f>G237*(1+L237/100)</f>
        <v>2077.5700000000002</v>
      </c>
      <c r="N237" s="242">
        <v>0.25</v>
      </c>
      <c r="O237" s="242">
        <f>ROUND(E237*N237,2)</f>
        <v>0.25</v>
      </c>
      <c r="P237" s="242">
        <v>0</v>
      </c>
      <c r="Q237" s="242">
        <f>ROUND(E237*P237,2)</f>
        <v>0</v>
      </c>
      <c r="R237" s="244"/>
      <c r="S237" s="244" t="s">
        <v>1613</v>
      </c>
      <c r="T237" s="245" t="s">
        <v>1614</v>
      </c>
      <c r="U237" s="222">
        <v>0</v>
      </c>
      <c r="V237" s="222">
        <f>ROUND(E237*U237,2)</f>
        <v>0</v>
      </c>
      <c r="W237" s="222"/>
      <c r="X237" s="222" t="s">
        <v>679</v>
      </c>
      <c r="Y237" s="222" t="s">
        <v>340</v>
      </c>
      <c r="Z237" s="212"/>
      <c r="AA237" s="212"/>
      <c r="AB237" s="212"/>
      <c r="AC237" s="212"/>
      <c r="AD237" s="212"/>
      <c r="AE237" s="212"/>
      <c r="AF237" s="212"/>
      <c r="AG237" s="212" t="s">
        <v>1391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">
      <c r="A238" s="219"/>
      <c r="B238" s="220"/>
      <c r="C238" s="254" t="s">
        <v>3145</v>
      </c>
      <c r="D238" s="226"/>
      <c r="E238" s="227"/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347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">
      <c r="A239" s="219"/>
      <c r="B239" s="220"/>
      <c r="C239" s="254" t="s">
        <v>3127</v>
      </c>
      <c r="D239" s="226"/>
      <c r="E239" s="227">
        <v>1.01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347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39">
        <v>42</v>
      </c>
      <c r="B240" s="240" t="s">
        <v>3146</v>
      </c>
      <c r="C240" s="251" t="s">
        <v>3147</v>
      </c>
      <c r="D240" s="241" t="s">
        <v>560</v>
      </c>
      <c r="E240" s="242">
        <v>1.01</v>
      </c>
      <c r="F240" s="243">
        <v>4220</v>
      </c>
      <c r="G240" s="244">
        <f>ROUND(E240*F240,2)</f>
        <v>4262.2</v>
      </c>
      <c r="H240" s="243">
        <v>4220</v>
      </c>
      <c r="I240" s="244">
        <f>ROUND(E240*H240,2)</f>
        <v>4262.2</v>
      </c>
      <c r="J240" s="243">
        <v>0</v>
      </c>
      <c r="K240" s="244">
        <f>ROUND(E240*J240,2)</f>
        <v>0</v>
      </c>
      <c r="L240" s="244">
        <v>21</v>
      </c>
      <c r="M240" s="244">
        <f>G240*(1+L240/100)</f>
        <v>5157.2619999999997</v>
      </c>
      <c r="N240" s="242">
        <v>1.02</v>
      </c>
      <c r="O240" s="242">
        <f>ROUND(E240*N240,2)</f>
        <v>1.03</v>
      </c>
      <c r="P240" s="242">
        <v>0</v>
      </c>
      <c r="Q240" s="242">
        <f>ROUND(E240*P240,2)</f>
        <v>0</v>
      </c>
      <c r="R240" s="244"/>
      <c r="S240" s="244" t="s">
        <v>1613</v>
      </c>
      <c r="T240" s="245" t="s">
        <v>1614</v>
      </c>
      <c r="U240" s="222">
        <v>0</v>
      </c>
      <c r="V240" s="222">
        <f>ROUND(E240*U240,2)</f>
        <v>0</v>
      </c>
      <c r="W240" s="222"/>
      <c r="X240" s="222" t="s">
        <v>679</v>
      </c>
      <c r="Y240" s="222" t="s">
        <v>340</v>
      </c>
      <c r="Z240" s="212"/>
      <c r="AA240" s="212"/>
      <c r="AB240" s="212"/>
      <c r="AC240" s="212"/>
      <c r="AD240" s="212"/>
      <c r="AE240" s="212"/>
      <c r="AF240" s="212"/>
      <c r="AG240" s="212" t="s">
        <v>1391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">
      <c r="A241" s="219"/>
      <c r="B241" s="220"/>
      <c r="C241" s="254" t="s">
        <v>3145</v>
      </c>
      <c r="D241" s="226"/>
      <c r="E241" s="227"/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347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19"/>
      <c r="B242" s="220"/>
      <c r="C242" s="254" t="s">
        <v>3127</v>
      </c>
      <c r="D242" s="226"/>
      <c r="E242" s="227">
        <v>1.01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347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39">
        <v>43</v>
      </c>
      <c r="B243" s="240" t="s">
        <v>3148</v>
      </c>
      <c r="C243" s="251" t="s">
        <v>3149</v>
      </c>
      <c r="D243" s="241" t="s">
        <v>560</v>
      </c>
      <c r="E243" s="242">
        <v>1.01</v>
      </c>
      <c r="F243" s="243">
        <v>11400</v>
      </c>
      <c r="G243" s="244">
        <f>ROUND(E243*F243,2)</f>
        <v>11514</v>
      </c>
      <c r="H243" s="243">
        <v>11400</v>
      </c>
      <c r="I243" s="244">
        <f>ROUND(E243*H243,2)</f>
        <v>11514</v>
      </c>
      <c r="J243" s="243">
        <v>0</v>
      </c>
      <c r="K243" s="244">
        <f>ROUND(E243*J243,2)</f>
        <v>0</v>
      </c>
      <c r="L243" s="244">
        <v>21</v>
      </c>
      <c r="M243" s="244">
        <f>G243*(1+L243/100)</f>
        <v>13931.939999999999</v>
      </c>
      <c r="N243" s="242">
        <v>1.23</v>
      </c>
      <c r="O243" s="242">
        <f>ROUND(E243*N243,2)</f>
        <v>1.24</v>
      </c>
      <c r="P243" s="242">
        <v>0</v>
      </c>
      <c r="Q243" s="242">
        <f>ROUND(E243*P243,2)</f>
        <v>0</v>
      </c>
      <c r="R243" s="244"/>
      <c r="S243" s="244" t="s">
        <v>1613</v>
      </c>
      <c r="T243" s="245" t="s">
        <v>1614</v>
      </c>
      <c r="U243" s="222">
        <v>0</v>
      </c>
      <c r="V243" s="222">
        <f>ROUND(E243*U243,2)</f>
        <v>0</v>
      </c>
      <c r="W243" s="222"/>
      <c r="X243" s="222" t="s">
        <v>679</v>
      </c>
      <c r="Y243" s="222" t="s">
        <v>340</v>
      </c>
      <c r="Z243" s="212"/>
      <c r="AA243" s="212"/>
      <c r="AB243" s="212"/>
      <c r="AC243" s="212"/>
      <c r="AD243" s="212"/>
      <c r="AE243" s="212"/>
      <c r="AF243" s="212"/>
      <c r="AG243" s="212" t="s">
        <v>1391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">
      <c r="A244" s="219"/>
      <c r="B244" s="220"/>
      <c r="C244" s="254" t="s">
        <v>3145</v>
      </c>
      <c r="D244" s="226"/>
      <c r="E244" s="227"/>
      <c r="F244" s="222"/>
      <c r="G244" s="222"/>
      <c r="H244" s="222"/>
      <c r="I244" s="222"/>
      <c r="J244" s="222"/>
      <c r="K244" s="222"/>
      <c r="L244" s="222"/>
      <c r="M244" s="222"/>
      <c r="N244" s="221"/>
      <c r="O244" s="221"/>
      <c r="P244" s="221"/>
      <c r="Q244" s="221"/>
      <c r="R244" s="222"/>
      <c r="S244" s="222"/>
      <c r="T244" s="222"/>
      <c r="U244" s="222"/>
      <c r="V244" s="222"/>
      <c r="W244" s="222"/>
      <c r="X244" s="222"/>
      <c r="Y244" s="222"/>
      <c r="Z244" s="212"/>
      <c r="AA244" s="212"/>
      <c r="AB244" s="212"/>
      <c r="AC244" s="212"/>
      <c r="AD244" s="212"/>
      <c r="AE244" s="212"/>
      <c r="AF244" s="212"/>
      <c r="AG244" s="212" t="s">
        <v>347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19"/>
      <c r="B245" s="220"/>
      <c r="C245" s="254" t="s">
        <v>3127</v>
      </c>
      <c r="D245" s="226"/>
      <c r="E245" s="227">
        <v>1.01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347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9">
        <v>44</v>
      </c>
      <c r="B246" s="240" t="s">
        <v>3150</v>
      </c>
      <c r="C246" s="251" t="s">
        <v>3151</v>
      </c>
      <c r="D246" s="241" t="s">
        <v>560</v>
      </c>
      <c r="E246" s="242">
        <v>1.01</v>
      </c>
      <c r="F246" s="243">
        <v>13200</v>
      </c>
      <c r="G246" s="244">
        <f>ROUND(E246*F246,2)</f>
        <v>13332</v>
      </c>
      <c r="H246" s="243">
        <v>13200</v>
      </c>
      <c r="I246" s="244">
        <f>ROUND(E246*H246,2)</f>
        <v>13332</v>
      </c>
      <c r="J246" s="243">
        <v>0</v>
      </c>
      <c r="K246" s="244">
        <f>ROUND(E246*J246,2)</f>
        <v>0</v>
      </c>
      <c r="L246" s="244">
        <v>21</v>
      </c>
      <c r="M246" s="244">
        <f>G246*(1+L246/100)</f>
        <v>16131.72</v>
      </c>
      <c r="N246" s="242">
        <v>2.1</v>
      </c>
      <c r="O246" s="242">
        <f>ROUND(E246*N246,2)</f>
        <v>2.12</v>
      </c>
      <c r="P246" s="242">
        <v>0</v>
      </c>
      <c r="Q246" s="242">
        <f>ROUND(E246*P246,2)</f>
        <v>0</v>
      </c>
      <c r="R246" s="244"/>
      <c r="S246" s="244" t="s">
        <v>1613</v>
      </c>
      <c r="T246" s="245" t="s">
        <v>1614</v>
      </c>
      <c r="U246" s="222">
        <v>0</v>
      </c>
      <c r="V246" s="222">
        <f>ROUND(E246*U246,2)</f>
        <v>0</v>
      </c>
      <c r="W246" s="222"/>
      <c r="X246" s="222" t="s">
        <v>679</v>
      </c>
      <c r="Y246" s="222" t="s">
        <v>340</v>
      </c>
      <c r="Z246" s="212"/>
      <c r="AA246" s="212"/>
      <c r="AB246" s="212"/>
      <c r="AC246" s="212"/>
      <c r="AD246" s="212"/>
      <c r="AE246" s="212"/>
      <c r="AF246" s="212"/>
      <c r="AG246" s="212" t="s">
        <v>1391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19"/>
      <c r="B247" s="220"/>
      <c r="C247" s="254" t="s">
        <v>3145</v>
      </c>
      <c r="D247" s="226"/>
      <c r="E247" s="227"/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347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19"/>
      <c r="B248" s="220"/>
      <c r="C248" s="254" t="s">
        <v>3127</v>
      </c>
      <c r="D248" s="226"/>
      <c r="E248" s="227">
        <v>1.01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347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9">
        <v>45</v>
      </c>
      <c r="B249" s="240" t="s">
        <v>3152</v>
      </c>
      <c r="C249" s="251" t="s">
        <v>3153</v>
      </c>
      <c r="D249" s="241" t="s">
        <v>560</v>
      </c>
      <c r="E249" s="242">
        <v>4</v>
      </c>
      <c r="F249" s="243">
        <v>330</v>
      </c>
      <c r="G249" s="244">
        <f>ROUND(E249*F249,2)</f>
        <v>1320</v>
      </c>
      <c r="H249" s="243">
        <v>330</v>
      </c>
      <c r="I249" s="244">
        <f>ROUND(E249*H249,2)</f>
        <v>1320</v>
      </c>
      <c r="J249" s="243">
        <v>0</v>
      </c>
      <c r="K249" s="244">
        <f>ROUND(E249*J249,2)</f>
        <v>0</v>
      </c>
      <c r="L249" s="244">
        <v>21</v>
      </c>
      <c r="M249" s="244">
        <f>G249*(1+L249/100)</f>
        <v>1597.2</v>
      </c>
      <c r="N249" s="242">
        <v>2E-3</v>
      </c>
      <c r="O249" s="242">
        <f>ROUND(E249*N249,2)</f>
        <v>0.01</v>
      </c>
      <c r="P249" s="242">
        <v>0</v>
      </c>
      <c r="Q249" s="242">
        <f>ROUND(E249*P249,2)</f>
        <v>0</v>
      </c>
      <c r="R249" s="244"/>
      <c r="S249" s="244" t="s">
        <v>1613</v>
      </c>
      <c r="T249" s="245" t="s">
        <v>1614</v>
      </c>
      <c r="U249" s="222">
        <v>0</v>
      </c>
      <c r="V249" s="222">
        <f>ROUND(E249*U249,2)</f>
        <v>0</v>
      </c>
      <c r="W249" s="222"/>
      <c r="X249" s="222" t="s">
        <v>679</v>
      </c>
      <c r="Y249" s="222" t="s">
        <v>340</v>
      </c>
      <c r="Z249" s="212"/>
      <c r="AA249" s="212"/>
      <c r="AB249" s="212"/>
      <c r="AC249" s="212"/>
      <c r="AD249" s="212"/>
      <c r="AE249" s="212"/>
      <c r="AF249" s="212"/>
      <c r="AG249" s="212" t="s">
        <v>1391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">
      <c r="A250" s="219"/>
      <c r="B250" s="220"/>
      <c r="C250" s="254" t="s">
        <v>3154</v>
      </c>
      <c r="D250" s="226"/>
      <c r="E250" s="227"/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347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19"/>
      <c r="B251" s="220"/>
      <c r="C251" s="254" t="s">
        <v>169</v>
      </c>
      <c r="D251" s="226"/>
      <c r="E251" s="227">
        <v>4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347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2.5" outlineLevel="1" x14ac:dyDescent="0.2">
      <c r="A252" s="239">
        <v>46</v>
      </c>
      <c r="B252" s="240" t="s">
        <v>3155</v>
      </c>
      <c r="C252" s="251" t="s">
        <v>3156</v>
      </c>
      <c r="D252" s="241" t="s">
        <v>560</v>
      </c>
      <c r="E252" s="242">
        <v>1</v>
      </c>
      <c r="F252" s="243">
        <v>4300</v>
      </c>
      <c r="G252" s="244">
        <f>ROUND(E252*F252,2)</f>
        <v>4300</v>
      </c>
      <c r="H252" s="243">
        <v>0</v>
      </c>
      <c r="I252" s="244">
        <f>ROUND(E252*H252,2)</f>
        <v>0</v>
      </c>
      <c r="J252" s="243">
        <v>4300</v>
      </c>
      <c r="K252" s="244">
        <f>ROUND(E252*J252,2)</f>
        <v>4300</v>
      </c>
      <c r="L252" s="244">
        <v>21</v>
      </c>
      <c r="M252" s="244">
        <f>G252*(1+L252/100)</f>
        <v>5203</v>
      </c>
      <c r="N252" s="242">
        <v>7.4370000000000006E-2</v>
      </c>
      <c r="O252" s="242">
        <f>ROUND(E252*N252,2)</f>
        <v>7.0000000000000007E-2</v>
      </c>
      <c r="P252" s="242">
        <v>0</v>
      </c>
      <c r="Q252" s="242">
        <f>ROUND(E252*P252,2)</f>
        <v>0</v>
      </c>
      <c r="R252" s="244"/>
      <c r="S252" s="244" t="s">
        <v>1613</v>
      </c>
      <c r="T252" s="245" t="s">
        <v>1614</v>
      </c>
      <c r="U252" s="222">
        <v>0</v>
      </c>
      <c r="V252" s="222">
        <f>ROUND(E252*U252,2)</f>
        <v>0</v>
      </c>
      <c r="W252" s="222"/>
      <c r="X252" s="222" t="s">
        <v>339</v>
      </c>
      <c r="Y252" s="222" t="s">
        <v>340</v>
      </c>
      <c r="Z252" s="212"/>
      <c r="AA252" s="212"/>
      <c r="AB252" s="212"/>
      <c r="AC252" s="212"/>
      <c r="AD252" s="212"/>
      <c r="AE252" s="212"/>
      <c r="AF252" s="212"/>
      <c r="AG252" s="212" t="s">
        <v>1467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">
      <c r="A253" s="219"/>
      <c r="B253" s="220"/>
      <c r="C253" s="255" t="s">
        <v>3157</v>
      </c>
      <c r="D253" s="249"/>
      <c r="E253" s="249"/>
      <c r="F253" s="249"/>
      <c r="G253" s="249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345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19"/>
      <c r="B254" s="220"/>
      <c r="C254" s="254" t="s">
        <v>2858</v>
      </c>
      <c r="D254" s="226"/>
      <c r="E254" s="227"/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347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19"/>
      <c r="B255" s="220"/>
      <c r="C255" s="254" t="s">
        <v>160</v>
      </c>
      <c r="D255" s="226"/>
      <c r="E255" s="227">
        <v>1</v>
      </c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347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2.5" outlineLevel="1" x14ac:dyDescent="0.2">
      <c r="A256" s="239">
        <v>47</v>
      </c>
      <c r="B256" s="240" t="s">
        <v>3158</v>
      </c>
      <c r="C256" s="251" t="s">
        <v>3159</v>
      </c>
      <c r="D256" s="241" t="s">
        <v>560</v>
      </c>
      <c r="E256" s="242">
        <v>2</v>
      </c>
      <c r="F256" s="243">
        <v>4630</v>
      </c>
      <c r="G256" s="244">
        <f>ROUND(E256*F256,2)</f>
        <v>9260</v>
      </c>
      <c r="H256" s="243">
        <v>0</v>
      </c>
      <c r="I256" s="244">
        <f>ROUND(E256*H256,2)</f>
        <v>0</v>
      </c>
      <c r="J256" s="243">
        <v>4630</v>
      </c>
      <c r="K256" s="244">
        <f>ROUND(E256*J256,2)</f>
        <v>9260</v>
      </c>
      <c r="L256" s="244">
        <v>21</v>
      </c>
      <c r="M256" s="244">
        <f>G256*(1+L256/100)</f>
        <v>11204.6</v>
      </c>
      <c r="N256" s="242">
        <v>8.4150000000000003E-2</v>
      </c>
      <c r="O256" s="242">
        <f>ROUND(E256*N256,2)</f>
        <v>0.17</v>
      </c>
      <c r="P256" s="242">
        <v>0</v>
      </c>
      <c r="Q256" s="242">
        <f>ROUND(E256*P256,2)</f>
        <v>0</v>
      </c>
      <c r="R256" s="244"/>
      <c r="S256" s="244" t="s">
        <v>1613</v>
      </c>
      <c r="T256" s="245" t="s">
        <v>1614</v>
      </c>
      <c r="U256" s="222">
        <v>0</v>
      </c>
      <c r="V256" s="222">
        <f>ROUND(E256*U256,2)</f>
        <v>0</v>
      </c>
      <c r="W256" s="222"/>
      <c r="X256" s="222" t="s">
        <v>339</v>
      </c>
      <c r="Y256" s="222" t="s">
        <v>340</v>
      </c>
      <c r="Z256" s="212"/>
      <c r="AA256" s="212"/>
      <c r="AB256" s="212"/>
      <c r="AC256" s="212"/>
      <c r="AD256" s="212"/>
      <c r="AE256" s="212"/>
      <c r="AF256" s="212"/>
      <c r="AG256" s="212" t="s">
        <v>1467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">
      <c r="A257" s="219"/>
      <c r="B257" s="220"/>
      <c r="C257" s="255" t="s">
        <v>3160</v>
      </c>
      <c r="D257" s="249"/>
      <c r="E257" s="249"/>
      <c r="F257" s="249"/>
      <c r="G257" s="249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345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2" x14ac:dyDescent="0.2">
      <c r="A258" s="219"/>
      <c r="B258" s="220"/>
      <c r="C258" s="254" t="s">
        <v>2844</v>
      </c>
      <c r="D258" s="226"/>
      <c r="E258" s="227"/>
      <c r="F258" s="222"/>
      <c r="G258" s="222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347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19"/>
      <c r="B259" s="220"/>
      <c r="C259" s="254" t="s">
        <v>164</v>
      </c>
      <c r="D259" s="226"/>
      <c r="E259" s="227">
        <v>2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347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2.5" outlineLevel="1" x14ac:dyDescent="0.2">
      <c r="A260" s="239">
        <v>48</v>
      </c>
      <c r="B260" s="240" t="s">
        <v>2963</v>
      </c>
      <c r="C260" s="251" t="s">
        <v>2964</v>
      </c>
      <c r="D260" s="241" t="s">
        <v>560</v>
      </c>
      <c r="E260" s="242">
        <v>3</v>
      </c>
      <c r="F260" s="243">
        <v>2420</v>
      </c>
      <c r="G260" s="244">
        <f>ROUND(E260*F260,2)</f>
        <v>7260</v>
      </c>
      <c r="H260" s="243">
        <v>0</v>
      </c>
      <c r="I260" s="244">
        <f>ROUND(E260*H260,2)</f>
        <v>0</v>
      </c>
      <c r="J260" s="243">
        <v>2420</v>
      </c>
      <c r="K260" s="244">
        <f>ROUND(E260*J260,2)</f>
        <v>7260</v>
      </c>
      <c r="L260" s="244">
        <v>21</v>
      </c>
      <c r="M260" s="244">
        <f>G260*(1+L260/100)</f>
        <v>8784.6</v>
      </c>
      <c r="N260" s="242">
        <v>1.136E-2</v>
      </c>
      <c r="O260" s="242">
        <f>ROUND(E260*N260,2)</f>
        <v>0.03</v>
      </c>
      <c r="P260" s="242">
        <v>0</v>
      </c>
      <c r="Q260" s="242">
        <f>ROUND(E260*P260,2)</f>
        <v>0</v>
      </c>
      <c r="R260" s="244"/>
      <c r="S260" s="244" t="s">
        <v>1613</v>
      </c>
      <c r="T260" s="245" t="s">
        <v>1614</v>
      </c>
      <c r="U260" s="222">
        <v>0</v>
      </c>
      <c r="V260" s="222">
        <f>ROUND(E260*U260,2)</f>
        <v>0</v>
      </c>
      <c r="W260" s="222"/>
      <c r="X260" s="222" t="s">
        <v>339</v>
      </c>
      <c r="Y260" s="222" t="s">
        <v>340</v>
      </c>
      <c r="Z260" s="212"/>
      <c r="AA260" s="212"/>
      <c r="AB260" s="212"/>
      <c r="AC260" s="212"/>
      <c r="AD260" s="212"/>
      <c r="AE260" s="212"/>
      <c r="AF260" s="212"/>
      <c r="AG260" s="212" t="s">
        <v>1467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">
      <c r="A261" s="219"/>
      <c r="B261" s="220"/>
      <c r="C261" s="255" t="s">
        <v>2965</v>
      </c>
      <c r="D261" s="249"/>
      <c r="E261" s="249"/>
      <c r="F261" s="249"/>
      <c r="G261" s="249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345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19"/>
      <c r="B262" s="220"/>
      <c r="C262" s="254" t="s">
        <v>1995</v>
      </c>
      <c r="D262" s="226"/>
      <c r="E262" s="227"/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347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19"/>
      <c r="B263" s="220"/>
      <c r="C263" s="254" t="s">
        <v>167</v>
      </c>
      <c r="D263" s="226"/>
      <c r="E263" s="227">
        <v>3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347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22.5" outlineLevel="1" x14ac:dyDescent="0.2">
      <c r="A264" s="239">
        <v>49</v>
      </c>
      <c r="B264" s="240" t="s">
        <v>2966</v>
      </c>
      <c r="C264" s="251" t="s">
        <v>2967</v>
      </c>
      <c r="D264" s="241" t="s">
        <v>560</v>
      </c>
      <c r="E264" s="242">
        <v>3</v>
      </c>
      <c r="F264" s="243">
        <v>1060</v>
      </c>
      <c r="G264" s="244">
        <f>ROUND(E264*F264,2)</f>
        <v>3180</v>
      </c>
      <c r="H264" s="243">
        <v>0</v>
      </c>
      <c r="I264" s="244">
        <f>ROUND(E264*H264,2)</f>
        <v>0</v>
      </c>
      <c r="J264" s="243">
        <v>1060</v>
      </c>
      <c r="K264" s="244">
        <f>ROUND(E264*J264,2)</f>
        <v>3180</v>
      </c>
      <c r="L264" s="244">
        <v>21</v>
      </c>
      <c r="M264" s="244">
        <f>G264*(1+L264/100)</f>
        <v>3847.7999999999997</v>
      </c>
      <c r="N264" s="242">
        <v>6.2199999999999998E-3</v>
      </c>
      <c r="O264" s="242">
        <f>ROUND(E264*N264,2)</f>
        <v>0.02</v>
      </c>
      <c r="P264" s="242">
        <v>0</v>
      </c>
      <c r="Q264" s="242">
        <f>ROUND(E264*P264,2)</f>
        <v>0</v>
      </c>
      <c r="R264" s="244"/>
      <c r="S264" s="244" t="s">
        <v>1613</v>
      </c>
      <c r="T264" s="245" t="s">
        <v>1614</v>
      </c>
      <c r="U264" s="222">
        <v>0</v>
      </c>
      <c r="V264" s="222">
        <f>ROUND(E264*U264,2)</f>
        <v>0</v>
      </c>
      <c r="W264" s="222"/>
      <c r="X264" s="222" t="s">
        <v>339</v>
      </c>
      <c r="Y264" s="222" t="s">
        <v>340</v>
      </c>
      <c r="Z264" s="212"/>
      <c r="AA264" s="212"/>
      <c r="AB264" s="212"/>
      <c r="AC264" s="212"/>
      <c r="AD264" s="212"/>
      <c r="AE264" s="212"/>
      <c r="AF264" s="212"/>
      <c r="AG264" s="212" t="s">
        <v>1467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">
      <c r="A265" s="219"/>
      <c r="B265" s="220"/>
      <c r="C265" s="255" t="s">
        <v>2968</v>
      </c>
      <c r="D265" s="249"/>
      <c r="E265" s="249"/>
      <c r="F265" s="249"/>
      <c r="G265" s="249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345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2" x14ac:dyDescent="0.2">
      <c r="A266" s="219"/>
      <c r="B266" s="220"/>
      <c r="C266" s="254" t="s">
        <v>1995</v>
      </c>
      <c r="D266" s="226"/>
      <c r="E266" s="227"/>
      <c r="F266" s="222"/>
      <c r="G266" s="222"/>
      <c r="H266" s="222"/>
      <c r="I266" s="222"/>
      <c r="J266" s="222"/>
      <c r="K266" s="222"/>
      <c r="L266" s="222"/>
      <c r="M266" s="222"/>
      <c r="N266" s="221"/>
      <c r="O266" s="221"/>
      <c r="P266" s="221"/>
      <c r="Q266" s="221"/>
      <c r="R266" s="222"/>
      <c r="S266" s="222"/>
      <c r="T266" s="222"/>
      <c r="U266" s="222"/>
      <c r="V266" s="222"/>
      <c r="W266" s="222"/>
      <c r="X266" s="222"/>
      <c r="Y266" s="222"/>
      <c r="Z266" s="212"/>
      <c r="AA266" s="212"/>
      <c r="AB266" s="212"/>
      <c r="AC266" s="212"/>
      <c r="AD266" s="212"/>
      <c r="AE266" s="212"/>
      <c r="AF266" s="212"/>
      <c r="AG266" s="212" t="s">
        <v>347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19"/>
      <c r="B267" s="220"/>
      <c r="C267" s="254" t="s">
        <v>167</v>
      </c>
      <c r="D267" s="226"/>
      <c r="E267" s="227">
        <v>3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347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22.5" outlineLevel="1" x14ac:dyDescent="0.2">
      <c r="A268" s="239">
        <v>50</v>
      </c>
      <c r="B268" s="240" t="s">
        <v>2969</v>
      </c>
      <c r="C268" s="251" t="s">
        <v>2970</v>
      </c>
      <c r="D268" s="241" t="s">
        <v>560</v>
      </c>
      <c r="E268" s="242">
        <v>3</v>
      </c>
      <c r="F268" s="243">
        <v>107</v>
      </c>
      <c r="G268" s="244">
        <f>ROUND(E268*F268,2)</f>
        <v>321</v>
      </c>
      <c r="H268" s="243">
        <v>0</v>
      </c>
      <c r="I268" s="244">
        <f>ROUND(E268*H268,2)</f>
        <v>0</v>
      </c>
      <c r="J268" s="243">
        <v>107</v>
      </c>
      <c r="K268" s="244">
        <f>ROUND(E268*J268,2)</f>
        <v>321</v>
      </c>
      <c r="L268" s="244">
        <v>21</v>
      </c>
      <c r="M268" s="244">
        <f>G268*(1+L268/100)</f>
        <v>388.40999999999997</v>
      </c>
      <c r="N268" s="242">
        <v>0</v>
      </c>
      <c r="O268" s="242">
        <f>ROUND(E268*N268,2)</f>
        <v>0</v>
      </c>
      <c r="P268" s="242">
        <v>0</v>
      </c>
      <c r="Q268" s="242">
        <f>ROUND(E268*P268,2)</f>
        <v>0</v>
      </c>
      <c r="R268" s="244"/>
      <c r="S268" s="244" t="s">
        <v>1613</v>
      </c>
      <c r="T268" s="245" t="s">
        <v>1614</v>
      </c>
      <c r="U268" s="222">
        <v>0</v>
      </c>
      <c r="V268" s="222">
        <f>ROUND(E268*U268,2)</f>
        <v>0</v>
      </c>
      <c r="W268" s="222"/>
      <c r="X268" s="222" t="s">
        <v>339</v>
      </c>
      <c r="Y268" s="222" t="s">
        <v>340</v>
      </c>
      <c r="Z268" s="212"/>
      <c r="AA268" s="212"/>
      <c r="AB268" s="212"/>
      <c r="AC268" s="212"/>
      <c r="AD268" s="212"/>
      <c r="AE268" s="212"/>
      <c r="AF268" s="212"/>
      <c r="AG268" s="212" t="s">
        <v>1467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">
      <c r="A269" s="219"/>
      <c r="B269" s="220"/>
      <c r="C269" s="255" t="s">
        <v>2971</v>
      </c>
      <c r="D269" s="249"/>
      <c r="E269" s="249"/>
      <c r="F269" s="249"/>
      <c r="G269" s="249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345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">
      <c r="A270" s="219"/>
      <c r="B270" s="220"/>
      <c r="C270" s="254" t="s">
        <v>1995</v>
      </c>
      <c r="D270" s="226"/>
      <c r="E270" s="227"/>
      <c r="F270" s="222"/>
      <c r="G270" s="222"/>
      <c r="H270" s="222"/>
      <c r="I270" s="222"/>
      <c r="J270" s="222"/>
      <c r="K270" s="222"/>
      <c r="L270" s="222"/>
      <c r="M270" s="222"/>
      <c r="N270" s="221"/>
      <c r="O270" s="221"/>
      <c r="P270" s="221"/>
      <c r="Q270" s="221"/>
      <c r="R270" s="222"/>
      <c r="S270" s="222"/>
      <c r="T270" s="222"/>
      <c r="U270" s="222"/>
      <c r="V270" s="222"/>
      <c r="W270" s="222"/>
      <c r="X270" s="222"/>
      <c r="Y270" s="222"/>
      <c r="Z270" s="212"/>
      <c r="AA270" s="212"/>
      <c r="AB270" s="212"/>
      <c r="AC270" s="212"/>
      <c r="AD270" s="212"/>
      <c r="AE270" s="212"/>
      <c r="AF270" s="212"/>
      <c r="AG270" s="212" t="s">
        <v>347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">
      <c r="A271" s="219"/>
      <c r="B271" s="220"/>
      <c r="C271" s="254" t="s">
        <v>167</v>
      </c>
      <c r="D271" s="226"/>
      <c r="E271" s="227">
        <v>3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347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39">
        <v>51</v>
      </c>
      <c r="B272" s="240" t="s">
        <v>2972</v>
      </c>
      <c r="C272" s="251" t="s">
        <v>2973</v>
      </c>
      <c r="D272" s="241" t="s">
        <v>560</v>
      </c>
      <c r="E272" s="242">
        <v>3</v>
      </c>
      <c r="F272" s="243">
        <v>4540</v>
      </c>
      <c r="G272" s="244">
        <f>ROUND(E272*F272,2)</f>
        <v>13620</v>
      </c>
      <c r="H272" s="243">
        <v>0</v>
      </c>
      <c r="I272" s="244">
        <f>ROUND(E272*H272,2)</f>
        <v>0</v>
      </c>
      <c r="J272" s="243">
        <v>4540</v>
      </c>
      <c r="K272" s="244">
        <f>ROUND(E272*J272,2)</f>
        <v>13620</v>
      </c>
      <c r="L272" s="244">
        <v>21</v>
      </c>
      <c r="M272" s="244">
        <f>G272*(1+L272/100)</f>
        <v>16480.2</v>
      </c>
      <c r="N272" s="242">
        <v>5.4539999999999998E-2</v>
      </c>
      <c r="O272" s="242">
        <f>ROUND(E272*N272,2)</f>
        <v>0.16</v>
      </c>
      <c r="P272" s="242">
        <v>0</v>
      </c>
      <c r="Q272" s="242">
        <f>ROUND(E272*P272,2)</f>
        <v>0</v>
      </c>
      <c r="R272" s="244"/>
      <c r="S272" s="244" t="s">
        <v>1613</v>
      </c>
      <c r="T272" s="245" t="s">
        <v>1614</v>
      </c>
      <c r="U272" s="222">
        <v>0</v>
      </c>
      <c r="V272" s="222">
        <f>ROUND(E272*U272,2)</f>
        <v>0</v>
      </c>
      <c r="W272" s="222"/>
      <c r="X272" s="222" t="s">
        <v>339</v>
      </c>
      <c r="Y272" s="222" t="s">
        <v>340</v>
      </c>
      <c r="Z272" s="212"/>
      <c r="AA272" s="212"/>
      <c r="AB272" s="212"/>
      <c r="AC272" s="212"/>
      <c r="AD272" s="212"/>
      <c r="AE272" s="212"/>
      <c r="AF272" s="212"/>
      <c r="AG272" s="212" t="s">
        <v>1467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">
      <c r="A273" s="219"/>
      <c r="B273" s="220"/>
      <c r="C273" s="255" t="s">
        <v>2974</v>
      </c>
      <c r="D273" s="249"/>
      <c r="E273" s="249"/>
      <c r="F273" s="249"/>
      <c r="G273" s="249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345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">
      <c r="A274" s="219"/>
      <c r="B274" s="220"/>
      <c r="C274" s="254" t="s">
        <v>1995</v>
      </c>
      <c r="D274" s="226"/>
      <c r="E274" s="227"/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347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">
      <c r="A275" s="219"/>
      <c r="B275" s="220"/>
      <c r="C275" s="254" t="s">
        <v>167</v>
      </c>
      <c r="D275" s="226"/>
      <c r="E275" s="227">
        <v>3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347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9">
        <v>52</v>
      </c>
      <c r="B276" s="240" t="s">
        <v>3161</v>
      </c>
      <c r="C276" s="251" t="s">
        <v>3162</v>
      </c>
      <c r="D276" s="241" t="s">
        <v>560</v>
      </c>
      <c r="E276" s="242">
        <v>2</v>
      </c>
      <c r="F276" s="243">
        <v>4640</v>
      </c>
      <c r="G276" s="244">
        <f>ROUND(E276*F276,2)</f>
        <v>9280</v>
      </c>
      <c r="H276" s="243">
        <v>0</v>
      </c>
      <c r="I276" s="244">
        <f>ROUND(E276*H276,2)</f>
        <v>0</v>
      </c>
      <c r="J276" s="243">
        <v>4640</v>
      </c>
      <c r="K276" s="244">
        <f>ROUND(E276*J276,2)</f>
        <v>9280</v>
      </c>
      <c r="L276" s="244">
        <v>21</v>
      </c>
      <c r="M276" s="244">
        <f>G276*(1+L276/100)</f>
        <v>11228.8</v>
      </c>
      <c r="N276" s="242">
        <v>0.45828999999999998</v>
      </c>
      <c r="O276" s="242">
        <f>ROUND(E276*N276,2)</f>
        <v>0.92</v>
      </c>
      <c r="P276" s="242">
        <v>0</v>
      </c>
      <c r="Q276" s="242">
        <f>ROUND(E276*P276,2)</f>
        <v>0</v>
      </c>
      <c r="R276" s="244"/>
      <c r="S276" s="244" t="s">
        <v>1613</v>
      </c>
      <c r="T276" s="245" t="s">
        <v>1614</v>
      </c>
      <c r="U276" s="222">
        <v>0</v>
      </c>
      <c r="V276" s="222">
        <f>ROUND(E276*U276,2)</f>
        <v>0</v>
      </c>
      <c r="W276" s="222"/>
      <c r="X276" s="222" t="s">
        <v>339</v>
      </c>
      <c r="Y276" s="222" t="s">
        <v>340</v>
      </c>
      <c r="Z276" s="212"/>
      <c r="AA276" s="212"/>
      <c r="AB276" s="212"/>
      <c r="AC276" s="212"/>
      <c r="AD276" s="212"/>
      <c r="AE276" s="212"/>
      <c r="AF276" s="212"/>
      <c r="AG276" s="212" t="s">
        <v>1467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">
      <c r="A277" s="219"/>
      <c r="B277" s="220"/>
      <c r="C277" s="255" t="s">
        <v>3163</v>
      </c>
      <c r="D277" s="249"/>
      <c r="E277" s="249"/>
      <c r="F277" s="249"/>
      <c r="G277" s="249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345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19"/>
      <c r="B278" s="220"/>
      <c r="C278" s="254" t="s">
        <v>2844</v>
      </c>
      <c r="D278" s="226"/>
      <c r="E278" s="227"/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347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">
      <c r="A279" s="219"/>
      <c r="B279" s="220"/>
      <c r="C279" s="254" t="s">
        <v>164</v>
      </c>
      <c r="D279" s="226"/>
      <c r="E279" s="227">
        <v>2</v>
      </c>
      <c r="F279" s="222"/>
      <c r="G279" s="222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347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39">
        <v>53</v>
      </c>
      <c r="B280" s="240" t="s">
        <v>3164</v>
      </c>
      <c r="C280" s="251" t="s">
        <v>3165</v>
      </c>
      <c r="D280" s="241" t="s">
        <v>560</v>
      </c>
      <c r="E280" s="242">
        <v>2.02</v>
      </c>
      <c r="F280" s="243">
        <v>16700</v>
      </c>
      <c r="G280" s="244">
        <f>ROUND(E280*F280,2)</f>
        <v>33734</v>
      </c>
      <c r="H280" s="243">
        <v>16700</v>
      </c>
      <c r="I280" s="244">
        <f>ROUND(E280*H280,2)</f>
        <v>33734</v>
      </c>
      <c r="J280" s="243">
        <v>0</v>
      </c>
      <c r="K280" s="244">
        <f>ROUND(E280*J280,2)</f>
        <v>0</v>
      </c>
      <c r="L280" s="244">
        <v>21</v>
      </c>
      <c r="M280" s="244">
        <f>G280*(1+L280/100)</f>
        <v>40818.14</v>
      </c>
      <c r="N280" s="242">
        <v>2.2549999999999999</v>
      </c>
      <c r="O280" s="242">
        <f>ROUND(E280*N280,2)</f>
        <v>4.5599999999999996</v>
      </c>
      <c r="P280" s="242">
        <v>0</v>
      </c>
      <c r="Q280" s="242">
        <f>ROUND(E280*P280,2)</f>
        <v>0</v>
      </c>
      <c r="R280" s="244"/>
      <c r="S280" s="244" t="s">
        <v>1613</v>
      </c>
      <c r="T280" s="245" t="s">
        <v>1614</v>
      </c>
      <c r="U280" s="222">
        <v>0</v>
      </c>
      <c r="V280" s="222">
        <f>ROUND(E280*U280,2)</f>
        <v>0</v>
      </c>
      <c r="W280" s="222"/>
      <c r="X280" s="222" t="s">
        <v>679</v>
      </c>
      <c r="Y280" s="222" t="s">
        <v>340</v>
      </c>
      <c r="Z280" s="212"/>
      <c r="AA280" s="212"/>
      <c r="AB280" s="212"/>
      <c r="AC280" s="212"/>
      <c r="AD280" s="212"/>
      <c r="AE280" s="212"/>
      <c r="AF280" s="212"/>
      <c r="AG280" s="212" t="s">
        <v>1391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">
      <c r="A281" s="219"/>
      <c r="B281" s="220"/>
      <c r="C281" s="254" t="s">
        <v>3166</v>
      </c>
      <c r="D281" s="226"/>
      <c r="E281" s="227"/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347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">
      <c r="A282" s="219"/>
      <c r="B282" s="220"/>
      <c r="C282" s="254" t="s">
        <v>3167</v>
      </c>
      <c r="D282" s="226"/>
      <c r="E282" s="227">
        <v>2.02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347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39">
        <v>54</v>
      </c>
      <c r="B283" s="240" t="s">
        <v>3168</v>
      </c>
      <c r="C283" s="251" t="s">
        <v>3169</v>
      </c>
      <c r="D283" s="241" t="s">
        <v>560</v>
      </c>
      <c r="E283" s="242">
        <v>2</v>
      </c>
      <c r="F283" s="243">
        <v>3690</v>
      </c>
      <c r="G283" s="244">
        <f>ROUND(E283*F283,2)</f>
        <v>7380</v>
      </c>
      <c r="H283" s="243">
        <v>0</v>
      </c>
      <c r="I283" s="244">
        <f>ROUND(E283*H283,2)</f>
        <v>0</v>
      </c>
      <c r="J283" s="243">
        <v>3690</v>
      </c>
      <c r="K283" s="244">
        <f>ROUND(E283*J283,2)</f>
        <v>7380</v>
      </c>
      <c r="L283" s="244">
        <v>21</v>
      </c>
      <c r="M283" s="244">
        <f>G283*(1+L283/100)</f>
        <v>8929.7999999999993</v>
      </c>
      <c r="N283" s="242">
        <v>0.09</v>
      </c>
      <c r="O283" s="242">
        <f>ROUND(E283*N283,2)</f>
        <v>0.18</v>
      </c>
      <c r="P283" s="242">
        <v>0</v>
      </c>
      <c r="Q283" s="242">
        <f>ROUND(E283*P283,2)</f>
        <v>0</v>
      </c>
      <c r="R283" s="244"/>
      <c r="S283" s="244" t="s">
        <v>1613</v>
      </c>
      <c r="T283" s="245" t="s">
        <v>1614</v>
      </c>
      <c r="U283" s="222">
        <v>0</v>
      </c>
      <c r="V283" s="222">
        <f>ROUND(E283*U283,2)</f>
        <v>0</v>
      </c>
      <c r="W283" s="222"/>
      <c r="X283" s="222" t="s">
        <v>339</v>
      </c>
      <c r="Y283" s="222" t="s">
        <v>340</v>
      </c>
      <c r="Z283" s="212"/>
      <c r="AA283" s="212"/>
      <c r="AB283" s="212"/>
      <c r="AC283" s="212"/>
      <c r="AD283" s="212"/>
      <c r="AE283" s="212"/>
      <c r="AF283" s="212"/>
      <c r="AG283" s="212" t="s">
        <v>1467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19"/>
      <c r="B284" s="220"/>
      <c r="C284" s="255" t="s">
        <v>3170</v>
      </c>
      <c r="D284" s="249"/>
      <c r="E284" s="249"/>
      <c r="F284" s="249"/>
      <c r="G284" s="249"/>
      <c r="H284" s="222"/>
      <c r="I284" s="222"/>
      <c r="J284" s="222"/>
      <c r="K284" s="222"/>
      <c r="L284" s="222"/>
      <c r="M284" s="222"/>
      <c r="N284" s="221"/>
      <c r="O284" s="221"/>
      <c r="P284" s="221"/>
      <c r="Q284" s="221"/>
      <c r="R284" s="222"/>
      <c r="S284" s="222"/>
      <c r="T284" s="222"/>
      <c r="U284" s="222"/>
      <c r="V284" s="222"/>
      <c r="W284" s="222"/>
      <c r="X284" s="222"/>
      <c r="Y284" s="222"/>
      <c r="Z284" s="212"/>
      <c r="AA284" s="212"/>
      <c r="AB284" s="212"/>
      <c r="AC284" s="212"/>
      <c r="AD284" s="212"/>
      <c r="AE284" s="212"/>
      <c r="AF284" s="212"/>
      <c r="AG284" s="212" t="s">
        <v>345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">
      <c r="A285" s="219"/>
      <c r="B285" s="220"/>
      <c r="C285" s="254" t="s">
        <v>2844</v>
      </c>
      <c r="D285" s="226"/>
      <c r="E285" s="227"/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347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">
      <c r="A286" s="219"/>
      <c r="B286" s="220"/>
      <c r="C286" s="254" t="s">
        <v>164</v>
      </c>
      <c r="D286" s="226"/>
      <c r="E286" s="227">
        <v>2</v>
      </c>
      <c r="F286" s="222"/>
      <c r="G286" s="222"/>
      <c r="H286" s="222"/>
      <c r="I286" s="222"/>
      <c r="J286" s="222"/>
      <c r="K286" s="222"/>
      <c r="L286" s="222"/>
      <c r="M286" s="222"/>
      <c r="N286" s="221"/>
      <c r="O286" s="221"/>
      <c r="P286" s="221"/>
      <c r="Q286" s="221"/>
      <c r="R286" s="222"/>
      <c r="S286" s="222"/>
      <c r="T286" s="222"/>
      <c r="U286" s="222"/>
      <c r="V286" s="222"/>
      <c r="W286" s="222"/>
      <c r="X286" s="222"/>
      <c r="Y286" s="222"/>
      <c r="Z286" s="212"/>
      <c r="AA286" s="212"/>
      <c r="AB286" s="212"/>
      <c r="AC286" s="212"/>
      <c r="AD286" s="212"/>
      <c r="AE286" s="212"/>
      <c r="AF286" s="212"/>
      <c r="AG286" s="212" t="s">
        <v>347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61">
        <v>55</v>
      </c>
      <c r="B287" s="262" t="s">
        <v>3171</v>
      </c>
      <c r="C287" s="268" t="s">
        <v>3172</v>
      </c>
      <c r="D287" s="263" t="s">
        <v>560</v>
      </c>
      <c r="E287" s="264">
        <v>2</v>
      </c>
      <c r="F287" s="265">
        <v>5540</v>
      </c>
      <c r="G287" s="266">
        <f>ROUND(E287*F287,2)</f>
        <v>11080</v>
      </c>
      <c r="H287" s="265">
        <v>5540</v>
      </c>
      <c r="I287" s="266">
        <f>ROUND(E287*H287,2)</f>
        <v>11080</v>
      </c>
      <c r="J287" s="265">
        <v>0</v>
      </c>
      <c r="K287" s="266">
        <f>ROUND(E287*J287,2)</f>
        <v>0</v>
      </c>
      <c r="L287" s="266">
        <v>21</v>
      </c>
      <c r="M287" s="266">
        <f>G287*(1+L287/100)</f>
        <v>13406.8</v>
      </c>
      <c r="N287" s="264">
        <v>0.08</v>
      </c>
      <c r="O287" s="264">
        <f>ROUND(E287*N287,2)</f>
        <v>0.16</v>
      </c>
      <c r="P287" s="264">
        <v>0</v>
      </c>
      <c r="Q287" s="264">
        <f>ROUND(E287*P287,2)</f>
        <v>0</v>
      </c>
      <c r="R287" s="266"/>
      <c r="S287" s="266" t="s">
        <v>1613</v>
      </c>
      <c r="T287" s="267" t="s">
        <v>1614</v>
      </c>
      <c r="U287" s="222">
        <v>0</v>
      </c>
      <c r="V287" s="222">
        <f>ROUND(E287*U287,2)</f>
        <v>0</v>
      </c>
      <c r="W287" s="222"/>
      <c r="X287" s="222" t="s">
        <v>679</v>
      </c>
      <c r="Y287" s="222" t="s">
        <v>340</v>
      </c>
      <c r="Z287" s="212"/>
      <c r="AA287" s="212"/>
      <c r="AB287" s="212"/>
      <c r="AC287" s="212"/>
      <c r="AD287" s="212"/>
      <c r="AE287" s="212"/>
      <c r="AF287" s="212"/>
      <c r="AG287" s="212" t="s">
        <v>1391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9">
        <v>56</v>
      </c>
      <c r="B288" s="240" t="s">
        <v>3173</v>
      </c>
      <c r="C288" s="251" t="s">
        <v>3174</v>
      </c>
      <c r="D288" s="241" t="s">
        <v>560</v>
      </c>
      <c r="E288" s="242">
        <v>2</v>
      </c>
      <c r="F288" s="243">
        <v>1440</v>
      </c>
      <c r="G288" s="244">
        <f>ROUND(E288*F288,2)</f>
        <v>2880</v>
      </c>
      <c r="H288" s="243">
        <v>0</v>
      </c>
      <c r="I288" s="244">
        <f>ROUND(E288*H288,2)</f>
        <v>0</v>
      </c>
      <c r="J288" s="243">
        <v>1440</v>
      </c>
      <c r="K288" s="244">
        <f>ROUND(E288*J288,2)</f>
        <v>2880</v>
      </c>
      <c r="L288" s="244">
        <v>21</v>
      </c>
      <c r="M288" s="244">
        <f>G288*(1+L288/100)</f>
        <v>3484.7999999999997</v>
      </c>
      <c r="N288" s="242">
        <v>0.21734000000000001</v>
      </c>
      <c r="O288" s="242">
        <f>ROUND(E288*N288,2)</f>
        <v>0.43</v>
      </c>
      <c r="P288" s="242">
        <v>0</v>
      </c>
      <c r="Q288" s="242">
        <f>ROUND(E288*P288,2)</f>
        <v>0</v>
      </c>
      <c r="R288" s="244"/>
      <c r="S288" s="244" t="s">
        <v>1613</v>
      </c>
      <c r="T288" s="245" t="s">
        <v>1614</v>
      </c>
      <c r="U288" s="222">
        <v>0</v>
      </c>
      <c r="V288" s="222">
        <f>ROUND(E288*U288,2)</f>
        <v>0</v>
      </c>
      <c r="W288" s="222"/>
      <c r="X288" s="222" t="s">
        <v>339</v>
      </c>
      <c r="Y288" s="222" t="s">
        <v>340</v>
      </c>
      <c r="Z288" s="212"/>
      <c r="AA288" s="212"/>
      <c r="AB288" s="212"/>
      <c r="AC288" s="212"/>
      <c r="AD288" s="212"/>
      <c r="AE288" s="212"/>
      <c r="AF288" s="212"/>
      <c r="AG288" s="212" t="s">
        <v>1467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">
      <c r="A289" s="219"/>
      <c r="B289" s="220"/>
      <c r="C289" s="255" t="s">
        <v>3175</v>
      </c>
      <c r="D289" s="249"/>
      <c r="E289" s="249"/>
      <c r="F289" s="249"/>
      <c r="G289" s="249"/>
      <c r="H289" s="222"/>
      <c r="I289" s="222"/>
      <c r="J289" s="222"/>
      <c r="K289" s="222"/>
      <c r="L289" s="222"/>
      <c r="M289" s="222"/>
      <c r="N289" s="221"/>
      <c r="O289" s="221"/>
      <c r="P289" s="221"/>
      <c r="Q289" s="221"/>
      <c r="R289" s="222"/>
      <c r="S289" s="222"/>
      <c r="T289" s="222"/>
      <c r="U289" s="222"/>
      <c r="V289" s="222"/>
      <c r="W289" s="222"/>
      <c r="X289" s="222"/>
      <c r="Y289" s="222"/>
      <c r="Z289" s="212"/>
      <c r="AA289" s="212"/>
      <c r="AB289" s="212"/>
      <c r="AC289" s="212"/>
      <c r="AD289" s="212"/>
      <c r="AE289" s="212"/>
      <c r="AF289" s="212"/>
      <c r="AG289" s="212" t="s">
        <v>345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">
      <c r="A290" s="219"/>
      <c r="B290" s="220"/>
      <c r="C290" s="254" t="s">
        <v>2844</v>
      </c>
      <c r="D290" s="226"/>
      <c r="E290" s="227"/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347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">
      <c r="A291" s="219"/>
      <c r="B291" s="220"/>
      <c r="C291" s="254" t="s">
        <v>164</v>
      </c>
      <c r="D291" s="226"/>
      <c r="E291" s="227">
        <v>2</v>
      </c>
      <c r="F291" s="222"/>
      <c r="G291" s="222"/>
      <c r="H291" s="222"/>
      <c r="I291" s="222"/>
      <c r="J291" s="222"/>
      <c r="K291" s="222"/>
      <c r="L291" s="222"/>
      <c r="M291" s="222"/>
      <c r="N291" s="221"/>
      <c r="O291" s="221"/>
      <c r="P291" s="221"/>
      <c r="Q291" s="221"/>
      <c r="R291" s="222"/>
      <c r="S291" s="222"/>
      <c r="T291" s="222"/>
      <c r="U291" s="222"/>
      <c r="V291" s="222"/>
      <c r="W291" s="222"/>
      <c r="X291" s="222"/>
      <c r="Y291" s="222"/>
      <c r="Z291" s="212"/>
      <c r="AA291" s="212"/>
      <c r="AB291" s="212"/>
      <c r="AC291" s="212"/>
      <c r="AD291" s="212"/>
      <c r="AE291" s="212"/>
      <c r="AF291" s="212"/>
      <c r="AG291" s="212" t="s">
        <v>347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61">
        <v>57</v>
      </c>
      <c r="B292" s="262" t="s">
        <v>3176</v>
      </c>
      <c r="C292" s="268" t="s">
        <v>3177</v>
      </c>
      <c r="D292" s="263" t="s">
        <v>560</v>
      </c>
      <c r="E292" s="264">
        <v>2</v>
      </c>
      <c r="F292" s="265">
        <v>19500</v>
      </c>
      <c r="G292" s="266">
        <f>ROUND(E292*F292,2)</f>
        <v>39000</v>
      </c>
      <c r="H292" s="265">
        <v>19500</v>
      </c>
      <c r="I292" s="266">
        <f>ROUND(E292*H292,2)</f>
        <v>39000</v>
      </c>
      <c r="J292" s="265">
        <v>0</v>
      </c>
      <c r="K292" s="266">
        <f>ROUND(E292*J292,2)</f>
        <v>0</v>
      </c>
      <c r="L292" s="266">
        <v>21</v>
      </c>
      <c r="M292" s="266">
        <f>G292*(1+L292/100)</f>
        <v>47190</v>
      </c>
      <c r="N292" s="264">
        <v>0.16</v>
      </c>
      <c r="O292" s="264">
        <f>ROUND(E292*N292,2)</f>
        <v>0.32</v>
      </c>
      <c r="P292" s="264">
        <v>0</v>
      </c>
      <c r="Q292" s="264">
        <f>ROUND(E292*P292,2)</f>
        <v>0</v>
      </c>
      <c r="R292" s="266"/>
      <c r="S292" s="266" t="s">
        <v>1613</v>
      </c>
      <c r="T292" s="267" t="s">
        <v>1614</v>
      </c>
      <c r="U292" s="222">
        <v>0</v>
      </c>
      <c r="V292" s="222">
        <f>ROUND(E292*U292,2)</f>
        <v>0</v>
      </c>
      <c r="W292" s="222"/>
      <c r="X292" s="222" t="s">
        <v>679</v>
      </c>
      <c r="Y292" s="222" t="s">
        <v>340</v>
      </c>
      <c r="Z292" s="212"/>
      <c r="AA292" s="212"/>
      <c r="AB292" s="212"/>
      <c r="AC292" s="212"/>
      <c r="AD292" s="212"/>
      <c r="AE292" s="212"/>
      <c r="AF292" s="212"/>
      <c r="AG292" s="212" t="s">
        <v>1391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ht="22.5" outlineLevel="1" x14ac:dyDescent="0.2">
      <c r="A293" s="239">
        <v>58</v>
      </c>
      <c r="B293" s="240" t="s">
        <v>3178</v>
      </c>
      <c r="C293" s="251" t="s">
        <v>3179</v>
      </c>
      <c r="D293" s="241" t="s">
        <v>335</v>
      </c>
      <c r="E293" s="242">
        <v>1.1599999999999999</v>
      </c>
      <c r="F293" s="243">
        <v>5050</v>
      </c>
      <c r="G293" s="244">
        <f>ROUND(E293*F293,2)</f>
        <v>5858</v>
      </c>
      <c r="H293" s="243">
        <v>0</v>
      </c>
      <c r="I293" s="244">
        <f>ROUND(E293*H293,2)</f>
        <v>0</v>
      </c>
      <c r="J293" s="243">
        <v>5050</v>
      </c>
      <c r="K293" s="244">
        <f>ROUND(E293*J293,2)</f>
        <v>5858</v>
      </c>
      <c r="L293" s="244">
        <v>21</v>
      </c>
      <c r="M293" s="244">
        <f>G293*(1+L293/100)</f>
        <v>7088.1799999999994</v>
      </c>
      <c r="N293" s="242">
        <v>2.5018699999999998</v>
      </c>
      <c r="O293" s="242">
        <f>ROUND(E293*N293,2)</f>
        <v>2.9</v>
      </c>
      <c r="P293" s="242">
        <v>0</v>
      </c>
      <c r="Q293" s="242">
        <f>ROUND(E293*P293,2)</f>
        <v>0</v>
      </c>
      <c r="R293" s="244"/>
      <c r="S293" s="244" t="s">
        <v>1613</v>
      </c>
      <c r="T293" s="245" t="s">
        <v>1614</v>
      </c>
      <c r="U293" s="222">
        <v>0</v>
      </c>
      <c r="V293" s="222">
        <f>ROUND(E293*U293,2)</f>
        <v>0</v>
      </c>
      <c r="W293" s="222"/>
      <c r="X293" s="222" t="s">
        <v>339</v>
      </c>
      <c r="Y293" s="222" t="s">
        <v>340</v>
      </c>
      <c r="Z293" s="212"/>
      <c r="AA293" s="212"/>
      <c r="AB293" s="212"/>
      <c r="AC293" s="212"/>
      <c r="AD293" s="212"/>
      <c r="AE293" s="212"/>
      <c r="AF293" s="212"/>
      <c r="AG293" s="212" t="s">
        <v>1467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">
      <c r="A294" s="219"/>
      <c r="B294" s="220"/>
      <c r="C294" s="255" t="s">
        <v>3180</v>
      </c>
      <c r="D294" s="249"/>
      <c r="E294" s="249"/>
      <c r="F294" s="249"/>
      <c r="G294" s="249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345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2" x14ac:dyDescent="0.2">
      <c r="A295" s="219"/>
      <c r="B295" s="220"/>
      <c r="C295" s="254" t="s">
        <v>3181</v>
      </c>
      <c r="D295" s="226"/>
      <c r="E295" s="227"/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347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">
      <c r="A296" s="219"/>
      <c r="B296" s="220"/>
      <c r="C296" s="254" t="s">
        <v>3182</v>
      </c>
      <c r="D296" s="226"/>
      <c r="E296" s="227">
        <v>1.1599999999999999</v>
      </c>
      <c r="F296" s="222"/>
      <c r="G296" s="222"/>
      <c r="H296" s="222"/>
      <c r="I296" s="222"/>
      <c r="J296" s="222"/>
      <c r="K296" s="222"/>
      <c r="L296" s="222"/>
      <c r="M296" s="222"/>
      <c r="N296" s="221"/>
      <c r="O296" s="221"/>
      <c r="P296" s="221"/>
      <c r="Q296" s="221"/>
      <c r="R296" s="222"/>
      <c r="S296" s="222"/>
      <c r="T296" s="222"/>
      <c r="U296" s="222"/>
      <c r="V296" s="222"/>
      <c r="W296" s="222"/>
      <c r="X296" s="222"/>
      <c r="Y296" s="222"/>
      <c r="Z296" s="212"/>
      <c r="AA296" s="212"/>
      <c r="AB296" s="212"/>
      <c r="AC296" s="212"/>
      <c r="AD296" s="212"/>
      <c r="AE296" s="212"/>
      <c r="AF296" s="212"/>
      <c r="AG296" s="212" t="s">
        <v>347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39">
        <v>59</v>
      </c>
      <c r="B297" s="240" t="s">
        <v>3183</v>
      </c>
      <c r="C297" s="251" t="s">
        <v>3184</v>
      </c>
      <c r="D297" s="241" t="s">
        <v>383</v>
      </c>
      <c r="E297" s="242">
        <v>7.2</v>
      </c>
      <c r="F297" s="243">
        <v>478</v>
      </c>
      <c r="G297" s="244">
        <f>ROUND(E297*F297,2)</f>
        <v>3441.6</v>
      </c>
      <c r="H297" s="243">
        <v>0</v>
      </c>
      <c r="I297" s="244">
        <f>ROUND(E297*H297,2)</f>
        <v>0</v>
      </c>
      <c r="J297" s="243">
        <v>478</v>
      </c>
      <c r="K297" s="244">
        <f>ROUND(E297*J297,2)</f>
        <v>3441.6</v>
      </c>
      <c r="L297" s="244">
        <v>21</v>
      </c>
      <c r="M297" s="244">
        <f>G297*(1+L297/100)</f>
        <v>4164.3359999999993</v>
      </c>
      <c r="N297" s="242">
        <v>4.5999999999999999E-3</v>
      </c>
      <c r="O297" s="242">
        <f>ROUND(E297*N297,2)</f>
        <v>0.03</v>
      </c>
      <c r="P297" s="242">
        <v>0</v>
      </c>
      <c r="Q297" s="242">
        <f>ROUND(E297*P297,2)</f>
        <v>0</v>
      </c>
      <c r="R297" s="244"/>
      <c r="S297" s="244" t="s">
        <v>1613</v>
      </c>
      <c r="T297" s="245" t="s">
        <v>1614</v>
      </c>
      <c r="U297" s="222">
        <v>0</v>
      </c>
      <c r="V297" s="222">
        <f>ROUND(E297*U297,2)</f>
        <v>0</v>
      </c>
      <c r="W297" s="222"/>
      <c r="X297" s="222" t="s">
        <v>339</v>
      </c>
      <c r="Y297" s="222" t="s">
        <v>340</v>
      </c>
      <c r="Z297" s="212"/>
      <c r="AA297" s="212"/>
      <c r="AB297" s="212"/>
      <c r="AC297" s="212"/>
      <c r="AD297" s="212"/>
      <c r="AE297" s="212"/>
      <c r="AF297" s="212"/>
      <c r="AG297" s="212" t="s">
        <v>1467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">
      <c r="A298" s="219"/>
      <c r="B298" s="220"/>
      <c r="C298" s="255" t="s">
        <v>3185</v>
      </c>
      <c r="D298" s="249"/>
      <c r="E298" s="249"/>
      <c r="F298" s="249"/>
      <c r="G298" s="249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345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19"/>
      <c r="B299" s="220"/>
      <c r="C299" s="254" t="s">
        <v>3186</v>
      </c>
      <c r="D299" s="226"/>
      <c r="E299" s="227"/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347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">
      <c r="A300" s="219"/>
      <c r="B300" s="220"/>
      <c r="C300" s="254" t="s">
        <v>3187</v>
      </c>
      <c r="D300" s="226"/>
      <c r="E300" s="227">
        <v>7.2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347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39">
        <v>60</v>
      </c>
      <c r="B301" s="240" t="s">
        <v>3188</v>
      </c>
      <c r="C301" s="251" t="s">
        <v>3189</v>
      </c>
      <c r="D301" s="241" t="s">
        <v>383</v>
      </c>
      <c r="E301" s="242">
        <v>7.2</v>
      </c>
      <c r="F301" s="243">
        <v>99.8</v>
      </c>
      <c r="G301" s="244">
        <f>ROUND(E301*F301,2)</f>
        <v>718.56</v>
      </c>
      <c r="H301" s="243">
        <v>0</v>
      </c>
      <c r="I301" s="244">
        <f>ROUND(E301*H301,2)</f>
        <v>0</v>
      </c>
      <c r="J301" s="243">
        <v>99.8</v>
      </c>
      <c r="K301" s="244">
        <f>ROUND(E301*J301,2)</f>
        <v>718.56</v>
      </c>
      <c r="L301" s="244">
        <v>21</v>
      </c>
      <c r="M301" s="244">
        <f>G301*(1+L301/100)</f>
        <v>869.45759999999996</v>
      </c>
      <c r="N301" s="242">
        <v>0</v>
      </c>
      <c r="O301" s="242">
        <f>ROUND(E301*N301,2)</f>
        <v>0</v>
      </c>
      <c r="P301" s="242">
        <v>0</v>
      </c>
      <c r="Q301" s="242">
        <f>ROUND(E301*P301,2)</f>
        <v>0</v>
      </c>
      <c r="R301" s="244"/>
      <c r="S301" s="244" t="s">
        <v>1613</v>
      </c>
      <c r="T301" s="245" t="s">
        <v>1614</v>
      </c>
      <c r="U301" s="222">
        <v>0</v>
      </c>
      <c r="V301" s="222">
        <f>ROUND(E301*U301,2)</f>
        <v>0</v>
      </c>
      <c r="W301" s="222"/>
      <c r="X301" s="222" t="s">
        <v>339</v>
      </c>
      <c r="Y301" s="222" t="s">
        <v>340</v>
      </c>
      <c r="Z301" s="212"/>
      <c r="AA301" s="212"/>
      <c r="AB301" s="212"/>
      <c r="AC301" s="212"/>
      <c r="AD301" s="212"/>
      <c r="AE301" s="212"/>
      <c r="AF301" s="212"/>
      <c r="AG301" s="212" t="s">
        <v>1467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2" x14ac:dyDescent="0.2">
      <c r="A302" s="219"/>
      <c r="B302" s="220"/>
      <c r="C302" s="255" t="s">
        <v>3190</v>
      </c>
      <c r="D302" s="249"/>
      <c r="E302" s="249"/>
      <c r="F302" s="249"/>
      <c r="G302" s="249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345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19"/>
      <c r="B303" s="220"/>
      <c r="C303" s="254" t="s">
        <v>3186</v>
      </c>
      <c r="D303" s="226"/>
      <c r="E303" s="227"/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347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">
      <c r="A304" s="219"/>
      <c r="B304" s="220"/>
      <c r="C304" s="254" t="s">
        <v>3187</v>
      </c>
      <c r="D304" s="226"/>
      <c r="E304" s="227">
        <v>7.2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347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39">
        <v>61</v>
      </c>
      <c r="B305" s="240" t="s">
        <v>3191</v>
      </c>
      <c r="C305" s="251" t="s">
        <v>3192</v>
      </c>
      <c r="D305" s="241" t="s">
        <v>350</v>
      </c>
      <c r="E305" s="242">
        <v>4.7E-2</v>
      </c>
      <c r="F305" s="243">
        <v>34900</v>
      </c>
      <c r="G305" s="244">
        <f>ROUND(E305*F305,2)</f>
        <v>1640.3</v>
      </c>
      <c r="H305" s="243">
        <v>0</v>
      </c>
      <c r="I305" s="244">
        <f>ROUND(E305*H305,2)</f>
        <v>0</v>
      </c>
      <c r="J305" s="243">
        <v>34900</v>
      </c>
      <c r="K305" s="244">
        <f>ROUND(E305*J305,2)</f>
        <v>1640.3</v>
      </c>
      <c r="L305" s="244">
        <v>21</v>
      </c>
      <c r="M305" s="244">
        <f>G305*(1+L305/100)</f>
        <v>1984.7629999999999</v>
      </c>
      <c r="N305" s="242">
        <v>0.99734999999999996</v>
      </c>
      <c r="O305" s="242">
        <f>ROUND(E305*N305,2)</f>
        <v>0.05</v>
      </c>
      <c r="P305" s="242">
        <v>0</v>
      </c>
      <c r="Q305" s="242">
        <f>ROUND(E305*P305,2)</f>
        <v>0</v>
      </c>
      <c r="R305" s="244"/>
      <c r="S305" s="244" t="s">
        <v>1613</v>
      </c>
      <c r="T305" s="245" t="s">
        <v>1614</v>
      </c>
      <c r="U305" s="222">
        <v>0</v>
      </c>
      <c r="V305" s="222">
        <f>ROUND(E305*U305,2)</f>
        <v>0</v>
      </c>
      <c r="W305" s="222"/>
      <c r="X305" s="222" t="s">
        <v>339</v>
      </c>
      <c r="Y305" s="222" t="s">
        <v>340</v>
      </c>
      <c r="Z305" s="212"/>
      <c r="AA305" s="212"/>
      <c r="AB305" s="212"/>
      <c r="AC305" s="212"/>
      <c r="AD305" s="212"/>
      <c r="AE305" s="212"/>
      <c r="AF305" s="212"/>
      <c r="AG305" s="212" t="s">
        <v>1467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">
      <c r="A306" s="219"/>
      <c r="B306" s="220"/>
      <c r="C306" s="255" t="s">
        <v>3193</v>
      </c>
      <c r="D306" s="249"/>
      <c r="E306" s="249"/>
      <c r="F306" s="249"/>
      <c r="G306" s="249"/>
      <c r="H306" s="222"/>
      <c r="I306" s="222"/>
      <c r="J306" s="222"/>
      <c r="K306" s="222"/>
      <c r="L306" s="222"/>
      <c r="M306" s="222"/>
      <c r="N306" s="221"/>
      <c r="O306" s="221"/>
      <c r="P306" s="221"/>
      <c r="Q306" s="221"/>
      <c r="R306" s="222"/>
      <c r="S306" s="222"/>
      <c r="T306" s="222"/>
      <c r="U306" s="222"/>
      <c r="V306" s="222"/>
      <c r="W306" s="222"/>
      <c r="X306" s="222"/>
      <c r="Y306" s="222"/>
      <c r="Z306" s="212"/>
      <c r="AA306" s="212"/>
      <c r="AB306" s="212"/>
      <c r="AC306" s="212"/>
      <c r="AD306" s="212"/>
      <c r="AE306" s="212"/>
      <c r="AF306" s="212"/>
      <c r="AG306" s="212" t="s">
        <v>345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">
      <c r="A307" s="219"/>
      <c r="B307" s="220"/>
      <c r="C307" s="254" t="s">
        <v>3194</v>
      </c>
      <c r="D307" s="226"/>
      <c r="E307" s="227"/>
      <c r="F307" s="222"/>
      <c r="G307" s="222"/>
      <c r="H307" s="222"/>
      <c r="I307" s="222"/>
      <c r="J307" s="222"/>
      <c r="K307" s="222"/>
      <c r="L307" s="222"/>
      <c r="M307" s="222"/>
      <c r="N307" s="221"/>
      <c r="O307" s="221"/>
      <c r="P307" s="221"/>
      <c r="Q307" s="221"/>
      <c r="R307" s="222"/>
      <c r="S307" s="222"/>
      <c r="T307" s="222"/>
      <c r="U307" s="222"/>
      <c r="V307" s="222"/>
      <c r="W307" s="222"/>
      <c r="X307" s="222"/>
      <c r="Y307" s="222"/>
      <c r="Z307" s="212"/>
      <c r="AA307" s="212"/>
      <c r="AB307" s="212"/>
      <c r="AC307" s="212"/>
      <c r="AD307" s="212"/>
      <c r="AE307" s="212"/>
      <c r="AF307" s="212"/>
      <c r="AG307" s="212" t="s">
        <v>347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">
      <c r="A308" s="219"/>
      <c r="B308" s="220"/>
      <c r="C308" s="254" t="s">
        <v>3195</v>
      </c>
      <c r="D308" s="226"/>
      <c r="E308" s="227">
        <v>4.7E-2</v>
      </c>
      <c r="F308" s="222"/>
      <c r="G308" s="222"/>
      <c r="H308" s="222"/>
      <c r="I308" s="222"/>
      <c r="J308" s="222"/>
      <c r="K308" s="222"/>
      <c r="L308" s="222"/>
      <c r="M308" s="222"/>
      <c r="N308" s="221"/>
      <c r="O308" s="221"/>
      <c r="P308" s="221"/>
      <c r="Q308" s="221"/>
      <c r="R308" s="222"/>
      <c r="S308" s="222"/>
      <c r="T308" s="222"/>
      <c r="U308" s="222"/>
      <c r="V308" s="222"/>
      <c r="W308" s="222"/>
      <c r="X308" s="222"/>
      <c r="Y308" s="222"/>
      <c r="Z308" s="212"/>
      <c r="AA308" s="212"/>
      <c r="AB308" s="212"/>
      <c r="AC308" s="212"/>
      <c r="AD308" s="212"/>
      <c r="AE308" s="212"/>
      <c r="AF308" s="212"/>
      <c r="AG308" s="212" t="s">
        <v>347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39">
        <v>62</v>
      </c>
      <c r="B309" s="240" t="s">
        <v>2862</v>
      </c>
      <c r="C309" s="251" t="s">
        <v>2863</v>
      </c>
      <c r="D309" s="241" t="s">
        <v>550</v>
      </c>
      <c r="E309" s="242">
        <v>115.3</v>
      </c>
      <c r="F309" s="243">
        <v>17</v>
      </c>
      <c r="G309" s="244">
        <f>ROUND(E309*F309,2)</f>
        <v>1960.1</v>
      </c>
      <c r="H309" s="243">
        <v>0</v>
      </c>
      <c r="I309" s="244">
        <f>ROUND(E309*H309,2)</f>
        <v>0</v>
      </c>
      <c r="J309" s="243">
        <v>17</v>
      </c>
      <c r="K309" s="244">
        <f>ROUND(E309*J309,2)</f>
        <v>1960.1</v>
      </c>
      <c r="L309" s="244">
        <v>21</v>
      </c>
      <c r="M309" s="244">
        <f>G309*(1+L309/100)</f>
        <v>2371.721</v>
      </c>
      <c r="N309" s="242">
        <v>9.0000000000000006E-5</v>
      </c>
      <c r="O309" s="242">
        <f>ROUND(E309*N309,2)</f>
        <v>0.01</v>
      </c>
      <c r="P309" s="242">
        <v>0</v>
      </c>
      <c r="Q309" s="242">
        <f>ROUND(E309*P309,2)</f>
        <v>0</v>
      </c>
      <c r="R309" s="244"/>
      <c r="S309" s="244" t="s">
        <v>1613</v>
      </c>
      <c r="T309" s="245" t="s">
        <v>1614</v>
      </c>
      <c r="U309" s="222">
        <v>0</v>
      </c>
      <c r="V309" s="222">
        <f>ROUND(E309*U309,2)</f>
        <v>0</v>
      </c>
      <c r="W309" s="222"/>
      <c r="X309" s="222" t="s">
        <v>339</v>
      </c>
      <c r="Y309" s="222" t="s">
        <v>340</v>
      </c>
      <c r="Z309" s="212"/>
      <c r="AA309" s="212"/>
      <c r="AB309" s="212"/>
      <c r="AC309" s="212"/>
      <c r="AD309" s="212"/>
      <c r="AE309" s="212"/>
      <c r="AF309" s="212"/>
      <c r="AG309" s="212" t="s">
        <v>1467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">
      <c r="A310" s="219"/>
      <c r="B310" s="220"/>
      <c r="C310" s="255" t="s">
        <v>2864</v>
      </c>
      <c r="D310" s="249"/>
      <c r="E310" s="249"/>
      <c r="F310" s="249"/>
      <c r="G310" s="249"/>
      <c r="H310" s="222"/>
      <c r="I310" s="222"/>
      <c r="J310" s="222"/>
      <c r="K310" s="222"/>
      <c r="L310" s="222"/>
      <c r="M310" s="222"/>
      <c r="N310" s="221"/>
      <c r="O310" s="221"/>
      <c r="P310" s="221"/>
      <c r="Q310" s="221"/>
      <c r="R310" s="222"/>
      <c r="S310" s="222"/>
      <c r="T310" s="222"/>
      <c r="U310" s="222"/>
      <c r="V310" s="222"/>
      <c r="W310" s="222"/>
      <c r="X310" s="222"/>
      <c r="Y310" s="222"/>
      <c r="Z310" s="212"/>
      <c r="AA310" s="212"/>
      <c r="AB310" s="212"/>
      <c r="AC310" s="212"/>
      <c r="AD310" s="212"/>
      <c r="AE310" s="212"/>
      <c r="AF310" s="212"/>
      <c r="AG310" s="212" t="s">
        <v>345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">
      <c r="A311" s="219"/>
      <c r="B311" s="220"/>
      <c r="C311" s="254" t="s">
        <v>3033</v>
      </c>
      <c r="D311" s="226"/>
      <c r="E311" s="227"/>
      <c r="F311" s="222"/>
      <c r="G311" s="222"/>
      <c r="H311" s="222"/>
      <c r="I311" s="222"/>
      <c r="J311" s="222"/>
      <c r="K311" s="222"/>
      <c r="L311" s="222"/>
      <c r="M311" s="222"/>
      <c r="N311" s="221"/>
      <c r="O311" s="221"/>
      <c r="P311" s="221"/>
      <c r="Q311" s="221"/>
      <c r="R311" s="222"/>
      <c r="S311" s="222"/>
      <c r="T311" s="222"/>
      <c r="U311" s="222"/>
      <c r="V311" s="222"/>
      <c r="W311" s="222"/>
      <c r="X311" s="222"/>
      <c r="Y311" s="222"/>
      <c r="Z311" s="212"/>
      <c r="AA311" s="212"/>
      <c r="AB311" s="212"/>
      <c r="AC311" s="212"/>
      <c r="AD311" s="212"/>
      <c r="AE311" s="212"/>
      <c r="AF311" s="212"/>
      <c r="AG311" s="212" t="s">
        <v>347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">
      <c r="A312" s="219"/>
      <c r="B312" s="220"/>
      <c r="C312" s="254" t="s">
        <v>3034</v>
      </c>
      <c r="D312" s="226"/>
      <c r="E312" s="227"/>
      <c r="F312" s="222"/>
      <c r="G312" s="222"/>
      <c r="H312" s="222"/>
      <c r="I312" s="222"/>
      <c r="J312" s="222"/>
      <c r="K312" s="222"/>
      <c r="L312" s="222"/>
      <c r="M312" s="222"/>
      <c r="N312" s="221"/>
      <c r="O312" s="221"/>
      <c r="P312" s="221"/>
      <c r="Q312" s="221"/>
      <c r="R312" s="222"/>
      <c r="S312" s="222"/>
      <c r="T312" s="222"/>
      <c r="U312" s="222"/>
      <c r="V312" s="222"/>
      <c r="W312" s="222"/>
      <c r="X312" s="222"/>
      <c r="Y312" s="222"/>
      <c r="Z312" s="212"/>
      <c r="AA312" s="212"/>
      <c r="AB312" s="212"/>
      <c r="AC312" s="212"/>
      <c r="AD312" s="212"/>
      <c r="AE312" s="212"/>
      <c r="AF312" s="212"/>
      <c r="AG312" s="212" t="s">
        <v>347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">
      <c r="A313" s="219"/>
      <c r="B313" s="220"/>
      <c r="C313" s="254" t="s">
        <v>3035</v>
      </c>
      <c r="D313" s="226"/>
      <c r="E313" s="227"/>
      <c r="F313" s="222"/>
      <c r="G313" s="222"/>
      <c r="H313" s="222"/>
      <c r="I313" s="222"/>
      <c r="J313" s="222"/>
      <c r="K313" s="222"/>
      <c r="L313" s="222"/>
      <c r="M313" s="222"/>
      <c r="N313" s="221"/>
      <c r="O313" s="221"/>
      <c r="P313" s="221"/>
      <c r="Q313" s="221"/>
      <c r="R313" s="222"/>
      <c r="S313" s="222"/>
      <c r="T313" s="222"/>
      <c r="U313" s="222"/>
      <c r="V313" s="222"/>
      <c r="W313" s="222"/>
      <c r="X313" s="222"/>
      <c r="Y313" s="222"/>
      <c r="Z313" s="212"/>
      <c r="AA313" s="212"/>
      <c r="AB313" s="212"/>
      <c r="AC313" s="212"/>
      <c r="AD313" s="212"/>
      <c r="AE313" s="212"/>
      <c r="AF313" s="212"/>
      <c r="AG313" s="212" t="s">
        <v>347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">
      <c r="A314" s="219"/>
      <c r="B314" s="220"/>
      <c r="C314" s="254" t="s">
        <v>3036</v>
      </c>
      <c r="D314" s="226"/>
      <c r="E314" s="227"/>
      <c r="F314" s="222"/>
      <c r="G314" s="222"/>
      <c r="H314" s="222"/>
      <c r="I314" s="222"/>
      <c r="J314" s="222"/>
      <c r="K314" s="222"/>
      <c r="L314" s="222"/>
      <c r="M314" s="222"/>
      <c r="N314" s="221"/>
      <c r="O314" s="221"/>
      <c r="P314" s="221"/>
      <c r="Q314" s="221"/>
      <c r="R314" s="222"/>
      <c r="S314" s="222"/>
      <c r="T314" s="222"/>
      <c r="U314" s="222"/>
      <c r="V314" s="222"/>
      <c r="W314" s="222"/>
      <c r="X314" s="222"/>
      <c r="Y314" s="222"/>
      <c r="Z314" s="212"/>
      <c r="AA314" s="212"/>
      <c r="AB314" s="212"/>
      <c r="AC314" s="212"/>
      <c r="AD314" s="212"/>
      <c r="AE314" s="212"/>
      <c r="AF314" s="212"/>
      <c r="AG314" s="212" t="s">
        <v>347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">
      <c r="A315" s="219"/>
      <c r="B315" s="220"/>
      <c r="C315" s="254" t="s">
        <v>3037</v>
      </c>
      <c r="D315" s="226"/>
      <c r="E315" s="227">
        <v>115.3</v>
      </c>
      <c r="F315" s="222"/>
      <c r="G315" s="222"/>
      <c r="H315" s="222"/>
      <c r="I315" s="222"/>
      <c r="J315" s="222"/>
      <c r="K315" s="222"/>
      <c r="L315" s="222"/>
      <c r="M315" s="222"/>
      <c r="N315" s="221"/>
      <c r="O315" s="221"/>
      <c r="P315" s="221"/>
      <c r="Q315" s="221"/>
      <c r="R315" s="222"/>
      <c r="S315" s="222"/>
      <c r="T315" s="222"/>
      <c r="U315" s="222"/>
      <c r="V315" s="222"/>
      <c r="W315" s="222"/>
      <c r="X315" s="222"/>
      <c r="Y315" s="222"/>
      <c r="Z315" s="212"/>
      <c r="AA315" s="212"/>
      <c r="AB315" s="212"/>
      <c r="AC315" s="212"/>
      <c r="AD315" s="212"/>
      <c r="AE315" s="212"/>
      <c r="AF315" s="212"/>
      <c r="AG315" s="212" t="s">
        <v>347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29" t="s">
        <v>331</v>
      </c>
      <c r="B316" s="230" t="s">
        <v>186</v>
      </c>
      <c r="C316" s="250" t="s">
        <v>187</v>
      </c>
      <c r="D316" s="231"/>
      <c r="E316" s="232"/>
      <c r="F316" s="233"/>
      <c r="G316" s="233">
        <f>SUMIF(AG317:AG342,"&lt;&gt;NOR",G317:G342)</f>
        <v>93072.11</v>
      </c>
      <c r="H316" s="233"/>
      <c r="I316" s="233">
        <f>SUM(I317:I342)</f>
        <v>49382.36</v>
      </c>
      <c r="J316" s="233"/>
      <c r="K316" s="233">
        <f>SUM(K317:K342)</f>
        <v>43689.75</v>
      </c>
      <c r="L316" s="233"/>
      <c r="M316" s="233">
        <f>SUM(M317:M342)</f>
        <v>112617.25309999999</v>
      </c>
      <c r="N316" s="232"/>
      <c r="O316" s="232">
        <f>SUM(O317:O342)</f>
        <v>28.08</v>
      </c>
      <c r="P316" s="232"/>
      <c r="Q316" s="232">
        <f>SUM(Q317:Q342)</f>
        <v>20.13</v>
      </c>
      <c r="R316" s="233"/>
      <c r="S316" s="233"/>
      <c r="T316" s="234"/>
      <c r="U316" s="228"/>
      <c r="V316" s="228">
        <f>SUM(V317:V342)</f>
        <v>0</v>
      </c>
      <c r="W316" s="228"/>
      <c r="X316" s="228"/>
      <c r="Y316" s="228"/>
      <c r="AG316" t="s">
        <v>332</v>
      </c>
    </row>
    <row r="317" spans="1:60" ht="33.75" outlineLevel="1" x14ac:dyDescent="0.2">
      <c r="A317" s="239">
        <v>63</v>
      </c>
      <c r="B317" s="240" t="s">
        <v>3196</v>
      </c>
      <c r="C317" s="251" t="s">
        <v>3197</v>
      </c>
      <c r="D317" s="241" t="s">
        <v>550</v>
      </c>
      <c r="E317" s="242">
        <v>26</v>
      </c>
      <c r="F317" s="243">
        <v>349</v>
      </c>
      <c r="G317" s="244">
        <f>ROUND(E317*F317,2)</f>
        <v>9074</v>
      </c>
      <c r="H317" s="243">
        <v>0</v>
      </c>
      <c r="I317" s="244">
        <f>ROUND(E317*H317,2)</f>
        <v>0</v>
      </c>
      <c r="J317" s="243">
        <v>349</v>
      </c>
      <c r="K317" s="244">
        <f>ROUND(E317*J317,2)</f>
        <v>9074</v>
      </c>
      <c r="L317" s="244">
        <v>21</v>
      </c>
      <c r="M317" s="244">
        <f>G317*(1+L317/100)</f>
        <v>10979.539999999999</v>
      </c>
      <c r="N317" s="242">
        <v>0.15540000000000001</v>
      </c>
      <c r="O317" s="242">
        <f>ROUND(E317*N317,2)</f>
        <v>4.04</v>
      </c>
      <c r="P317" s="242">
        <v>0</v>
      </c>
      <c r="Q317" s="242">
        <f>ROUND(E317*P317,2)</f>
        <v>0</v>
      </c>
      <c r="R317" s="244"/>
      <c r="S317" s="244" t="s">
        <v>1613</v>
      </c>
      <c r="T317" s="245" t="s">
        <v>1614</v>
      </c>
      <c r="U317" s="222">
        <v>0</v>
      </c>
      <c r="V317" s="222">
        <f>ROUND(E317*U317,2)</f>
        <v>0</v>
      </c>
      <c r="W317" s="222"/>
      <c r="X317" s="222" t="s">
        <v>339</v>
      </c>
      <c r="Y317" s="222" t="s">
        <v>340</v>
      </c>
      <c r="Z317" s="212"/>
      <c r="AA317" s="212"/>
      <c r="AB317" s="212"/>
      <c r="AC317" s="212"/>
      <c r="AD317" s="212"/>
      <c r="AE317" s="212"/>
      <c r="AF317" s="212"/>
      <c r="AG317" s="212" t="s">
        <v>1467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">
      <c r="A318" s="219"/>
      <c r="B318" s="220"/>
      <c r="C318" s="255" t="s">
        <v>3198</v>
      </c>
      <c r="D318" s="249"/>
      <c r="E318" s="249"/>
      <c r="F318" s="249"/>
      <c r="G318" s="249"/>
      <c r="H318" s="222"/>
      <c r="I318" s="222"/>
      <c r="J318" s="222"/>
      <c r="K318" s="222"/>
      <c r="L318" s="222"/>
      <c r="M318" s="222"/>
      <c r="N318" s="221"/>
      <c r="O318" s="221"/>
      <c r="P318" s="221"/>
      <c r="Q318" s="221"/>
      <c r="R318" s="222"/>
      <c r="S318" s="222"/>
      <c r="T318" s="222"/>
      <c r="U318" s="222"/>
      <c r="V318" s="222"/>
      <c r="W318" s="222"/>
      <c r="X318" s="222"/>
      <c r="Y318" s="222"/>
      <c r="Z318" s="212"/>
      <c r="AA318" s="212"/>
      <c r="AB318" s="212"/>
      <c r="AC318" s="212"/>
      <c r="AD318" s="212"/>
      <c r="AE318" s="212"/>
      <c r="AF318" s="212"/>
      <c r="AG318" s="212" t="s">
        <v>345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">
      <c r="A319" s="219"/>
      <c r="B319" s="220"/>
      <c r="C319" s="254" t="s">
        <v>3199</v>
      </c>
      <c r="D319" s="226"/>
      <c r="E319" s="227"/>
      <c r="F319" s="222"/>
      <c r="G319" s="222"/>
      <c r="H319" s="222"/>
      <c r="I319" s="222"/>
      <c r="J319" s="222"/>
      <c r="K319" s="222"/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Z319" s="212"/>
      <c r="AA319" s="212"/>
      <c r="AB319" s="212"/>
      <c r="AC319" s="212"/>
      <c r="AD319" s="212"/>
      <c r="AE319" s="212"/>
      <c r="AF319" s="212"/>
      <c r="AG319" s="212" t="s">
        <v>347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">
      <c r="A320" s="219"/>
      <c r="B320" s="220"/>
      <c r="C320" s="254" t="s">
        <v>3200</v>
      </c>
      <c r="D320" s="226"/>
      <c r="E320" s="227">
        <v>26</v>
      </c>
      <c r="F320" s="222"/>
      <c r="G320" s="222"/>
      <c r="H320" s="222"/>
      <c r="I320" s="222"/>
      <c r="J320" s="222"/>
      <c r="K320" s="222"/>
      <c r="L320" s="222"/>
      <c r="M320" s="222"/>
      <c r="N320" s="221"/>
      <c r="O320" s="221"/>
      <c r="P320" s="221"/>
      <c r="Q320" s="221"/>
      <c r="R320" s="222"/>
      <c r="S320" s="222"/>
      <c r="T320" s="222"/>
      <c r="U320" s="222"/>
      <c r="V320" s="222"/>
      <c r="W320" s="222"/>
      <c r="X320" s="222"/>
      <c r="Y320" s="222"/>
      <c r="Z320" s="212"/>
      <c r="AA320" s="212"/>
      <c r="AB320" s="212"/>
      <c r="AC320" s="212"/>
      <c r="AD320" s="212"/>
      <c r="AE320" s="212"/>
      <c r="AF320" s="212"/>
      <c r="AG320" s="212" t="s">
        <v>347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39">
        <v>64</v>
      </c>
      <c r="B321" s="240" t="s">
        <v>3201</v>
      </c>
      <c r="C321" s="251" t="s">
        <v>3202</v>
      </c>
      <c r="D321" s="241" t="s">
        <v>550</v>
      </c>
      <c r="E321" s="242">
        <v>26.52</v>
      </c>
      <c r="F321" s="243">
        <v>232</v>
      </c>
      <c r="G321" s="244">
        <f>ROUND(E321*F321,2)</f>
        <v>6152.64</v>
      </c>
      <c r="H321" s="243">
        <v>232</v>
      </c>
      <c r="I321" s="244">
        <f>ROUND(E321*H321,2)</f>
        <v>6152.64</v>
      </c>
      <c r="J321" s="243">
        <v>0</v>
      </c>
      <c r="K321" s="244">
        <f>ROUND(E321*J321,2)</f>
        <v>0</v>
      </c>
      <c r="L321" s="244">
        <v>21</v>
      </c>
      <c r="M321" s="244">
        <f>G321*(1+L321/100)</f>
        <v>7444.6944000000003</v>
      </c>
      <c r="N321" s="242">
        <v>0.08</v>
      </c>
      <c r="O321" s="242">
        <f>ROUND(E321*N321,2)</f>
        <v>2.12</v>
      </c>
      <c r="P321" s="242">
        <v>0</v>
      </c>
      <c r="Q321" s="242">
        <f>ROUND(E321*P321,2)</f>
        <v>0</v>
      </c>
      <c r="R321" s="244"/>
      <c r="S321" s="244" t="s">
        <v>1613</v>
      </c>
      <c r="T321" s="245" t="s">
        <v>1614</v>
      </c>
      <c r="U321" s="222">
        <v>0</v>
      </c>
      <c r="V321" s="222">
        <f>ROUND(E321*U321,2)</f>
        <v>0</v>
      </c>
      <c r="W321" s="222"/>
      <c r="X321" s="222" t="s">
        <v>679</v>
      </c>
      <c r="Y321" s="222" t="s">
        <v>340</v>
      </c>
      <c r="Z321" s="212"/>
      <c r="AA321" s="212"/>
      <c r="AB321" s="212"/>
      <c r="AC321" s="212"/>
      <c r="AD321" s="212"/>
      <c r="AE321" s="212"/>
      <c r="AF321" s="212"/>
      <c r="AG321" s="212" t="s">
        <v>1391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">
      <c r="A322" s="219"/>
      <c r="B322" s="220"/>
      <c r="C322" s="254" t="s">
        <v>3203</v>
      </c>
      <c r="D322" s="226"/>
      <c r="E322" s="227"/>
      <c r="F322" s="222"/>
      <c r="G322" s="222"/>
      <c r="H322" s="222"/>
      <c r="I322" s="222"/>
      <c r="J322" s="222"/>
      <c r="K322" s="222"/>
      <c r="L322" s="222"/>
      <c r="M322" s="222"/>
      <c r="N322" s="221"/>
      <c r="O322" s="221"/>
      <c r="P322" s="221"/>
      <c r="Q322" s="221"/>
      <c r="R322" s="222"/>
      <c r="S322" s="222"/>
      <c r="T322" s="222"/>
      <c r="U322" s="222"/>
      <c r="V322" s="222"/>
      <c r="W322" s="222"/>
      <c r="X322" s="222"/>
      <c r="Y322" s="222"/>
      <c r="Z322" s="212"/>
      <c r="AA322" s="212"/>
      <c r="AB322" s="212"/>
      <c r="AC322" s="212"/>
      <c r="AD322" s="212"/>
      <c r="AE322" s="212"/>
      <c r="AF322" s="212"/>
      <c r="AG322" s="212" t="s">
        <v>347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">
      <c r="A323" s="219"/>
      <c r="B323" s="220"/>
      <c r="C323" s="254" t="s">
        <v>3204</v>
      </c>
      <c r="D323" s="226"/>
      <c r="E323" s="227">
        <v>26.52</v>
      </c>
      <c r="F323" s="222"/>
      <c r="G323" s="222"/>
      <c r="H323" s="222"/>
      <c r="I323" s="222"/>
      <c r="J323" s="222"/>
      <c r="K323" s="222"/>
      <c r="L323" s="222"/>
      <c r="M323" s="222"/>
      <c r="N323" s="221"/>
      <c r="O323" s="221"/>
      <c r="P323" s="221"/>
      <c r="Q323" s="221"/>
      <c r="R323" s="222"/>
      <c r="S323" s="222"/>
      <c r="T323" s="222"/>
      <c r="U323" s="222"/>
      <c r="V323" s="222"/>
      <c r="W323" s="222"/>
      <c r="X323" s="222"/>
      <c r="Y323" s="222"/>
      <c r="Z323" s="212"/>
      <c r="AA323" s="212"/>
      <c r="AB323" s="212"/>
      <c r="AC323" s="212"/>
      <c r="AD323" s="212"/>
      <c r="AE323" s="212"/>
      <c r="AF323" s="212"/>
      <c r="AG323" s="212" t="s">
        <v>347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33.75" outlineLevel="1" x14ac:dyDescent="0.2">
      <c r="A324" s="239">
        <v>65</v>
      </c>
      <c r="B324" s="240" t="s">
        <v>3205</v>
      </c>
      <c r="C324" s="251" t="s">
        <v>3206</v>
      </c>
      <c r="D324" s="241" t="s">
        <v>550</v>
      </c>
      <c r="E324" s="242">
        <v>63</v>
      </c>
      <c r="F324" s="243">
        <v>313</v>
      </c>
      <c r="G324" s="244">
        <f>ROUND(E324*F324,2)</f>
        <v>19719</v>
      </c>
      <c r="H324" s="243">
        <v>0</v>
      </c>
      <c r="I324" s="244">
        <f>ROUND(E324*H324,2)</f>
        <v>0</v>
      </c>
      <c r="J324" s="243">
        <v>313</v>
      </c>
      <c r="K324" s="244">
        <f>ROUND(E324*J324,2)</f>
        <v>19719</v>
      </c>
      <c r="L324" s="244">
        <v>21</v>
      </c>
      <c r="M324" s="244">
        <f>G324*(1+L324/100)</f>
        <v>23859.989999999998</v>
      </c>
      <c r="N324" s="242">
        <v>0.14066999999999999</v>
      </c>
      <c r="O324" s="242">
        <f>ROUND(E324*N324,2)</f>
        <v>8.86</v>
      </c>
      <c r="P324" s="242">
        <v>0</v>
      </c>
      <c r="Q324" s="242">
        <f>ROUND(E324*P324,2)</f>
        <v>0</v>
      </c>
      <c r="R324" s="244"/>
      <c r="S324" s="244" t="s">
        <v>1613</v>
      </c>
      <c r="T324" s="245" t="s">
        <v>1614</v>
      </c>
      <c r="U324" s="222">
        <v>0</v>
      </c>
      <c r="V324" s="222">
        <f>ROUND(E324*U324,2)</f>
        <v>0</v>
      </c>
      <c r="W324" s="222"/>
      <c r="X324" s="222" t="s">
        <v>339</v>
      </c>
      <c r="Y324" s="222" t="s">
        <v>340</v>
      </c>
      <c r="Z324" s="212"/>
      <c r="AA324" s="212"/>
      <c r="AB324" s="212"/>
      <c r="AC324" s="212"/>
      <c r="AD324" s="212"/>
      <c r="AE324" s="212"/>
      <c r="AF324" s="212"/>
      <c r="AG324" s="212" t="s">
        <v>1467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">
      <c r="A325" s="219"/>
      <c r="B325" s="220"/>
      <c r="C325" s="255" t="s">
        <v>3207</v>
      </c>
      <c r="D325" s="249"/>
      <c r="E325" s="249"/>
      <c r="F325" s="249"/>
      <c r="G325" s="249"/>
      <c r="H325" s="222"/>
      <c r="I325" s="222"/>
      <c r="J325" s="222"/>
      <c r="K325" s="222"/>
      <c r="L325" s="222"/>
      <c r="M325" s="222"/>
      <c r="N325" s="221"/>
      <c r="O325" s="221"/>
      <c r="P325" s="221"/>
      <c r="Q325" s="221"/>
      <c r="R325" s="222"/>
      <c r="S325" s="222"/>
      <c r="T325" s="222"/>
      <c r="U325" s="222"/>
      <c r="V325" s="222"/>
      <c r="W325" s="222"/>
      <c r="X325" s="222"/>
      <c r="Y325" s="222"/>
      <c r="Z325" s="212"/>
      <c r="AA325" s="212"/>
      <c r="AB325" s="212"/>
      <c r="AC325" s="212"/>
      <c r="AD325" s="212"/>
      <c r="AE325" s="212"/>
      <c r="AF325" s="212"/>
      <c r="AG325" s="212" t="s">
        <v>345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19"/>
      <c r="B326" s="220"/>
      <c r="C326" s="254" t="s">
        <v>3208</v>
      </c>
      <c r="D326" s="226"/>
      <c r="E326" s="227"/>
      <c r="F326" s="222"/>
      <c r="G326" s="222"/>
      <c r="H326" s="222"/>
      <c r="I326" s="222"/>
      <c r="J326" s="222"/>
      <c r="K326" s="222"/>
      <c r="L326" s="222"/>
      <c r="M326" s="222"/>
      <c r="N326" s="221"/>
      <c r="O326" s="221"/>
      <c r="P326" s="221"/>
      <c r="Q326" s="221"/>
      <c r="R326" s="222"/>
      <c r="S326" s="222"/>
      <c r="T326" s="222"/>
      <c r="U326" s="222"/>
      <c r="V326" s="222"/>
      <c r="W326" s="222"/>
      <c r="X326" s="222"/>
      <c r="Y326" s="222"/>
      <c r="Z326" s="212"/>
      <c r="AA326" s="212"/>
      <c r="AB326" s="212"/>
      <c r="AC326" s="212"/>
      <c r="AD326" s="212"/>
      <c r="AE326" s="212"/>
      <c r="AF326" s="212"/>
      <c r="AG326" s="212" t="s">
        <v>347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3" x14ac:dyDescent="0.2">
      <c r="A327" s="219"/>
      <c r="B327" s="220"/>
      <c r="C327" s="254" t="s">
        <v>180</v>
      </c>
      <c r="D327" s="226"/>
      <c r="E327" s="227">
        <v>63</v>
      </c>
      <c r="F327" s="222"/>
      <c r="G327" s="222"/>
      <c r="H327" s="222"/>
      <c r="I327" s="222"/>
      <c r="J327" s="222"/>
      <c r="K327" s="222"/>
      <c r="L327" s="222"/>
      <c r="M327" s="222"/>
      <c r="N327" s="221"/>
      <c r="O327" s="221"/>
      <c r="P327" s="221"/>
      <c r="Q327" s="221"/>
      <c r="R327" s="222"/>
      <c r="S327" s="222"/>
      <c r="T327" s="222"/>
      <c r="U327" s="222"/>
      <c r="V327" s="222"/>
      <c r="W327" s="222"/>
      <c r="X327" s="222"/>
      <c r="Y327" s="222"/>
      <c r="Z327" s="212"/>
      <c r="AA327" s="212"/>
      <c r="AB327" s="212"/>
      <c r="AC327" s="212"/>
      <c r="AD327" s="212"/>
      <c r="AE327" s="212"/>
      <c r="AF327" s="212"/>
      <c r="AG327" s="212" t="s">
        <v>347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39">
        <v>66</v>
      </c>
      <c r="B328" s="240" t="s">
        <v>3209</v>
      </c>
      <c r="C328" s="251" t="s">
        <v>3210</v>
      </c>
      <c r="D328" s="241" t="s">
        <v>550</v>
      </c>
      <c r="E328" s="242">
        <v>64.260000000000005</v>
      </c>
      <c r="F328" s="243">
        <v>446</v>
      </c>
      <c r="G328" s="244">
        <f>ROUND(E328*F328,2)</f>
        <v>28659.96</v>
      </c>
      <c r="H328" s="243">
        <v>446</v>
      </c>
      <c r="I328" s="244">
        <f>ROUND(E328*H328,2)</f>
        <v>28659.96</v>
      </c>
      <c r="J328" s="243">
        <v>0</v>
      </c>
      <c r="K328" s="244">
        <f>ROUND(E328*J328,2)</f>
        <v>0</v>
      </c>
      <c r="L328" s="244">
        <v>21</v>
      </c>
      <c r="M328" s="244">
        <f>G328*(1+L328/100)</f>
        <v>34678.551599999999</v>
      </c>
      <c r="N328" s="242">
        <v>5.7000000000000002E-2</v>
      </c>
      <c r="O328" s="242">
        <f>ROUND(E328*N328,2)</f>
        <v>3.66</v>
      </c>
      <c r="P328" s="242">
        <v>0</v>
      </c>
      <c r="Q328" s="242">
        <f>ROUND(E328*P328,2)</f>
        <v>0</v>
      </c>
      <c r="R328" s="244"/>
      <c r="S328" s="244" t="s">
        <v>1613</v>
      </c>
      <c r="T328" s="245" t="s">
        <v>1614</v>
      </c>
      <c r="U328" s="222">
        <v>0</v>
      </c>
      <c r="V328" s="222">
        <f>ROUND(E328*U328,2)</f>
        <v>0</v>
      </c>
      <c r="W328" s="222"/>
      <c r="X328" s="222" t="s">
        <v>679</v>
      </c>
      <c r="Y328" s="222" t="s">
        <v>340</v>
      </c>
      <c r="Z328" s="212"/>
      <c r="AA328" s="212"/>
      <c r="AB328" s="212"/>
      <c r="AC328" s="212"/>
      <c r="AD328" s="212"/>
      <c r="AE328" s="212"/>
      <c r="AF328" s="212"/>
      <c r="AG328" s="212" t="s">
        <v>1391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2" x14ac:dyDescent="0.2">
      <c r="A329" s="219"/>
      <c r="B329" s="220"/>
      <c r="C329" s="254" t="s">
        <v>3211</v>
      </c>
      <c r="D329" s="226"/>
      <c r="E329" s="227"/>
      <c r="F329" s="222"/>
      <c r="G329" s="222"/>
      <c r="H329" s="222"/>
      <c r="I329" s="222"/>
      <c r="J329" s="222"/>
      <c r="K329" s="222"/>
      <c r="L329" s="222"/>
      <c r="M329" s="222"/>
      <c r="N329" s="221"/>
      <c r="O329" s="221"/>
      <c r="P329" s="221"/>
      <c r="Q329" s="221"/>
      <c r="R329" s="222"/>
      <c r="S329" s="222"/>
      <c r="T329" s="222"/>
      <c r="U329" s="222"/>
      <c r="V329" s="222"/>
      <c r="W329" s="222"/>
      <c r="X329" s="222"/>
      <c r="Y329" s="222"/>
      <c r="Z329" s="212"/>
      <c r="AA329" s="212"/>
      <c r="AB329" s="212"/>
      <c r="AC329" s="212"/>
      <c r="AD329" s="212"/>
      <c r="AE329" s="212"/>
      <c r="AF329" s="212"/>
      <c r="AG329" s="212" t="s">
        <v>347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3" x14ac:dyDescent="0.2">
      <c r="A330" s="219"/>
      <c r="B330" s="220"/>
      <c r="C330" s="254" t="s">
        <v>3212</v>
      </c>
      <c r="D330" s="226"/>
      <c r="E330" s="227">
        <v>64.260000000000005</v>
      </c>
      <c r="F330" s="222"/>
      <c r="G330" s="222"/>
      <c r="H330" s="222"/>
      <c r="I330" s="222"/>
      <c r="J330" s="222"/>
      <c r="K330" s="222"/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Z330" s="212"/>
      <c r="AA330" s="212"/>
      <c r="AB330" s="212"/>
      <c r="AC330" s="212"/>
      <c r="AD330" s="212"/>
      <c r="AE330" s="212"/>
      <c r="AF330" s="212"/>
      <c r="AG330" s="212" t="s">
        <v>347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33.75" outlineLevel="1" x14ac:dyDescent="0.2">
      <c r="A331" s="239">
        <v>67</v>
      </c>
      <c r="B331" s="240" t="s">
        <v>3213</v>
      </c>
      <c r="C331" s="251" t="s">
        <v>3214</v>
      </c>
      <c r="D331" s="241" t="s">
        <v>550</v>
      </c>
      <c r="E331" s="242">
        <v>29.5</v>
      </c>
      <c r="F331" s="243">
        <v>343</v>
      </c>
      <c r="G331" s="244">
        <f>ROUND(E331*F331,2)</f>
        <v>10118.5</v>
      </c>
      <c r="H331" s="243">
        <v>0</v>
      </c>
      <c r="I331" s="244">
        <f>ROUND(E331*H331,2)</f>
        <v>0</v>
      </c>
      <c r="J331" s="243">
        <v>343</v>
      </c>
      <c r="K331" s="244">
        <f>ROUND(E331*J331,2)</f>
        <v>10118.5</v>
      </c>
      <c r="L331" s="244">
        <v>21</v>
      </c>
      <c r="M331" s="244">
        <f>G331*(1+L331/100)</f>
        <v>12243.385</v>
      </c>
      <c r="N331" s="242">
        <v>0.16370999999999999</v>
      </c>
      <c r="O331" s="242">
        <f>ROUND(E331*N331,2)</f>
        <v>4.83</v>
      </c>
      <c r="P331" s="242">
        <v>0</v>
      </c>
      <c r="Q331" s="242">
        <f>ROUND(E331*P331,2)</f>
        <v>0</v>
      </c>
      <c r="R331" s="244"/>
      <c r="S331" s="244" t="s">
        <v>1613</v>
      </c>
      <c r="T331" s="245" t="s">
        <v>1614</v>
      </c>
      <c r="U331" s="222">
        <v>0</v>
      </c>
      <c r="V331" s="222">
        <f>ROUND(E331*U331,2)</f>
        <v>0</v>
      </c>
      <c r="W331" s="222"/>
      <c r="X331" s="222" t="s">
        <v>339</v>
      </c>
      <c r="Y331" s="222" t="s">
        <v>340</v>
      </c>
      <c r="Z331" s="212"/>
      <c r="AA331" s="212"/>
      <c r="AB331" s="212"/>
      <c r="AC331" s="212"/>
      <c r="AD331" s="212"/>
      <c r="AE331" s="212"/>
      <c r="AF331" s="212"/>
      <c r="AG331" s="212" t="s">
        <v>1467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2" x14ac:dyDescent="0.2">
      <c r="A332" s="219"/>
      <c r="B332" s="220"/>
      <c r="C332" s="255" t="s">
        <v>3215</v>
      </c>
      <c r="D332" s="249"/>
      <c r="E332" s="249"/>
      <c r="F332" s="249"/>
      <c r="G332" s="249"/>
      <c r="H332" s="222"/>
      <c r="I332" s="222"/>
      <c r="J332" s="222"/>
      <c r="K332" s="222"/>
      <c r="L332" s="222"/>
      <c r="M332" s="222"/>
      <c r="N332" s="221"/>
      <c r="O332" s="221"/>
      <c r="P332" s="221"/>
      <c r="Q332" s="221"/>
      <c r="R332" s="222"/>
      <c r="S332" s="222"/>
      <c r="T332" s="222"/>
      <c r="U332" s="222"/>
      <c r="V332" s="222"/>
      <c r="W332" s="222"/>
      <c r="X332" s="222"/>
      <c r="Y332" s="222"/>
      <c r="Z332" s="212"/>
      <c r="AA332" s="212"/>
      <c r="AB332" s="212"/>
      <c r="AC332" s="212"/>
      <c r="AD332" s="212"/>
      <c r="AE332" s="212"/>
      <c r="AF332" s="212"/>
      <c r="AG332" s="212" t="s">
        <v>345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2" x14ac:dyDescent="0.2">
      <c r="A333" s="219"/>
      <c r="B333" s="220"/>
      <c r="C333" s="254" t="s">
        <v>3216</v>
      </c>
      <c r="D333" s="226"/>
      <c r="E333" s="227"/>
      <c r="F333" s="222"/>
      <c r="G333" s="222"/>
      <c r="H333" s="222"/>
      <c r="I333" s="222"/>
      <c r="J333" s="222"/>
      <c r="K333" s="222"/>
      <c r="L333" s="222"/>
      <c r="M333" s="222"/>
      <c r="N333" s="221"/>
      <c r="O333" s="221"/>
      <c r="P333" s="221"/>
      <c r="Q333" s="221"/>
      <c r="R333" s="222"/>
      <c r="S333" s="222"/>
      <c r="T333" s="222"/>
      <c r="U333" s="222"/>
      <c r="V333" s="222"/>
      <c r="W333" s="222"/>
      <c r="X333" s="222"/>
      <c r="Y333" s="222"/>
      <c r="Z333" s="212"/>
      <c r="AA333" s="212"/>
      <c r="AB333" s="212"/>
      <c r="AC333" s="212"/>
      <c r="AD333" s="212"/>
      <c r="AE333" s="212"/>
      <c r="AF333" s="212"/>
      <c r="AG333" s="212" t="s">
        <v>347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3" x14ac:dyDescent="0.2">
      <c r="A334" s="219"/>
      <c r="B334" s="220"/>
      <c r="C334" s="254" t="s">
        <v>3217</v>
      </c>
      <c r="D334" s="226"/>
      <c r="E334" s="227">
        <v>29.5</v>
      </c>
      <c r="F334" s="222"/>
      <c r="G334" s="222"/>
      <c r="H334" s="222"/>
      <c r="I334" s="222"/>
      <c r="J334" s="222"/>
      <c r="K334" s="222"/>
      <c r="L334" s="222"/>
      <c r="M334" s="222"/>
      <c r="N334" s="221"/>
      <c r="O334" s="221"/>
      <c r="P334" s="221"/>
      <c r="Q334" s="221"/>
      <c r="R334" s="222"/>
      <c r="S334" s="222"/>
      <c r="T334" s="222"/>
      <c r="U334" s="222"/>
      <c r="V334" s="222"/>
      <c r="W334" s="222"/>
      <c r="X334" s="222"/>
      <c r="Y334" s="222"/>
      <c r="Z334" s="212"/>
      <c r="AA334" s="212"/>
      <c r="AB334" s="212"/>
      <c r="AC334" s="212"/>
      <c r="AD334" s="212"/>
      <c r="AE334" s="212"/>
      <c r="AF334" s="212"/>
      <c r="AG334" s="212" t="s">
        <v>347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39">
        <v>68</v>
      </c>
      <c r="B335" s="240" t="s">
        <v>3218</v>
      </c>
      <c r="C335" s="251" t="s">
        <v>3219</v>
      </c>
      <c r="D335" s="241" t="s">
        <v>550</v>
      </c>
      <c r="E335" s="242">
        <v>29.795000000000002</v>
      </c>
      <c r="F335" s="243">
        <v>489</v>
      </c>
      <c r="G335" s="244">
        <f>ROUND(E335*F335,2)</f>
        <v>14569.76</v>
      </c>
      <c r="H335" s="243">
        <v>489</v>
      </c>
      <c r="I335" s="244">
        <f>ROUND(E335*H335,2)</f>
        <v>14569.76</v>
      </c>
      <c r="J335" s="243">
        <v>0</v>
      </c>
      <c r="K335" s="244">
        <f>ROUND(E335*J335,2)</f>
        <v>0</v>
      </c>
      <c r="L335" s="244">
        <v>21</v>
      </c>
      <c r="M335" s="244">
        <f>G335*(1+L335/100)</f>
        <v>17629.409599999999</v>
      </c>
      <c r="N335" s="242">
        <v>0.15332000000000001</v>
      </c>
      <c r="O335" s="242">
        <f>ROUND(E335*N335,2)</f>
        <v>4.57</v>
      </c>
      <c r="P335" s="242">
        <v>0</v>
      </c>
      <c r="Q335" s="242">
        <f>ROUND(E335*P335,2)</f>
        <v>0</v>
      </c>
      <c r="R335" s="244"/>
      <c r="S335" s="244" t="s">
        <v>1613</v>
      </c>
      <c r="T335" s="245" t="s">
        <v>1614</v>
      </c>
      <c r="U335" s="222">
        <v>0</v>
      </c>
      <c r="V335" s="222">
        <f>ROUND(E335*U335,2)</f>
        <v>0</v>
      </c>
      <c r="W335" s="222"/>
      <c r="X335" s="222" t="s">
        <v>679</v>
      </c>
      <c r="Y335" s="222" t="s">
        <v>340</v>
      </c>
      <c r="Z335" s="212"/>
      <c r="AA335" s="212"/>
      <c r="AB335" s="212"/>
      <c r="AC335" s="212"/>
      <c r="AD335" s="212"/>
      <c r="AE335" s="212"/>
      <c r="AF335" s="212"/>
      <c r="AG335" s="212" t="s">
        <v>1391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2" x14ac:dyDescent="0.2">
      <c r="A336" s="219"/>
      <c r="B336" s="220"/>
      <c r="C336" s="254" t="s">
        <v>3220</v>
      </c>
      <c r="D336" s="226"/>
      <c r="E336" s="227"/>
      <c r="F336" s="222"/>
      <c r="G336" s="222"/>
      <c r="H336" s="222"/>
      <c r="I336" s="222"/>
      <c r="J336" s="222"/>
      <c r="K336" s="222"/>
      <c r="L336" s="222"/>
      <c r="M336" s="222"/>
      <c r="N336" s="221"/>
      <c r="O336" s="221"/>
      <c r="P336" s="221"/>
      <c r="Q336" s="221"/>
      <c r="R336" s="222"/>
      <c r="S336" s="222"/>
      <c r="T336" s="222"/>
      <c r="U336" s="222"/>
      <c r="V336" s="222"/>
      <c r="W336" s="222"/>
      <c r="X336" s="222"/>
      <c r="Y336" s="222"/>
      <c r="Z336" s="212"/>
      <c r="AA336" s="212"/>
      <c r="AB336" s="212"/>
      <c r="AC336" s="212"/>
      <c r="AD336" s="212"/>
      <c r="AE336" s="212"/>
      <c r="AF336" s="212"/>
      <c r="AG336" s="212" t="s">
        <v>347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19"/>
      <c r="B337" s="220"/>
      <c r="C337" s="254" t="s">
        <v>3221</v>
      </c>
      <c r="D337" s="226"/>
      <c r="E337" s="227">
        <v>29.795000000000002</v>
      </c>
      <c r="F337" s="222"/>
      <c r="G337" s="222"/>
      <c r="H337" s="222"/>
      <c r="I337" s="222"/>
      <c r="J337" s="222"/>
      <c r="K337" s="222"/>
      <c r="L337" s="222"/>
      <c r="M337" s="222"/>
      <c r="N337" s="221"/>
      <c r="O337" s="221"/>
      <c r="P337" s="221"/>
      <c r="Q337" s="221"/>
      <c r="R337" s="222"/>
      <c r="S337" s="222"/>
      <c r="T337" s="222"/>
      <c r="U337" s="222"/>
      <c r="V337" s="222"/>
      <c r="W337" s="222"/>
      <c r="X337" s="222"/>
      <c r="Y337" s="222"/>
      <c r="Z337" s="212"/>
      <c r="AA337" s="212"/>
      <c r="AB337" s="212"/>
      <c r="AC337" s="212"/>
      <c r="AD337" s="212"/>
      <c r="AE337" s="212"/>
      <c r="AF337" s="212"/>
      <c r="AG337" s="212" t="s">
        <v>347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33.75" outlineLevel="1" x14ac:dyDescent="0.2">
      <c r="A338" s="239">
        <v>69</v>
      </c>
      <c r="B338" s="240" t="s">
        <v>3222</v>
      </c>
      <c r="C338" s="251" t="s">
        <v>3223</v>
      </c>
      <c r="D338" s="241" t="s">
        <v>550</v>
      </c>
      <c r="E338" s="242">
        <v>57.5</v>
      </c>
      <c r="F338" s="243">
        <v>83.1</v>
      </c>
      <c r="G338" s="244">
        <f>ROUND(E338*F338,2)</f>
        <v>4778.25</v>
      </c>
      <c r="H338" s="243">
        <v>0</v>
      </c>
      <c r="I338" s="244">
        <f>ROUND(E338*H338,2)</f>
        <v>0</v>
      </c>
      <c r="J338" s="243">
        <v>83.1</v>
      </c>
      <c r="K338" s="244">
        <f>ROUND(E338*J338,2)</f>
        <v>4778.25</v>
      </c>
      <c r="L338" s="244">
        <v>21</v>
      </c>
      <c r="M338" s="244">
        <f>G338*(1+L338/100)</f>
        <v>5781.6824999999999</v>
      </c>
      <c r="N338" s="242">
        <v>0</v>
      </c>
      <c r="O338" s="242">
        <f>ROUND(E338*N338,2)</f>
        <v>0</v>
      </c>
      <c r="P338" s="242">
        <v>0.35</v>
      </c>
      <c r="Q338" s="242">
        <f>ROUND(E338*P338,2)</f>
        <v>20.13</v>
      </c>
      <c r="R338" s="244"/>
      <c r="S338" s="244" t="s">
        <v>1613</v>
      </c>
      <c r="T338" s="245" t="s">
        <v>1614</v>
      </c>
      <c r="U338" s="222">
        <v>0</v>
      </c>
      <c r="V338" s="222">
        <f>ROUND(E338*U338,2)</f>
        <v>0</v>
      </c>
      <c r="W338" s="222"/>
      <c r="X338" s="222" t="s">
        <v>339</v>
      </c>
      <c r="Y338" s="222" t="s">
        <v>340</v>
      </c>
      <c r="Z338" s="212"/>
      <c r="AA338" s="212"/>
      <c r="AB338" s="212"/>
      <c r="AC338" s="212"/>
      <c r="AD338" s="212"/>
      <c r="AE338" s="212"/>
      <c r="AF338" s="212"/>
      <c r="AG338" s="212" t="s">
        <v>1467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">
      <c r="A339" s="219"/>
      <c r="B339" s="220"/>
      <c r="C339" s="255" t="s">
        <v>3224</v>
      </c>
      <c r="D339" s="249"/>
      <c r="E339" s="249"/>
      <c r="F339" s="249"/>
      <c r="G339" s="249"/>
      <c r="H339" s="222"/>
      <c r="I339" s="222"/>
      <c r="J339" s="222"/>
      <c r="K339" s="222"/>
      <c r="L339" s="222"/>
      <c r="M339" s="222"/>
      <c r="N339" s="221"/>
      <c r="O339" s="221"/>
      <c r="P339" s="221"/>
      <c r="Q339" s="221"/>
      <c r="R339" s="222"/>
      <c r="S339" s="222"/>
      <c r="T339" s="222"/>
      <c r="U339" s="222"/>
      <c r="V339" s="222"/>
      <c r="W339" s="222"/>
      <c r="X339" s="222"/>
      <c r="Y339" s="222"/>
      <c r="Z339" s="212"/>
      <c r="AA339" s="212"/>
      <c r="AB339" s="212"/>
      <c r="AC339" s="212"/>
      <c r="AD339" s="212"/>
      <c r="AE339" s="212"/>
      <c r="AF339" s="212"/>
      <c r="AG339" s="212" t="s">
        <v>345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">
      <c r="A340" s="219"/>
      <c r="B340" s="220"/>
      <c r="C340" s="253" t="s">
        <v>3225</v>
      </c>
      <c r="D340" s="247"/>
      <c r="E340" s="247"/>
      <c r="F340" s="247"/>
      <c r="G340" s="247"/>
      <c r="H340" s="222"/>
      <c r="I340" s="222"/>
      <c r="J340" s="222"/>
      <c r="K340" s="222"/>
      <c r="L340" s="222"/>
      <c r="M340" s="222"/>
      <c r="N340" s="221"/>
      <c r="O340" s="221"/>
      <c r="P340" s="221"/>
      <c r="Q340" s="221"/>
      <c r="R340" s="222"/>
      <c r="S340" s="222"/>
      <c r="T340" s="222"/>
      <c r="U340" s="222"/>
      <c r="V340" s="222"/>
      <c r="W340" s="222"/>
      <c r="X340" s="222"/>
      <c r="Y340" s="222"/>
      <c r="Z340" s="212"/>
      <c r="AA340" s="212"/>
      <c r="AB340" s="212"/>
      <c r="AC340" s="212"/>
      <c r="AD340" s="212"/>
      <c r="AE340" s="212"/>
      <c r="AF340" s="212"/>
      <c r="AG340" s="212" t="s">
        <v>345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19"/>
      <c r="B341" s="220"/>
      <c r="C341" s="254" t="s">
        <v>3226</v>
      </c>
      <c r="D341" s="226"/>
      <c r="E341" s="227"/>
      <c r="F341" s="222"/>
      <c r="G341" s="222"/>
      <c r="H341" s="222"/>
      <c r="I341" s="222"/>
      <c r="J341" s="222"/>
      <c r="K341" s="222"/>
      <c r="L341" s="222"/>
      <c r="M341" s="222"/>
      <c r="N341" s="221"/>
      <c r="O341" s="221"/>
      <c r="P341" s="221"/>
      <c r="Q341" s="221"/>
      <c r="R341" s="222"/>
      <c r="S341" s="222"/>
      <c r="T341" s="222"/>
      <c r="U341" s="222"/>
      <c r="V341" s="222"/>
      <c r="W341" s="222"/>
      <c r="X341" s="222"/>
      <c r="Y341" s="222"/>
      <c r="Z341" s="212"/>
      <c r="AA341" s="212"/>
      <c r="AB341" s="212"/>
      <c r="AC341" s="212"/>
      <c r="AD341" s="212"/>
      <c r="AE341" s="212"/>
      <c r="AF341" s="212"/>
      <c r="AG341" s="212" t="s">
        <v>347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3" x14ac:dyDescent="0.2">
      <c r="A342" s="219"/>
      <c r="B342" s="220"/>
      <c r="C342" s="254" t="s">
        <v>3227</v>
      </c>
      <c r="D342" s="226"/>
      <c r="E342" s="227">
        <v>57.5</v>
      </c>
      <c r="F342" s="222"/>
      <c r="G342" s="222"/>
      <c r="H342" s="222"/>
      <c r="I342" s="222"/>
      <c r="J342" s="222"/>
      <c r="K342" s="222"/>
      <c r="L342" s="222"/>
      <c r="M342" s="222"/>
      <c r="N342" s="221"/>
      <c r="O342" s="221"/>
      <c r="P342" s="221"/>
      <c r="Q342" s="221"/>
      <c r="R342" s="222"/>
      <c r="S342" s="222"/>
      <c r="T342" s="222"/>
      <c r="U342" s="222"/>
      <c r="V342" s="222"/>
      <c r="W342" s="222"/>
      <c r="X342" s="222"/>
      <c r="Y342" s="222"/>
      <c r="Z342" s="212"/>
      <c r="AA342" s="212"/>
      <c r="AB342" s="212"/>
      <c r="AC342" s="212"/>
      <c r="AD342" s="212"/>
      <c r="AE342" s="212"/>
      <c r="AF342" s="212"/>
      <c r="AG342" s="212" t="s">
        <v>347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29" t="s">
        <v>331</v>
      </c>
      <c r="B343" s="230" t="s">
        <v>300</v>
      </c>
      <c r="C343" s="250" t="s">
        <v>301</v>
      </c>
      <c r="D343" s="231"/>
      <c r="E343" s="232"/>
      <c r="F343" s="233"/>
      <c r="G343" s="233">
        <f>SUMIF(AG344:AG345,"&lt;&gt;NOR",G344:G345)</f>
        <v>11068.75</v>
      </c>
      <c r="H343" s="233"/>
      <c r="I343" s="233">
        <f>SUM(I344:I345)</f>
        <v>0</v>
      </c>
      <c r="J343" s="233"/>
      <c r="K343" s="233">
        <f>SUM(K344:K345)</f>
        <v>11068.75</v>
      </c>
      <c r="L343" s="233"/>
      <c r="M343" s="233">
        <f>SUM(M344:M345)</f>
        <v>13393.1875</v>
      </c>
      <c r="N343" s="232"/>
      <c r="O343" s="232">
        <f>SUM(O344:O345)</f>
        <v>0</v>
      </c>
      <c r="P343" s="232"/>
      <c r="Q343" s="232">
        <f>SUM(Q344:Q345)</f>
        <v>0</v>
      </c>
      <c r="R343" s="233"/>
      <c r="S343" s="233"/>
      <c r="T343" s="234"/>
      <c r="U343" s="228"/>
      <c r="V343" s="228">
        <f>SUM(V344:V345)</f>
        <v>9.86</v>
      </c>
      <c r="W343" s="228"/>
      <c r="X343" s="228"/>
      <c r="Y343" s="228"/>
      <c r="AG343" t="s">
        <v>332</v>
      </c>
    </row>
    <row r="344" spans="1:60" outlineLevel="1" x14ac:dyDescent="0.2">
      <c r="A344" s="239">
        <v>70</v>
      </c>
      <c r="B344" s="240" t="s">
        <v>415</v>
      </c>
      <c r="C344" s="251" t="s">
        <v>416</v>
      </c>
      <c r="D344" s="241" t="s">
        <v>350</v>
      </c>
      <c r="E344" s="242">
        <v>20.125</v>
      </c>
      <c r="F344" s="243">
        <v>550</v>
      </c>
      <c r="G344" s="244">
        <f>ROUND(E344*F344,2)</f>
        <v>11068.75</v>
      </c>
      <c r="H344" s="243">
        <v>0</v>
      </c>
      <c r="I344" s="244">
        <f>ROUND(E344*H344,2)</f>
        <v>0</v>
      </c>
      <c r="J344" s="243">
        <v>550</v>
      </c>
      <c r="K344" s="244">
        <f>ROUND(E344*J344,2)</f>
        <v>11068.75</v>
      </c>
      <c r="L344" s="244">
        <v>21</v>
      </c>
      <c r="M344" s="244">
        <f>G344*(1+L344/100)</f>
        <v>13393.1875</v>
      </c>
      <c r="N344" s="242">
        <v>0</v>
      </c>
      <c r="O344" s="242">
        <f>ROUND(E344*N344,2)</f>
        <v>0</v>
      </c>
      <c r="P344" s="242">
        <v>0</v>
      </c>
      <c r="Q344" s="242">
        <f>ROUND(E344*P344,2)</f>
        <v>0</v>
      </c>
      <c r="R344" s="244"/>
      <c r="S344" s="244" t="s">
        <v>365</v>
      </c>
      <c r="T344" s="245" t="s">
        <v>366</v>
      </c>
      <c r="U344" s="222">
        <v>0.49</v>
      </c>
      <c r="V344" s="222">
        <f>ROUND(E344*U344,2)</f>
        <v>9.86</v>
      </c>
      <c r="W344" s="222"/>
      <c r="X344" s="222" t="s">
        <v>339</v>
      </c>
      <c r="Y344" s="222" t="s">
        <v>340</v>
      </c>
      <c r="Z344" s="212"/>
      <c r="AA344" s="212"/>
      <c r="AB344" s="212"/>
      <c r="AC344" s="212"/>
      <c r="AD344" s="212"/>
      <c r="AE344" s="212"/>
      <c r="AF344" s="212"/>
      <c r="AG344" s="212" t="s">
        <v>341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2" x14ac:dyDescent="0.2">
      <c r="A345" s="219"/>
      <c r="B345" s="220"/>
      <c r="C345" s="254" t="s">
        <v>3228</v>
      </c>
      <c r="D345" s="226"/>
      <c r="E345" s="227">
        <v>20.125</v>
      </c>
      <c r="F345" s="222"/>
      <c r="G345" s="222"/>
      <c r="H345" s="222"/>
      <c r="I345" s="222"/>
      <c r="J345" s="222"/>
      <c r="K345" s="222"/>
      <c r="L345" s="222"/>
      <c r="M345" s="222"/>
      <c r="N345" s="221"/>
      <c r="O345" s="221"/>
      <c r="P345" s="221"/>
      <c r="Q345" s="221"/>
      <c r="R345" s="222"/>
      <c r="S345" s="222"/>
      <c r="T345" s="222"/>
      <c r="U345" s="222"/>
      <c r="V345" s="222"/>
      <c r="W345" s="222"/>
      <c r="X345" s="222"/>
      <c r="Y345" s="222"/>
      <c r="Z345" s="212"/>
      <c r="AA345" s="212"/>
      <c r="AB345" s="212"/>
      <c r="AC345" s="212"/>
      <c r="AD345" s="212"/>
      <c r="AE345" s="212"/>
      <c r="AF345" s="212"/>
      <c r="AG345" s="212" t="s">
        <v>347</v>
      </c>
      <c r="AH345" s="212">
        <v>7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29" t="s">
        <v>331</v>
      </c>
      <c r="B346" s="230" t="s">
        <v>198</v>
      </c>
      <c r="C346" s="250" t="s">
        <v>199</v>
      </c>
      <c r="D346" s="231"/>
      <c r="E346" s="232"/>
      <c r="F346" s="233"/>
      <c r="G346" s="233">
        <f>SUMIF(AG347:AG349,"&lt;&gt;NOR",G347:G349)</f>
        <v>37649.440000000002</v>
      </c>
      <c r="H346" s="233"/>
      <c r="I346" s="233">
        <f>SUM(I347:I349)</f>
        <v>0</v>
      </c>
      <c r="J346" s="233"/>
      <c r="K346" s="233">
        <f>SUM(K347:K349)</f>
        <v>37649.440000000002</v>
      </c>
      <c r="L346" s="233"/>
      <c r="M346" s="233">
        <f>SUM(M347:M349)</f>
        <v>45555.822400000005</v>
      </c>
      <c r="N346" s="232"/>
      <c r="O346" s="232">
        <f>SUM(O347:O349)</f>
        <v>0</v>
      </c>
      <c r="P346" s="232"/>
      <c r="Q346" s="232">
        <f>SUM(Q347:Q349)</f>
        <v>0</v>
      </c>
      <c r="R346" s="233"/>
      <c r="S346" s="233"/>
      <c r="T346" s="234"/>
      <c r="U346" s="228"/>
      <c r="V346" s="228">
        <f>SUM(V347:V349)</f>
        <v>43.51</v>
      </c>
      <c r="W346" s="228"/>
      <c r="X346" s="228"/>
      <c r="Y346" s="228"/>
      <c r="AG346" t="s">
        <v>332</v>
      </c>
    </row>
    <row r="347" spans="1:60" ht="22.5" outlineLevel="1" x14ac:dyDescent="0.2">
      <c r="A347" s="239">
        <v>71</v>
      </c>
      <c r="B347" s="240" t="s">
        <v>2799</v>
      </c>
      <c r="C347" s="251" t="s">
        <v>2800</v>
      </c>
      <c r="D347" s="241" t="s">
        <v>350</v>
      </c>
      <c r="E347" s="242">
        <v>205.73462000000001</v>
      </c>
      <c r="F347" s="243">
        <v>183</v>
      </c>
      <c r="G347" s="244">
        <f>ROUND(E347*F347,2)</f>
        <v>37649.440000000002</v>
      </c>
      <c r="H347" s="243">
        <v>0</v>
      </c>
      <c r="I347" s="244">
        <f>ROUND(E347*H347,2)</f>
        <v>0</v>
      </c>
      <c r="J347" s="243">
        <v>183</v>
      </c>
      <c r="K347" s="244">
        <f>ROUND(E347*J347,2)</f>
        <v>37649.440000000002</v>
      </c>
      <c r="L347" s="244">
        <v>21</v>
      </c>
      <c r="M347" s="244">
        <f>G347*(1+L347/100)</f>
        <v>45555.822400000005</v>
      </c>
      <c r="N347" s="242">
        <v>0</v>
      </c>
      <c r="O347" s="242">
        <f>ROUND(E347*N347,2)</f>
        <v>0</v>
      </c>
      <c r="P347" s="242">
        <v>0</v>
      </c>
      <c r="Q347" s="242">
        <f>ROUND(E347*P347,2)</f>
        <v>0</v>
      </c>
      <c r="R347" s="244" t="s">
        <v>2801</v>
      </c>
      <c r="S347" s="244" t="s">
        <v>337</v>
      </c>
      <c r="T347" s="245" t="s">
        <v>338</v>
      </c>
      <c r="U347" s="222">
        <v>0.21149999999999999</v>
      </c>
      <c r="V347" s="222">
        <f>ROUND(E347*U347,2)</f>
        <v>43.51</v>
      </c>
      <c r="W347" s="222"/>
      <c r="X347" s="222" t="s">
        <v>1020</v>
      </c>
      <c r="Y347" s="222" t="s">
        <v>340</v>
      </c>
      <c r="Z347" s="212"/>
      <c r="AA347" s="212"/>
      <c r="AB347" s="212"/>
      <c r="AC347" s="212"/>
      <c r="AD347" s="212"/>
      <c r="AE347" s="212"/>
      <c r="AF347" s="212"/>
      <c r="AG347" s="212" t="s">
        <v>2188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">
      <c r="A348" s="219"/>
      <c r="B348" s="220"/>
      <c r="C348" s="252" t="s">
        <v>2802</v>
      </c>
      <c r="D348" s="246"/>
      <c r="E348" s="246"/>
      <c r="F348" s="246"/>
      <c r="G348" s="246"/>
      <c r="H348" s="222"/>
      <c r="I348" s="222"/>
      <c r="J348" s="222"/>
      <c r="K348" s="222"/>
      <c r="L348" s="222"/>
      <c r="M348" s="222"/>
      <c r="N348" s="221"/>
      <c r="O348" s="221"/>
      <c r="P348" s="221"/>
      <c r="Q348" s="221"/>
      <c r="R348" s="222"/>
      <c r="S348" s="222"/>
      <c r="T348" s="222"/>
      <c r="U348" s="222"/>
      <c r="V348" s="222"/>
      <c r="W348" s="222"/>
      <c r="X348" s="222"/>
      <c r="Y348" s="222"/>
      <c r="Z348" s="212"/>
      <c r="AA348" s="212"/>
      <c r="AB348" s="212"/>
      <c r="AC348" s="212"/>
      <c r="AD348" s="212"/>
      <c r="AE348" s="212"/>
      <c r="AF348" s="212"/>
      <c r="AG348" s="212" t="s">
        <v>343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2" x14ac:dyDescent="0.2">
      <c r="A349" s="219"/>
      <c r="B349" s="220"/>
      <c r="C349" s="253" t="s">
        <v>2803</v>
      </c>
      <c r="D349" s="247"/>
      <c r="E349" s="247"/>
      <c r="F349" s="247"/>
      <c r="G349" s="247"/>
      <c r="H349" s="222"/>
      <c r="I349" s="222"/>
      <c r="J349" s="222"/>
      <c r="K349" s="222"/>
      <c r="L349" s="222"/>
      <c r="M349" s="222"/>
      <c r="N349" s="221"/>
      <c r="O349" s="221"/>
      <c r="P349" s="221"/>
      <c r="Q349" s="221"/>
      <c r="R349" s="222"/>
      <c r="S349" s="222"/>
      <c r="T349" s="222"/>
      <c r="U349" s="222"/>
      <c r="V349" s="222"/>
      <c r="W349" s="222"/>
      <c r="X349" s="222"/>
      <c r="Y349" s="222"/>
      <c r="Z349" s="212"/>
      <c r="AA349" s="212"/>
      <c r="AB349" s="212"/>
      <c r="AC349" s="212"/>
      <c r="AD349" s="212"/>
      <c r="AE349" s="212"/>
      <c r="AF349" s="212"/>
      <c r="AG349" s="212" t="s">
        <v>345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29" t="s">
        <v>331</v>
      </c>
      <c r="B350" s="230" t="s">
        <v>208</v>
      </c>
      <c r="C350" s="250" t="s">
        <v>209</v>
      </c>
      <c r="D350" s="231"/>
      <c r="E350" s="232"/>
      <c r="F350" s="233"/>
      <c r="G350" s="233">
        <f>SUMIF(AG351:AG359,"&lt;&gt;NOR",G351:G359)</f>
        <v>2830.15</v>
      </c>
      <c r="H350" s="233"/>
      <c r="I350" s="233">
        <f>SUM(I351:I359)</f>
        <v>1342.23</v>
      </c>
      <c r="J350" s="233"/>
      <c r="K350" s="233">
        <f>SUM(K351:K359)</f>
        <v>1487.92</v>
      </c>
      <c r="L350" s="233"/>
      <c r="M350" s="233">
        <f>SUM(M351:M359)</f>
        <v>3424.4814999999999</v>
      </c>
      <c r="N350" s="232"/>
      <c r="O350" s="232">
        <f>SUM(O351:O359)</f>
        <v>0.1</v>
      </c>
      <c r="P350" s="232"/>
      <c r="Q350" s="232">
        <f>SUM(Q351:Q359)</f>
        <v>0</v>
      </c>
      <c r="R350" s="233"/>
      <c r="S350" s="233"/>
      <c r="T350" s="234"/>
      <c r="U350" s="228"/>
      <c r="V350" s="228">
        <f>SUM(V351:V359)</f>
        <v>0</v>
      </c>
      <c r="W350" s="228"/>
      <c r="X350" s="228"/>
      <c r="Y350" s="228"/>
      <c r="AG350" t="s">
        <v>332</v>
      </c>
    </row>
    <row r="351" spans="1:60" ht="22.5" outlineLevel="1" x14ac:dyDescent="0.2">
      <c r="A351" s="239">
        <v>72</v>
      </c>
      <c r="B351" s="240" t="s">
        <v>3229</v>
      </c>
      <c r="C351" s="251" t="s">
        <v>3230</v>
      </c>
      <c r="D351" s="241" t="s">
        <v>383</v>
      </c>
      <c r="E351" s="242">
        <v>1.4139999999999999</v>
      </c>
      <c r="F351" s="243">
        <v>937</v>
      </c>
      <c r="G351" s="244">
        <f>ROUND(E351*F351,2)</f>
        <v>1324.92</v>
      </c>
      <c r="H351" s="243">
        <v>0</v>
      </c>
      <c r="I351" s="244">
        <f>ROUND(E351*H351,2)</f>
        <v>0</v>
      </c>
      <c r="J351" s="243">
        <v>937</v>
      </c>
      <c r="K351" s="244">
        <f>ROUND(E351*J351,2)</f>
        <v>1324.92</v>
      </c>
      <c r="L351" s="244">
        <v>21</v>
      </c>
      <c r="M351" s="244">
        <f>G351*(1+L351/100)</f>
        <v>1603.1532</v>
      </c>
      <c r="N351" s="242">
        <v>2.4000000000000001E-4</v>
      </c>
      <c r="O351" s="242">
        <f>ROUND(E351*N351,2)</f>
        <v>0</v>
      </c>
      <c r="P351" s="242">
        <v>0</v>
      </c>
      <c r="Q351" s="242">
        <f>ROUND(E351*P351,2)</f>
        <v>0</v>
      </c>
      <c r="R351" s="244"/>
      <c r="S351" s="244" t="s">
        <v>1613</v>
      </c>
      <c r="T351" s="245" t="s">
        <v>1614</v>
      </c>
      <c r="U351" s="222">
        <v>0</v>
      </c>
      <c r="V351" s="222">
        <f>ROUND(E351*U351,2)</f>
        <v>0</v>
      </c>
      <c r="W351" s="222"/>
      <c r="X351" s="222" t="s">
        <v>339</v>
      </c>
      <c r="Y351" s="222" t="s">
        <v>340</v>
      </c>
      <c r="Z351" s="212"/>
      <c r="AA351" s="212"/>
      <c r="AB351" s="212"/>
      <c r="AC351" s="212"/>
      <c r="AD351" s="212"/>
      <c r="AE351" s="212"/>
      <c r="AF351" s="212"/>
      <c r="AG351" s="212" t="s">
        <v>1388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2" x14ac:dyDescent="0.2">
      <c r="A352" s="219"/>
      <c r="B352" s="220"/>
      <c r="C352" s="255" t="s">
        <v>3231</v>
      </c>
      <c r="D352" s="249"/>
      <c r="E352" s="249"/>
      <c r="F352" s="249"/>
      <c r="G352" s="249"/>
      <c r="H352" s="222"/>
      <c r="I352" s="222"/>
      <c r="J352" s="222"/>
      <c r="K352" s="222"/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Z352" s="212"/>
      <c r="AA352" s="212"/>
      <c r="AB352" s="212"/>
      <c r="AC352" s="212"/>
      <c r="AD352" s="212"/>
      <c r="AE352" s="212"/>
      <c r="AF352" s="212"/>
      <c r="AG352" s="212" t="s">
        <v>345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 x14ac:dyDescent="0.2">
      <c r="A353" s="219"/>
      <c r="B353" s="220"/>
      <c r="C353" s="254" t="s">
        <v>3232</v>
      </c>
      <c r="D353" s="226"/>
      <c r="E353" s="227"/>
      <c r="F353" s="222"/>
      <c r="G353" s="222"/>
      <c r="H353" s="222"/>
      <c r="I353" s="222"/>
      <c r="J353" s="222"/>
      <c r="K353" s="222"/>
      <c r="L353" s="222"/>
      <c r="M353" s="222"/>
      <c r="N353" s="221"/>
      <c r="O353" s="221"/>
      <c r="P353" s="221"/>
      <c r="Q353" s="221"/>
      <c r="R353" s="222"/>
      <c r="S353" s="222"/>
      <c r="T353" s="222"/>
      <c r="U353" s="222"/>
      <c r="V353" s="222"/>
      <c r="W353" s="222"/>
      <c r="X353" s="222"/>
      <c r="Y353" s="222"/>
      <c r="Z353" s="212"/>
      <c r="AA353" s="212"/>
      <c r="AB353" s="212"/>
      <c r="AC353" s="212"/>
      <c r="AD353" s="212"/>
      <c r="AE353" s="212"/>
      <c r="AF353" s="212"/>
      <c r="AG353" s="212" t="s">
        <v>347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19"/>
      <c r="B354" s="220"/>
      <c r="C354" s="254" t="s">
        <v>3233</v>
      </c>
      <c r="D354" s="226"/>
      <c r="E354" s="227">
        <v>1.4139999999999999</v>
      </c>
      <c r="F354" s="222"/>
      <c r="G354" s="222"/>
      <c r="H354" s="222"/>
      <c r="I354" s="222"/>
      <c r="J354" s="222"/>
      <c r="K354" s="222"/>
      <c r="L354" s="222"/>
      <c r="M354" s="222"/>
      <c r="N354" s="221"/>
      <c r="O354" s="221"/>
      <c r="P354" s="221"/>
      <c r="Q354" s="221"/>
      <c r="R354" s="222"/>
      <c r="S354" s="222"/>
      <c r="T354" s="222"/>
      <c r="U354" s="222"/>
      <c r="V354" s="222"/>
      <c r="W354" s="222"/>
      <c r="X354" s="222"/>
      <c r="Y354" s="222"/>
      <c r="Z354" s="212"/>
      <c r="AA354" s="212"/>
      <c r="AB354" s="212"/>
      <c r="AC354" s="212"/>
      <c r="AD354" s="212"/>
      <c r="AE354" s="212"/>
      <c r="AF354" s="212"/>
      <c r="AG354" s="212" t="s">
        <v>347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39">
        <v>73</v>
      </c>
      <c r="B355" s="240" t="s">
        <v>3234</v>
      </c>
      <c r="C355" s="251" t="s">
        <v>3235</v>
      </c>
      <c r="D355" s="241" t="s">
        <v>383</v>
      </c>
      <c r="E355" s="242">
        <v>1.5269999999999999</v>
      </c>
      <c r="F355" s="243">
        <v>879</v>
      </c>
      <c r="G355" s="244">
        <f>ROUND(E355*F355,2)</f>
        <v>1342.23</v>
      </c>
      <c r="H355" s="243">
        <v>879</v>
      </c>
      <c r="I355" s="244">
        <f>ROUND(E355*H355,2)</f>
        <v>1342.23</v>
      </c>
      <c r="J355" s="243">
        <v>0</v>
      </c>
      <c r="K355" s="244">
        <f>ROUND(E355*J355,2)</f>
        <v>0</v>
      </c>
      <c r="L355" s="244">
        <v>21</v>
      </c>
      <c r="M355" s="244">
        <f>G355*(1+L355/100)</f>
        <v>1624.0982999999999</v>
      </c>
      <c r="N355" s="242">
        <v>6.5000000000000002E-2</v>
      </c>
      <c r="O355" s="242">
        <f>ROUND(E355*N355,2)</f>
        <v>0.1</v>
      </c>
      <c r="P355" s="242">
        <v>0</v>
      </c>
      <c r="Q355" s="242">
        <f>ROUND(E355*P355,2)</f>
        <v>0</v>
      </c>
      <c r="R355" s="244"/>
      <c r="S355" s="244" t="s">
        <v>1613</v>
      </c>
      <c r="T355" s="245" t="s">
        <v>1614</v>
      </c>
      <c r="U355" s="222">
        <v>0</v>
      </c>
      <c r="V355" s="222">
        <f>ROUND(E355*U355,2)</f>
        <v>0</v>
      </c>
      <c r="W355" s="222"/>
      <c r="X355" s="222" t="s">
        <v>679</v>
      </c>
      <c r="Y355" s="222" t="s">
        <v>340</v>
      </c>
      <c r="Z355" s="212"/>
      <c r="AA355" s="212"/>
      <c r="AB355" s="212"/>
      <c r="AC355" s="212"/>
      <c r="AD355" s="212"/>
      <c r="AE355" s="212"/>
      <c r="AF355" s="212"/>
      <c r="AG355" s="212" t="s">
        <v>1391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2" x14ac:dyDescent="0.2">
      <c r="A356" s="219"/>
      <c r="B356" s="220"/>
      <c r="C356" s="254" t="s">
        <v>3236</v>
      </c>
      <c r="D356" s="226"/>
      <c r="E356" s="227"/>
      <c r="F356" s="222"/>
      <c r="G356" s="222"/>
      <c r="H356" s="222"/>
      <c r="I356" s="222"/>
      <c r="J356" s="222"/>
      <c r="K356" s="222"/>
      <c r="L356" s="222"/>
      <c r="M356" s="222"/>
      <c r="N356" s="221"/>
      <c r="O356" s="221"/>
      <c r="P356" s="221"/>
      <c r="Q356" s="221"/>
      <c r="R356" s="222"/>
      <c r="S356" s="222"/>
      <c r="T356" s="222"/>
      <c r="U356" s="222"/>
      <c r="V356" s="222"/>
      <c r="W356" s="222"/>
      <c r="X356" s="222"/>
      <c r="Y356" s="222"/>
      <c r="Z356" s="212"/>
      <c r="AA356" s="212"/>
      <c r="AB356" s="212"/>
      <c r="AC356" s="212"/>
      <c r="AD356" s="212"/>
      <c r="AE356" s="212"/>
      <c r="AF356" s="212"/>
      <c r="AG356" s="212" t="s">
        <v>347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19"/>
      <c r="B357" s="220"/>
      <c r="C357" s="254" t="s">
        <v>3237</v>
      </c>
      <c r="D357" s="226"/>
      <c r="E357" s="227">
        <v>1.5269999999999999</v>
      </c>
      <c r="F357" s="222"/>
      <c r="G357" s="222"/>
      <c r="H357" s="222"/>
      <c r="I357" s="222"/>
      <c r="J357" s="222"/>
      <c r="K357" s="222"/>
      <c r="L357" s="222"/>
      <c r="M357" s="222"/>
      <c r="N357" s="221"/>
      <c r="O357" s="221"/>
      <c r="P357" s="221"/>
      <c r="Q357" s="221"/>
      <c r="R357" s="222"/>
      <c r="S357" s="222"/>
      <c r="T357" s="222"/>
      <c r="U357" s="222"/>
      <c r="V357" s="222"/>
      <c r="W357" s="222"/>
      <c r="X357" s="222"/>
      <c r="Y357" s="222"/>
      <c r="Z357" s="212"/>
      <c r="AA357" s="212"/>
      <c r="AB357" s="212"/>
      <c r="AC357" s="212"/>
      <c r="AD357" s="212"/>
      <c r="AE357" s="212"/>
      <c r="AF357" s="212"/>
      <c r="AG357" s="212" t="s">
        <v>347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ht="22.5" outlineLevel="1" x14ac:dyDescent="0.2">
      <c r="A358" s="239">
        <v>74</v>
      </c>
      <c r="B358" s="240" t="s">
        <v>3238</v>
      </c>
      <c r="C358" s="251" t="s">
        <v>3239</v>
      </c>
      <c r="D358" s="241" t="s">
        <v>350</v>
      </c>
      <c r="E358" s="242">
        <v>0.1</v>
      </c>
      <c r="F358" s="243">
        <v>1630</v>
      </c>
      <c r="G358" s="244">
        <f>ROUND(E358*F358,2)</f>
        <v>163</v>
      </c>
      <c r="H358" s="243">
        <v>0</v>
      </c>
      <c r="I358" s="244">
        <f>ROUND(E358*H358,2)</f>
        <v>0</v>
      </c>
      <c r="J358" s="243">
        <v>1630</v>
      </c>
      <c r="K358" s="244">
        <f>ROUND(E358*J358,2)</f>
        <v>163</v>
      </c>
      <c r="L358" s="244">
        <v>21</v>
      </c>
      <c r="M358" s="244">
        <f>G358*(1+L358/100)</f>
        <v>197.23</v>
      </c>
      <c r="N358" s="242">
        <v>0</v>
      </c>
      <c r="O358" s="242">
        <f>ROUND(E358*N358,2)</f>
        <v>0</v>
      </c>
      <c r="P358" s="242">
        <v>0</v>
      </c>
      <c r="Q358" s="242">
        <f>ROUND(E358*P358,2)</f>
        <v>0</v>
      </c>
      <c r="R358" s="244"/>
      <c r="S358" s="244" t="s">
        <v>1613</v>
      </c>
      <c r="T358" s="245" t="s">
        <v>1614</v>
      </c>
      <c r="U358" s="222">
        <v>0</v>
      </c>
      <c r="V358" s="222">
        <f>ROUND(E358*U358,2)</f>
        <v>0</v>
      </c>
      <c r="W358" s="222"/>
      <c r="X358" s="222" t="s">
        <v>339</v>
      </c>
      <c r="Y358" s="222" t="s">
        <v>340</v>
      </c>
      <c r="Z358" s="212"/>
      <c r="AA358" s="212"/>
      <c r="AB358" s="212"/>
      <c r="AC358" s="212"/>
      <c r="AD358" s="212"/>
      <c r="AE358" s="212"/>
      <c r="AF358" s="212"/>
      <c r="AG358" s="212" t="s">
        <v>1388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2" x14ac:dyDescent="0.2">
      <c r="A359" s="219"/>
      <c r="B359" s="220"/>
      <c r="C359" s="255" t="s">
        <v>3240</v>
      </c>
      <c r="D359" s="249"/>
      <c r="E359" s="249"/>
      <c r="F359" s="249"/>
      <c r="G359" s="249"/>
      <c r="H359" s="222"/>
      <c r="I359" s="222"/>
      <c r="J359" s="222"/>
      <c r="K359" s="222"/>
      <c r="L359" s="222"/>
      <c r="M359" s="222"/>
      <c r="N359" s="221"/>
      <c r="O359" s="221"/>
      <c r="P359" s="221"/>
      <c r="Q359" s="221"/>
      <c r="R359" s="222"/>
      <c r="S359" s="222"/>
      <c r="T359" s="222"/>
      <c r="U359" s="222"/>
      <c r="V359" s="222"/>
      <c r="W359" s="222"/>
      <c r="X359" s="222"/>
      <c r="Y359" s="222"/>
      <c r="Z359" s="212"/>
      <c r="AA359" s="212"/>
      <c r="AB359" s="212"/>
      <c r="AC359" s="212"/>
      <c r="AD359" s="212"/>
      <c r="AE359" s="212"/>
      <c r="AF359" s="212"/>
      <c r="AG359" s="212" t="s">
        <v>345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3"/>
      <c r="B360" s="4"/>
      <c r="C360" s="256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AE360">
        <v>12</v>
      </c>
      <c r="AF360">
        <v>21</v>
      </c>
      <c r="AG360" t="s">
        <v>317</v>
      </c>
    </row>
    <row r="361" spans="1:60" x14ac:dyDescent="0.2">
      <c r="A361" s="215"/>
      <c r="B361" s="216" t="s">
        <v>29</v>
      </c>
      <c r="C361" s="257"/>
      <c r="D361" s="217"/>
      <c r="E361" s="218"/>
      <c r="F361" s="218"/>
      <c r="G361" s="238">
        <f>G8+G102+G107+G122+G131+G148+G316+G343+G346+G350</f>
        <v>1168688.1399999999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AE361">
        <f>SUMIF(L7:L359,AE360,G7:G359)</f>
        <v>0</v>
      </c>
      <c r="AF361">
        <f>SUMIF(L7:L359,AF360,G7:G359)</f>
        <v>1168688.1399999999</v>
      </c>
      <c r="AG361" t="s">
        <v>418</v>
      </c>
    </row>
    <row r="362" spans="1:60" x14ac:dyDescent="0.2">
      <c r="C362" s="258"/>
      <c r="D362" s="10"/>
      <c r="AG362" t="s">
        <v>419</v>
      </c>
    </row>
    <row r="363" spans="1:60" x14ac:dyDescent="0.2">
      <c r="D363" s="10"/>
    </row>
    <row r="364" spans="1:60" x14ac:dyDescent="0.2">
      <c r="D364" s="10"/>
    </row>
    <row r="365" spans="1:60" x14ac:dyDescent="0.2">
      <c r="D365" s="10"/>
    </row>
    <row r="366" spans="1:60" x14ac:dyDescent="0.2">
      <c r="D366" s="10"/>
    </row>
    <row r="367" spans="1:60" x14ac:dyDescent="0.2">
      <c r="D367" s="10"/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TWOSw7jahJyxEEm5s6lpvL6gzDTgIBAPzyfZFS/seYg8ki0WyPCRk1pa53PQL9kY1KNTW25/rsutLfqW4Hcmw==" saltValue="1xBGQpnHmhYm2w78ce3S+w==" spinCount="100000" sheet="1" formatRows="0"/>
  <mergeCells count="101">
    <mergeCell ref="C340:G340"/>
    <mergeCell ref="C348:G348"/>
    <mergeCell ref="C349:G349"/>
    <mergeCell ref="C352:G352"/>
    <mergeCell ref="C359:G359"/>
    <mergeCell ref="C306:G306"/>
    <mergeCell ref="C310:G310"/>
    <mergeCell ref="C318:G318"/>
    <mergeCell ref="C325:G325"/>
    <mergeCell ref="C332:G332"/>
    <mergeCell ref="C339:G339"/>
    <mergeCell ref="C277:G277"/>
    <mergeCell ref="C284:G284"/>
    <mergeCell ref="C289:G289"/>
    <mergeCell ref="C294:G294"/>
    <mergeCell ref="C298:G298"/>
    <mergeCell ref="C302:G302"/>
    <mergeCell ref="C253:G253"/>
    <mergeCell ref="C257:G257"/>
    <mergeCell ref="C261:G261"/>
    <mergeCell ref="C265:G265"/>
    <mergeCell ref="C269:G269"/>
    <mergeCell ref="C273:G273"/>
    <mergeCell ref="C205:G205"/>
    <mergeCell ref="C212:G212"/>
    <mergeCell ref="C219:G219"/>
    <mergeCell ref="C223:G223"/>
    <mergeCell ref="C227:G227"/>
    <mergeCell ref="C231:G231"/>
    <mergeCell ref="C178:G178"/>
    <mergeCell ref="C182:G182"/>
    <mergeCell ref="C183:G183"/>
    <mergeCell ref="C184:G184"/>
    <mergeCell ref="C188:G188"/>
    <mergeCell ref="C198:G198"/>
    <mergeCell ref="C162:G162"/>
    <mergeCell ref="C163:G163"/>
    <mergeCell ref="C167:G167"/>
    <mergeCell ref="C172:G172"/>
    <mergeCell ref="C173:G173"/>
    <mergeCell ref="C174:G174"/>
    <mergeCell ref="C134:G134"/>
    <mergeCell ref="C141:G141"/>
    <mergeCell ref="C145:G145"/>
    <mergeCell ref="C150:G150"/>
    <mergeCell ref="C157:G157"/>
    <mergeCell ref="C161:G161"/>
    <mergeCell ref="C98:G98"/>
    <mergeCell ref="C104:G104"/>
    <mergeCell ref="C109:G109"/>
    <mergeCell ref="C116:G116"/>
    <mergeCell ref="C124:G124"/>
    <mergeCell ref="C133:G133"/>
    <mergeCell ref="C88:G88"/>
    <mergeCell ref="C89:G89"/>
    <mergeCell ref="C90:G90"/>
    <mergeCell ref="C91:G91"/>
    <mergeCell ref="C92:G92"/>
    <mergeCell ref="C93:G93"/>
    <mergeCell ref="C67:G67"/>
    <mergeCell ref="C68:G68"/>
    <mergeCell ref="C69:G69"/>
    <mergeCell ref="C70:G70"/>
    <mergeCell ref="C80:G80"/>
    <mergeCell ref="C81:G81"/>
    <mergeCell ref="C49:G49"/>
    <mergeCell ref="C62:G62"/>
    <mergeCell ref="C63:G63"/>
    <mergeCell ref="C64:G64"/>
    <mergeCell ref="C65:G65"/>
    <mergeCell ref="C66:G66"/>
    <mergeCell ref="C43:G43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1:G41"/>
    <mergeCell ref="C42:G42"/>
    <mergeCell ref="C31:G31"/>
    <mergeCell ref="C32:G32"/>
    <mergeCell ref="C33:G33"/>
    <mergeCell ref="C34:G34"/>
    <mergeCell ref="C35:G35"/>
    <mergeCell ref="C36:G36"/>
    <mergeCell ref="C20:G20"/>
    <mergeCell ref="C21:G21"/>
    <mergeCell ref="C22:G22"/>
    <mergeCell ref="C23:G23"/>
    <mergeCell ref="C24:G24"/>
    <mergeCell ref="C25:G2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A7880-CE16-4381-8BDB-33637F1C5C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97</v>
      </c>
      <c r="C3" s="201" t="s">
        <v>98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97</v>
      </c>
      <c r="C4" s="204" t="s">
        <v>99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160</v>
      </c>
      <c r="C8" s="250" t="s">
        <v>161</v>
      </c>
      <c r="D8" s="231"/>
      <c r="E8" s="232"/>
      <c r="F8" s="233"/>
      <c r="G8" s="233">
        <f>SUMIF(AG9:AG47,"&lt;&gt;NOR",G9:G47)</f>
        <v>223532.2</v>
      </c>
      <c r="H8" s="233"/>
      <c r="I8" s="233">
        <f>SUM(I9:I47)</f>
        <v>554.09</v>
      </c>
      <c r="J8" s="233"/>
      <c r="K8" s="233">
        <f>SUM(K9:K47)</f>
        <v>222978.11000000002</v>
      </c>
      <c r="L8" s="233"/>
      <c r="M8" s="233">
        <f>SUM(M9:M47)</f>
        <v>270473.96199999994</v>
      </c>
      <c r="N8" s="232"/>
      <c r="O8" s="232">
        <f>SUM(O9:O47)</f>
        <v>0</v>
      </c>
      <c r="P8" s="232"/>
      <c r="Q8" s="232">
        <f>SUM(Q9:Q47)</f>
        <v>0</v>
      </c>
      <c r="R8" s="233"/>
      <c r="S8" s="233"/>
      <c r="T8" s="234"/>
      <c r="U8" s="228"/>
      <c r="V8" s="228">
        <f>SUM(V9:V47)</f>
        <v>337.3</v>
      </c>
      <c r="W8" s="228"/>
      <c r="X8" s="228"/>
      <c r="Y8" s="228"/>
      <c r="AG8" t="s">
        <v>332</v>
      </c>
    </row>
    <row r="9" spans="1:60" outlineLevel="1" x14ac:dyDescent="0.2">
      <c r="A9" s="239">
        <v>1</v>
      </c>
      <c r="B9" s="240" t="s">
        <v>3241</v>
      </c>
      <c r="C9" s="251" t="s">
        <v>3242</v>
      </c>
      <c r="D9" s="241" t="s">
        <v>335</v>
      </c>
      <c r="E9" s="242">
        <v>96.7</v>
      </c>
      <c r="F9" s="243">
        <v>117</v>
      </c>
      <c r="G9" s="244">
        <f>ROUND(E9*F9,2)</f>
        <v>11313.9</v>
      </c>
      <c r="H9" s="243">
        <v>0</v>
      </c>
      <c r="I9" s="244">
        <f>ROUND(E9*H9,2)</f>
        <v>0</v>
      </c>
      <c r="J9" s="243">
        <v>117</v>
      </c>
      <c r="K9" s="244">
        <f>ROUND(E9*J9,2)</f>
        <v>11313.9</v>
      </c>
      <c r="L9" s="244">
        <v>21</v>
      </c>
      <c r="M9" s="244">
        <f>G9*(1+L9/100)</f>
        <v>13689.819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336</v>
      </c>
      <c r="S9" s="244" t="s">
        <v>337</v>
      </c>
      <c r="T9" s="245" t="s">
        <v>338</v>
      </c>
      <c r="U9" s="222">
        <v>0.106</v>
      </c>
      <c r="V9" s="222">
        <f>ROUND(E9*U9,2)</f>
        <v>10.25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341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2" t="s">
        <v>3243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4" t="s">
        <v>3244</v>
      </c>
      <c r="D11" s="226"/>
      <c r="E11" s="227">
        <v>96.7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347</v>
      </c>
      <c r="AH11" s="212">
        <v>5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9">
        <v>2</v>
      </c>
      <c r="B12" s="240" t="s">
        <v>3245</v>
      </c>
      <c r="C12" s="251" t="s">
        <v>3246</v>
      </c>
      <c r="D12" s="241" t="s">
        <v>335</v>
      </c>
      <c r="E12" s="242">
        <v>96.7</v>
      </c>
      <c r="F12" s="243">
        <v>82.2</v>
      </c>
      <c r="G12" s="244">
        <f>ROUND(E12*F12,2)</f>
        <v>7948.74</v>
      </c>
      <c r="H12" s="243">
        <v>5.73</v>
      </c>
      <c r="I12" s="244">
        <f>ROUND(E12*H12,2)</f>
        <v>554.09</v>
      </c>
      <c r="J12" s="243">
        <v>76.47</v>
      </c>
      <c r="K12" s="244">
        <f>ROUND(E12*J12,2)</f>
        <v>7394.65</v>
      </c>
      <c r="L12" s="244">
        <v>21</v>
      </c>
      <c r="M12" s="244">
        <f>G12*(1+L12/100)</f>
        <v>9617.9753999999994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336</v>
      </c>
      <c r="S12" s="244" t="s">
        <v>337</v>
      </c>
      <c r="T12" s="245" t="s">
        <v>338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341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2" t="s">
        <v>3247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">
      <c r="A14" s="219"/>
      <c r="B14" s="220"/>
      <c r="C14" s="254" t="s">
        <v>3248</v>
      </c>
      <c r="D14" s="226"/>
      <c r="E14" s="227">
        <v>96.7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347</v>
      </c>
      <c r="AH14" s="212">
        <v>5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9">
        <v>3</v>
      </c>
      <c r="B15" s="240" t="s">
        <v>420</v>
      </c>
      <c r="C15" s="251" t="s">
        <v>421</v>
      </c>
      <c r="D15" s="241" t="s">
        <v>335</v>
      </c>
      <c r="E15" s="242">
        <v>96.7</v>
      </c>
      <c r="F15" s="243">
        <v>17.3</v>
      </c>
      <c r="G15" s="244">
        <f>ROUND(E15*F15,2)</f>
        <v>1672.91</v>
      </c>
      <c r="H15" s="243">
        <v>0</v>
      </c>
      <c r="I15" s="244">
        <f>ROUND(E15*H15,2)</f>
        <v>0</v>
      </c>
      <c r="J15" s="243">
        <v>17.3</v>
      </c>
      <c r="K15" s="244">
        <f>ROUND(E15*J15,2)</f>
        <v>1672.91</v>
      </c>
      <c r="L15" s="244">
        <v>21</v>
      </c>
      <c r="M15" s="244">
        <f>G15*(1+L15/100)</f>
        <v>2024.2211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422</v>
      </c>
      <c r="S15" s="244" t="s">
        <v>337</v>
      </c>
      <c r="T15" s="245" t="s">
        <v>338</v>
      </c>
      <c r="U15" s="222">
        <v>2.7E-2</v>
      </c>
      <c r="V15" s="222">
        <f>ROUND(E15*U15,2)</f>
        <v>2.61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341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423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při pozemkových úpravách, s přehozením výkopku na vzdálenost do 3 m nebo s naložením na dopravní prostředek,</v>
      </c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4" t="s">
        <v>3249</v>
      </c>
      <c r="D17" s="226"/>
      <c r="E17" s="227">
        <v>96.7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347</v>
      </c>
      <c r="AH17" s="212">
        <v>5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9">
        <v>4</v>
      </c>
      <c r="B18" s="240" t="s">
        <v>3250</v>
      </c>
      <c r="C18" s="251" t="s">
        <v>3251</v>
      </c>
      <c r="D18" s="241" t="s">
        <v>335</v>
      </c>
      <c r="E18" s="242">
        <v>96.7</v>
      </c>
      <c r="F18" s="243">
        <v>246.5</v>
      </c>
      <c r="G18" s="244">
        <f>ROUND(E18*F18,2)</f>
        <v>23836.55</v>
      </c>
      <c r="H18" s="243">
        <v>0</v>
      </c>
      <c r="I18" s="244">
        <f>ROUND(E18*H18,2)</f>
        <v>0</v>
      </c>
      <c r="J18" s="243">
        <v>246.5</v>
      </c>
      <c r="K18" s="244">
        <f>ROUND(E18*J18,2)</f>
        <v>23836.55</v>
      </c>
      <c r="L18" s="244">
        <v>21</v>
      </c>
      <c r="M18" s="244">
        <f>G18*(1+L18/100)</f>
        <v>28842.225499999997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336</v>
      </c>
      <c r="S18" s="244" t="s">
        <v>337</v>
      </c>
      <c r="T18" s="245" t="s">
        <v>338</v>
      </c>
      <c r="U18" s="222">
        <v>0.36799999999999999</v>
      </c>
      <c r="V18" s="222">
        <f>ROUND(E18*U18,2)</f>
        <v>35.590000000000003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341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2" t="s">
        <v>3252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19"/>
      <c r="B20" s="220"/>
      <c r="C20" s="254" t="s">
        <v>3253</v>
      </c>
      <c r="D20" s="226"/>
      <c r="E20" s="227">
        <v>49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54" t="s">
        <v>3254</v>
      </c>
      <c r="D21" s="226"/>
      <c r="E21" s="227">
        <v>47.7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9">
        <v>5</v>
      </c>
      <c r="B22" s="240" t="s">
        <v>444</v>
      </c>
      <c r="C22" s="251" t="s">
        <v>445</v>
      </c>
      <c r="D22" s="241" t="s">
        <v>335</v>
      </c>
      <c r="E22" s="242">
        <v>96.7</v>
      </c>
      <c r="F22" s="243">
        <v>114.5</v>
      </c>
      <c r="G22" s="244">
        <f>ROUND(E22*F22,2)</f>
        <v>11072.15</v>
      </c>
      <c r="H22" s="243">
        <v>0</v>
      </c>
      <c r="I22" s="244">
        <f>ROUND(E22*H22,2)</f>
        <v>0</v>
      </c>
      <c r="J22" s="243">
        <v>114.5</v>
      </c>
      <c r="K22" s="244">
        <f>ROUND(E22*J22,2)</f>
        <v>11072.15</v>
      </c>
      <c r="L22" s="244">
        <v>21</v>
      </c>
      <c r="M22" s="244">
        <f>G22*(1+L22/100)</f>
        <v>13397.3015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 t="s">
        <v>336</v>
      </c>
      <c r="S22" s="244" t="s">
        <v>337</v>
      </c>
      <c r="T22" s="245" t="s">
        <v>338</v>
      </c>
      <c r="U22" s="222">
        <v>1.0999999999999999E-2</v>
      </c>
      <c r="V22" s="222">
        <f>ROUND(E22*U22,2)</f>
        <v>1.06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341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2" t="s">
        <v>446</v>
      </c>
      <c r="D23" s="246"/>
      <c r="E23" s="246"/>
      <c r="F23" s="246"/>
      <c r="G23" s="246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4" t="s">
        <v>3249</v>
      </c>
      <c r="D24" s="226"/>
      <c r="E24" s="227">
        <v>96.7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347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6</v>
      </c>
      <c r="B25" s="240" t="s">
        <v>3255</v>
      </c>
      <c r="C25" s="251" t="s">
        <v>3256</v>
      </c>
      <c r="D25" s="241" t="s">
        <v>383</v>
      </c>
      <c r="E25" s="242">
        <v>483.5</v>
      </c>
      <c r="F25" s="243">
        <v>17</v>
      </c>
      <c r="G25" s="244">
        <f>ROUND(E25*F25,2)</f>
        <v>8219.5</v>
      </c>
      <c r="H25" s="243">
        <v>0</v>
      </c>
      <c r="I25" s="244">
        <f>ROUND(E25*H25,2)</f>
        <v>0</v>
      </c>
      <c r="J25" s="243">
        <v>17</v>
      </c>
      <c r="K25" s="244">
        <f>ROUND(E25*J25,2)</f>
        <v>8219.5</v>
      </c>
      <c r="L25" s="244">
        <v>21</v>
      </c>
      <c r="M25" s="244">
        <f>G25*(1+L25/100)</f>
        <v>9945.5949999999993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 t="s">
        <v>336</v>
      </c>
      <c r="S25" s="244" t="s">
        <v>337</v>
      </c>
      <c r="T25" s="245" t="s">
        <v>338</v>
      </c>
      <c r="U25" s="222">
        <v>1.7999999999999999E-2</v>
      </c>
      <c r="V25" s="222">
        <f>ROUND(E25*U25,2)</f>
        <v>8.6999999999999993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341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2" t="s">
        <v>3257</v>
      </c>
      <c r="D26" s="246"/>
      <c r="E26" s="246"/>
      <c r="F26" s="246"/>
      <c r="G26" s="246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4" t="s">
        <v>3258</v>
      </c>
      <c r="D27" s="226"/>
      <c r="E27" s="227">
        <v>483.5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9">
        <v>7</v>
      </c>
      <c r="B28" s="240" t="s">
        <v>3259</v>
      </c>
      <c r="C28" s="251" t="s">
        <v>3260</v>
      </c>
      <c r="D28" s="241" t="s">
        <v>383</v>
      </c>
      <c r="E28" s="242">
        <v>483.5</v>
      </c>
      <c r="F28" s="243">
        <v>17</v>
      </c>
      <c r="G28" s="244">
        <f>ROUND(E28*F28,2)</f>
        <v>8219.5</v>
      </c>
      <c r="H28" s="243">
        <v>0</v>
      </c>
      <c r="I28" s="244">
        <f>ROUND(E28*H28,2)</f>
        <v>0</v>
      </c>
      <c r="J28" s="243">
        <v>17</v>
      </c>
      <c r="K28" s="244">
        <f>ROUND(E28*J28,2)</f>
        <v>8219.5</v>
      </c>
      <c r="L28" s="244">
        <v>21</v>
      </c>
      <c r="M28" s="244">
        <f>G28*(1+L28/100)</f>
        <v>9945.5949999999993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 t="s">
        <v>336</v>
      </c>
      <c r="S28" s="244" t="s">
        <v>337</v>
      </c>
      <c r="T28" s="245" t="s">
        <v>338</v>
      </c>
      <c r="U28" s="222">
        <v>1.7999999999999999E-2</v>
      </c>
      <c r="V28" s="222">
        <f>ROUND(E28*U28,2)</f>
        <v>8.6999999999999993</v>
      </c>
      <c r="W28" s="222"/>
      <c r="X28" s="222" t="s">
        <v>339</v>
      </c>
      <c r="Y28" s="222" t="s">
        <v>340</v>
      </c>
      <c r="Z28" s="212"/>
      <c r="AA28" s="212"/>
      <c r="AB28" s="212"/>
      <c r="AC28" s="212"/>
      <c r="AD28" s="212"/>
      <c r="AE28" s="212"/>
      <c r="AF28" s="212"/>
      <c r="AG28" s="212" t="s">
        <v>341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19"/>
      <c r="B29" s="220"/>
      <c r="C29" s="252" t="s">
        <v>3261</v>
      </c>
      <c r="D29" s="246"/>
      <c r="E29" s="246"/>
      <c r="F29" s="246"/>
      <c r="G29" s="246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4" t="s">
        <v>3262</v>
      </c>
      <c r="D30" s="226"/>
      <c r="E30" s="227">
        <v>483.5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347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9">
        <v>8</v>
      </c>
      <c r="B31" s="240" t="s">
        <v>3263</v>
      </c>
      <c r="C31" s="251" t="s">
        <v>3264</v>
      </c>
      <c r="D31" s="241" t="s">
        <v>383</v>
      </c>
      <c r="E31" s="242">
        <v>490</v>
      </c>
      <c r="F31" s="243">
        <v>85.8</v>
      </c>
      <c r="G31" s="244">
        <f>ROUND(E31*F31,2)</f>
        <v>42042</v>
      </c>
      <c r="H31" s="243">
        <v>0</v>
      </c>
      <c r="I31" s="244">
        <f>ROUND(E31*H31,2)</f>
        <v>0</v>
      </c>
      <c r="J31" s="243">
        <v>85.8</v>
      </c>
      <c r="K31" s="244">
        <f>ROUND(E31*J31,2)</f>
        <v>42042</v>
      </c>
      <c r="L31" s="244">
        <v>21</v>
      </c>
      <c r="M31" s="244">
        <f>G31*(1+L31/100)</f>
        <v>50870.82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 t="s">
        <v>422</v>
      </c>
      <c r="S31" s="244" t="s">
        <v>337</v>
      </c>
      <c r="T31" s="245" t="s">
        <v>338</v>
      </c>
      <c r="U31" s="222">
        <v>0.17100000000000001</v>
      </c>
      <c r="V31" s="222">
        <f>ROUND(E31*U31,2)</f>
        <v>83.79</v>
      </c>
      <c r="W31" s="222"/>
      <c r="X31" s="222" t="s">
        <v>339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341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2" t="s">
        <v>3265</v>
      </c>
      <c r="D32" s="246"/>
      <c r="E32" s="246"/>
      <c r="F32" s="246"/>
      <c r="G32" s="246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19"/>
      <c r="B33" s="220"/>
      <c r="C33" s="254" t="s">
        <v>3266</v>
      </c>
      <c r="D33" s="226"/>
      <c r="E33" s="227">
        <v>490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347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9">
        <v>9</v>
      </c>
      <c r="B34" s="240" t="s">
        <v>3267</v>
      </c>
      <c r="C34" s="251" t="s">
        <v>3268</v>
      </c>
      <c r="D34" s="241" t="s">
        <v>383</v>
      </c>
      <c r="E34" s="242">
        <v>477</v>
      </c>
      <c r="F34" s="243">
        <v>76.8</v>
      </c>
      <c r="G34" s="244">
        <f>ROUND(E34*F34,2)</f>
        <v>36633.599999999999</v>
      </c>
      <c r="H34" s="243">
        <v>0</v>
      </c>
      <c r="I34" s="244">
        <f>ROUND(E34*H34,2)</f>
        <v>0</v>
      </c>
      <c r="J34" s="243">
        <v>76.8</v>
      </c>
      <c r="K34" s="244">
        <f>ROUND(E34*J34,2)</f>
        <v>36633.599999999999</v>
      </c>
      <c r="L34" s="244">
        <v>21</v>
      </c>
      <c r="M34" s="244">
        <f>G34*(1+L34/100)</f>
        <v>44326.655999999995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 t="s">
        <v>422</v>
      </c>
      <c r="S34" s="244" t="s">
        <v>337</v>
      </c>
      <c r="T34" s="245" t="s">
        <v>338</v>
      </c>
      <c r="U34" s="222">
        <v>0.153</v>
      </c>
      <c r="V34" s="222">
        <f>ROUND(E34*U34,2)</f>
        <v>72.98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341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2" t="s">
        <v>3265</v>
      </c>
      <c r="D35" s="246"/>
      <c r="E35" s="246"/>
      <c r="F35" s="246"/>
      <c r="G35" s="246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4" t="s">
        <v>3269</v>
      </c>
      <c r="D36" s="226"/>
      <c r="E36" s="227">
        <v>406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347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4" t="s">
        <v>3270</v>
      </c>
      <c r="D37" s="226"/>
      <c r="E37" s="227">
        <v>19</v>
      </c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347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4" t="s">
        <v>3271</v>
      </c>
      <c r="D38" s="226"/>
      <c r="E38" s="227">
        <v>16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347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4" t="s">
        <v>3272</v>
      </c>
      <c r="D39" s="226"/>
      <c r="E39" s="227">
        <v>36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347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9">
        <v>10</v>
      </c>
      <c r="B40" s="240" t="s">
        <v>3273</v>
      </c>
      <c r="C40" s="251" t="s">
        <v>3274</v>
      </c>
      <c r="D40" s="241" t="s">
        <v>383</v>
      </c>
      <c r="E40" s="242">
        <v>483.5</v>
      </c>
      <c r="F40" s="243">
        <v>81.099999999999994</v>
      </c>
      <c r="G40" s="244">
        <f>ROUND(E40*F40,2)</f>
        <v>39211.85</v>
      </c>
      <c r="H40" s="243">
        <v>0</v>
      </c>
      <c r="I40" s="244">
        <f>ROUND(E40*H40,2)</f>
        <v>0</v>
      </c>
      <c r="J40" s="243">
        <v>81.099999999999994</v>
      </c>
      <c r="K40" s="244">
        <f>ROUND(E40*J40,2)</f>
        <v>39211.85</v>
      </c>
      <c r="L40" s="244">
        <v>21</v>
      </c>
      <c r="M40" s="244">
        <f>G40*(1+L40/100)</f>
        <v>47446.338499999998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 t="s">
        <v>336</v>
      </c>
      <c r="S40" s="244" t="s">
        <v>337</v>
      </c>
      <c r="T40" s="245" t="s">
        <v>338</v>
      </c>
      <c r="U40" s="222">
        <v>0.128</v>
      </c>
      <c r="V40" s="222">
        <f>ROUND(E40*U40,2)</f>
        <v>61.89</v>
      </c>
      <c r="W40" s="222"/>
      <c r="X40" s="222" t="s">
        <v>339</v>
      </c>
      <c r="Y40" s="222" t="s">
        <v>340</v>
      </c>
      <c r="Z40" s="212"/>
      <c r="AA40" s="212"/>
      <c r="AB40" s="212"/>
      <c r="AC40" s="212"/>
      <c r="AD40" s="212"/>
      <c r="AE40" s="212"/>
      <c r="AF40" s="212"/>
      <c r="AG40" s="212" t="s">
        <v>341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2" t="s">
        <v>3275</v>
      </c>
      <c r="D41" s="246"/>
      <c r="E41" s="246"/>
      <c r="F41" s="246"/>
      <c r="G41" s="246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4" t="s">
        <v>3276</v>
      </c>
      <c r="D42" s="226"/>
      <c r="E42" s="227">
        <v>245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347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4" t="s">
        <v>3277</v>
      </c>
      <c r="D43" s="226"/>
      <c r="E43" s="227">
        <v>238.5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347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9">
        <v>11</v>
      </c>
      <c r="B44" s="240" t="s">
        <v>3278</v>
      </c>
      <c r="C44" s="251" t="s">
        <v>3279</v>
      </c>
      <c r="D44" s="241" t="s">
        <v>383</v>
      </c>
      <c r="E44" s="242">
        <v>483.5</v>
      </c>
      <c r="F44" s="243">
        <v>69</v>
      </c>
      <c r="G44" s="244">
        <f>ROUND(E44*F44,2)</f>
        <v>33361.5</v>
      </c>
      <c r="H44" s="243">
        <v>0</v>
      </c>
      <c r="I44" s="244">
        <f>ROUND(E44*H44,2)</f>
        <v>0</v>
      </c>
      <c r="J44" s="243">
        <v>69</v>
      </c>
      <c r="K44" s="244">
        <f>ROUND(E44*J44,2)</f>
        <v>33361.5</v>
      </c>
      <c r="L44" s="244">
        <v>21</v>
      </c>
      <c r="M44" s="244">
        <f>G44*(1+L44/100)</f>
        <v>40367.415000000001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336</v>
      </c>
      <c r="S44" s="244" t="s">
        <v>337</v>
      </c>
      <c r="T44" s="245" t="s">
        <v>338</v>
      </c>
      <c r="U44" s="222">
        <v>0.107</v>
      </c>
      <c r="V44" s="222">
        <f>ROUND(E44*U44,2)</f>
        <v>51.73</v>
      </c>
      <c r="W44" s="222"/>
      <c r="X44" s="222" t="s">
        <v>339</v>
      </c>
      <c r="Y44" s="222" t="s">
        <v>340</v>
      </c>
      <c r="Z44" s="212"/>
      <c r="AA44" s="212"/>
      <c r="AB44" s="212"/>
      <c r="AC44" s="212"/>
      <c r="AD44" s="212"/>
      <c r="AE44" s="212"/>
      <c r="AF44" s="212"/>
      <c r="AG44" s="212" t="s">
        <v>341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2" t="s">
        <v>3280</v>
      </c>
      <c r="D45" s="246"/>
      <c r="E45" s="246"/>
      <c r="F45" s="246"/>
      <c r="G45" s="246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4" t="s">
        <v>3276</v>
      </c>
      <c r="D46" s="226"/>
      <c r="E46" s="227">
        <v>245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347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4" t="s">
        <v>3277</v>
      </c>
      <c r="D47" s="226"/>
      <c r="E47" s="227">
        <v>238.5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347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9" t="s">
        <v>331</v>
      </c>
      <c r="B48" s="230" t="s">
        <v>173</v>
      </c>
      <c r="C48" s="250" t="s">
        <v>174</v>
      </c>
      <c r="D48" s="231"/>
      <c r="E48" s="232"/>
      <c r="F48" s="233"/>
      <c r="G48" s="233">
        <f>SUMIF(AG49:AG101,"&lt;&gt;NOR",G49:G101)</f>
        <v>1392415.1100000003</v>
      </c>
      <c r="H48" s="233"/>
      <c r="I48" s="233">
        <f>SUM(I49:I101)</f>
        <v>1037262.11</v>
      </c>
      <c r="J48" s="233"/>
      <c r="K48" s="233">
        <f>SUM(K49:K101)</f>
        <v>355153.02</v>
      </c>
      <c r="L48" s="233"/>
      <c r="M48" s="233">
        <f>SUM(M49:M101)</f>
        <v>1684822.2830999999</v>
      </c>
      <c r="N48" s="232"/>
      <c r="O48" s="232">
        <f>SUM(O49:O101)</f>
        <v>1374.9900000000002</v>
      </c>
      <c r="P48" s="232"/>
      <c r="Q48" s="232">
        <f>SUM(Q49:Q101)</f>
        <v>0</v>
      </c>
      <c r="R48" s="233"/>
      <c r="S48" s="233"/>
      <c r="T48" s="234"/>
      <c r="U48" s="228"/>
      <c r="V48" s="228">
        <f>SUM(V49:V101)</f>
        <v>307.64000000000004</v>
      </c>
      <c r="W48" s="228"/>
      <c r="X48" s="228"/>
      <c r="Y48" s="228"/>
      <c r="AG48" t="s">
        <v>332</v>
      </c>
    </row>
    <row r="49" spans="1:60" ht="22.5" outlineLevel="1" x14ac:dyDescent="0.2">
      <c r="A49" s="239">
        <v>12</v>
      </c>
      <c r="B49" s="240" t="s">
        <v>3281</v>
      </c>
      <c r="C49" s="251" t="s">
        <v>3282</v>
      </c>
      <c r="D49" s="241" t="s">
        <v>335</v>
      </c>
      <c r="E49" s="242">
        <v>0.9</v>
      </c>
      <c r="F49" s="243">
        <v>3945</v>
      </c>
      <c r="G49" s="244">
        <f>ROUND(E49*F49,2)</f>
        <v>3550.5</v>
      </c>
      <c r="H49" s="243">
        <v>3146.85</v>
      </c>
      <c r="I49" s="244">
        <f>ROUND(E49*H49,2)</f>
        <v>2832.17</v>
      </c>
      <c r="J49" s="243">
        <v>798.15</v>
      </c>
      <c r="K49" s="244">
        <f>ROUND(E49*J49,2)</f>
        <v>718.34</v>
      </c>
      <c r="L49" s="244">
        <v>21</v>
      </c>
      <c r="M49" s="244">
        <f>G49*(1+L49/100)</f>
        <v>4296.1049999999996</v>
      </c>
      <c r="N49" s="242">
        <v>2.5</v>
      </c>
      <c r="O49" s="242">
        <f>ROUND(E49*N49,2)</f>
        <v>2.25</v>
      </c>
      <c r="P49" s="242">
        <v>0</v>
      </c>
      <c r="Q49" s="242">
        <f>ROUND(E49*P49,2)</f>
        <v>0</v>
      </c>
      <c r="R49" s="244" t="s">
        <v>2801</v>
      </c>
      <c r="S49" s="244" t="s">
        <v>337</v>
      </c>
      <c r="T49" s="245" t="s">
        <v>338</v>
      </c>
      <c r="U49" s="222">
        <v>1.365</v>
      </c>
      <c r="V49" s="222">
        <f>ROUND(E49*U49,2)</f>
        <v>1.23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341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2" t="s">
        <v>3283</v>
      </c>
      <c r="D50" s="246"/>
      <c r="E50" s="246"/>
      <c r="F50" s="246"/>
      <c r="G50" s="246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19"/>
      <c r="B51" s="220"/>
      <c r="C51" s="254" t="s">
        <v>3284</v>
      </c>
      <c r="D51" s="226"/>
      <c r="E51" s="227">
        <v>0.9</v>
      </c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347</v>
      </c>
      <c r="AH51" s="212">
        <v>5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9">
        <v>13</v>
      </c>
      <c r="B52" s="240" t="s">
        <v>3285</v>
      </c>
      <c r="C52" s="251" t="s">
        <v>3286</v>
      </c>
      <c r="D52" s="241" t="s">
        <v>383</v>
      </c>
      <c r="E52" s="242">
        <v>406</v>
      </c>
      <c r="F52" s="243">
        <v>281</v>
      </c>
      <c r="G52" s="244">
        <f>ROUND(E52*F52,2)</f>
        <v>114086</v>
      </c>
      <c r="H52" s="243">
        <v>244.81</v>
      </c>
      <c r="I52" s="244">
        <f>ROUND(E52*H52,2)</f>
        <v>99392.86</v>
      </c>
      <c r="J52" s="243">
        <v>36.19</v>
      </c>
      <c r="K52" s="244">
        <f>ROUND(E52*J52,2)</f>
        <v>14693.14</v>
      </c>
      <c r="L52" s="244">
        <v>21</v>
      </c>
      <c r="M52" s="244">
        <f>G52*(1+L52/100)</f>
        <v>138044.06</v>
      </c>
      <c r="N52" s="242">
        <v>0.43</v>
      </c>
      <c r="O52" s="242">
        <f>ROUND(E52*N52,2)</f>
        <v>174.58</v>
      </c>
      <c r="P52" s="242">
        <v>0</v>
      </c>
      <c r="Q52" s="242">
        <f>ROUND(E52*P52,2)</f>
        <v>0</v>
      </c>
      <c r="R52" s="244" t="s">
        <v>351</v>
      </c>
      <c r="S52" s="244" t="s">
        <v>337</v>
      </c>
      <c r="T52" s="245" t="s">
        <v>338</v>
      </c>
      <c r="U52" s="222">
        <v>2.8000000000000001E-2</v>
      </c>
      <c r="V52" s="222">
        <f>ROUND(E52*U52,2)</f>
        <v>11.37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341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2" t="s">
        <v>3287</v>
      </c>
      <c r="D53" s="246"/>
      <c r="E53" s="246"/>
      <c r="F53" s="246"/>
      <c r="G53" s="246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19"/>
      <c r="B54" s="220"/>
      <c r="C54" s="254" t="s">
        <v>3269</v>
      </c>
      <c r="D54" s="226"/>
      <c r="E54" s="227">
        <v>406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347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9">
        <v>14</v>
      </c>
      <c r="B55" s="240" t="s">
        <v>3288</v>
      </c>
      <c r="C55" s="251" t="s">
        <v>3289</v>
      </c>
      <c r="D55" s="241" t="s">
        <v>383</v>
      </c>
      <c r="E55" s="242">
        <v>35</v>
      </c>
      <c r="F55" s="243">
        <v>190</v>
      </c>
      <c r="G55" s="244">
        <f>ROUND(E55*F55,2)</f>
        <v>6650</v>
      </c>
      <c r="H55" s="243">
        <v>156.85</v>
      </c>
      <c r="I55" s="244">
        <f>ROUND(E55*H55,2)</f>
        <v>5489.75</v>
      </c>
      <c r="J55" s="243">
        <v>33.15</v>
      </c>
      <c r="K55" s="244">
        <f>ROUND(E55*J55,2)</f>
        <v>1160.25</v>
      </c>
      <c r="L55" s="244">
        <v>21</v>
      </c>
      <c r="M55" s="244">
        <f>G55*(1+L55/100)</f>
        <v>8046.5</v>
      </c>
      <c r="N55" s="242">
        <v>0.378</v>
      </c>
      <c r="O55" s="242">
        <f>ROUND(E55*N55,2)</f>
        <v>13.23</v>
      </c>
      <c r="P55" s="242">
        <v>0</v>
      </c>
      <c r="Q55" s="242">
        <f>ROUND(E55*P55,2)</f>
        <v>0</v>
      </c>
      <c r="R55" s="244" t="s">
        <v>351</v>
      </c>
      <c r="S55" s="244" t="s">
        <v>337</v>
      </c>
      <c r="T55" s="245" t="s">
        <v>338</v>
      </c>
      <c r="U55" s="222">
        <v>2.5999999999999999E-2</v>
      </c>
      <c r="V55" s="222">
        <f>ROUND(E55*U55,2)</f>
        <v>0.91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341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4" t="s">
        <v>3270</v>
      </c>
      <c r="D56" s="226"/>
      <c r="E56" s="227">
        <v>19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347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4" t="s">
        <v>3271</v>
      </c>
      <c r="D57" s="226"/>
      <c r="E57" s="227">
        <v>16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347</v>
      </c>
      <c r="AH57" s="212">
        <v>5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9">
        <v>15</v>
      </c>
      <c r="B58" s="240" t="s">
        <v>3290</v>
      </c>
      <c r="C58" s="251" t="s">
        <v>3291</v>
      </c>
      <c r="D58" s="241" t="s">
        <v>383</v>
      </c>
      <c r="E58" s="242">
        <v>406</v>
      </c>
      <c r="F58" s="243">
        <v>862</v>
      </c>
      <c r="G58" s="244">
        <f>ROUND(E58*F58,2)</f>
        <v>349972</v>
      </c>
      <c r="H58" s="243">
        <v>819.47</v>
      </c>
      <c r="I58" s="244">
        <f>ROUND(E58*H58,2)</f>
        <v>332704.82</v>
      </c>
      <c r="J58" s="243">
        <v>42.53</v>
      </c>
      <c r="K58" s="244">
        <f>ROUND(E58*J58,2)</f>
        <v>17267.18</v>
      </c>
      <c r="L58" s="244">
        <v>21</v>
      </c>
      <c r="M58" s="244">
        <f>G58*(1+L58/100)</f>
        <v>423466.12</v>
      </c>
      <c r="N58" s="242">
        <v>0.51815</v>
      </c>
      <c r="O58" s="242">
        <f>ROUND(E58*N58,2)</f>
        <v>210.37</v>
      </c>
      <c r="P58" s="242">
        <v>0</v>
      </c>
      <c r="Q58" s="242">
        <f>ROUND(E58*P58,2)</f>
        <v>0</v>
      </c>
      <c r="R58" s="244" t="s">
        <v>351</v>
      </c>
      <c r="S58" s="244" t="s">
        <v>337</v>
      </c>
      <c r="T58" s="245" t="s">
        <v>338</v>
      </c>
      <c r="U58" s="222">
        <v>0.02</v>
      </c>
      <c r="V58" s="222">
        <f>ROUND(E58*U58,2)</f>
        <v>8.1199999999999992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341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4" t="s">
        <v>3292</v>
      </c>
      <c r="D59" s="226"/>
      <c r="E59" s="227">
        <v>406</v>
      </c>
      <c r="F59" s="222"/>
      <c r="G59" s="222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347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9">
        <v>16</v>
      </c>
      <c r="B60" s="240" t="s">
        <v>3293</v>
      </c>
      <c r="C60" s="251" t="s">
        <v>3294</v>
      </c>
      <c r="D60" s="241" t="s">
        <v>383</v>
      </c>
      <c r="E60" s="242">
        <v>19</v>
      </c>
      <c r="F60" s="243">
        <v>527</v>
      </c>
      <c r="G60" s="244">
        <f>ROUND(E60*F60,2)</f>
        <v>10013</v>
      </c>
      <c r="H60" s="243">
        <v>55.61</v>
      </c>
      <c r="I60" s="244">
        <f>ROUND(E60*H60,2)</f>
        <v>1056.5899999999999</v>
      </c>
      <c r="J60" s="243">
        <v>471.39</v>
      </c>
      <c r="K60" s="244">
        <f>ROUND(E60*J60,2)</f>
        <v>8956.41</v>
      </c>
      <c r="L60" s="244">
        <v>21</v>
      </c>
      <c r="M60" s="244">
        <f>G60*(1+L60/100)</f>
        <v>12115.73</v>
      </c>
      <c r="N60" s="242">
        <v>7.3899999999999993E-2</v>
      </c>
      <c r="O60" s="242">
        <f>ROUND(E60*N60,2)</f>
        <v>1.4</v>
      </c>
      <c r="P60" s="242">
        <v>0</v>
      </c>
      <c r="Q60" s="242">
        <f>ROUND(E60*P60,2)</f>
        <v>0</v>
      </c>
      <c r="R60" s="244" t="s">
        <v>351</v>
      </c>
      <c r="S60" s="244" t="s">
        <v>337</v>
      </c>
      <c r="T60" s="245" t="s">
        <v>338</v>
      </c>
      <c r="U60" s="222">
        <v>0.748</v>
      </c>
      <c r="V60" s="222">
        <f>ROUND(E60*U60,2)</f>
        <v>14.21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341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2" x14ac:dyDescent="0.2">
      <c r="A61" s="219"/>
      <c r="B61" s="220"/>
      <c r="C61" s="252" t="s">
        <v>3295</v>
      </c>
      <c r="D61" s="246"/>
      <c r="E61" s="246"/>
      <c r="F61" s="246"/>
      <c r="G61" s="246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343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48" t="str">
        <f>C61</f>
        <v>s provedením lože z kameniva drceného, s vyplněním spár, s dvojitým hutněním vibrováním, a se smetením přebytečného materiálu na krajnici. S dodáním hmot pro lože a výplň spár.</v>
      </c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4" t="s">
        <v>3296</v>
      </c>
      <c r="D62" s="226"/>
      <c r="E62" s="227">
        <v>19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9">
        <v>17</v>
      </c>
      <c r="B63" s="240" t="s">
        <v>3297</v>
      </c>
      <c r="C63" s="251" t="s">
        <v>3298</v>
      </c>
      <c r="D63" s="241" t="s">
        <v>383</v>
      </c>
      <c r="E63" s="242">
        <v>16</v>
      </c>
      <c r="F63" s="243">
        <v>245</v>
      </c>
      <c r="G63" s="244">
        <f>ROUND(E63*F63,2)</f>
        <v>3920</v>
      </c>
      <c r="H63" s="243">
        <v>25.66</v>
      </c>
      <c r="I63" s="244">
        <f>ROUND(E63*H63,2)</f>
        <v>410.56</v>
      </c>
      <c r="J63" s="243">
        <v>219.34</v>
      </c>
      <c r="K63" s="244">
        <f>ROUND(E63*J63,2)</f>
        <v>3509.44</v>
      </c>
      <c r="L63" s="244">
        <v>21</v>
      </c>
      <c r="M63" s="244">
        <f>G63*(1+L63/100)</f>
        <v>4743.2</v>
      </c>
      <c r="N63" s="242">
        <v>7.1999999999999995E-2</v>
      </c>
      <c r="O63" s="242">
        <f>ROUND(E63*N63,2)</f>
        <v>1.1499999999999999</v>
      </c>
      <c r="P63" s="242">
        <v>0</v>
      </c>
      <c r="Q63" s="242">
        <f>ROUND(E63*P63,2)</f>
        <v>0</v>
      </c>
      <c r="R63" s="244" t="s">
        <v>351</v>
      </c>
      <c r="S63" s="244" t="s">
        <v>337</v>
      </c>
      <c r="T63" s="245" t="s">
        <v>338</v>
      </c>
      <c r="U63" s="222">
        <v>0.375</v>
      </c>
      <c r="V63" s="222">
        <f>ROUND(E63*U63,2)</f>
        <v>6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341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2" x14ac:dyDescent="0.2">
      <c r="A64" s="219"/>
      <c r="B64" s="220"/>
      <c r="C64" s="252" t="s">
        <v>3299</v>
      </c>
      <c r="D64" s="246"/>
      <c r="E64" s="246"/>
      <c r="F64" s="246"/>
      <c r="G64" s="246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343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48" t="str">
        <f>C64</f>
        <v>komunikací pro pěší, z dlaždic betonových a teracových, do velikosti dlaždic 0,25 m2, s provedením lože do tl. 30 mm, s vyplněním spár a se smetením přebytečného materiálu na vzdálenost do 3 m</v>
      </c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4" t="s">
        <v>3300</v>
      </c>
      <c r="D65" s="226"/>
      <c r="E65" s="227">
        <v>16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347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9">
        <v>18</v>
      </c>
      <c r="B66" s="240" t="s">
        <v>872</v>
      </c>
      <c r="C66" s="251" t="s">
        <v>873</v>
      </c>
      <c r="D66" s="241" t="s">
        <v>383</v>
      </c>
      <c r="E66" s="242">
        <v>406</v>
      </c>
      <c r="F66" s="243">
        <v>57.5</v>
      </c>
      <c r="G66" s="244">
        <f>ROUND(E66*F66,2)</f>
        <v>23345</v>
      </c>
      <c r="H66" s="243">
        <v>45.23</v>
      </c>
      <c r="I66" s="244">
        <f>ROUND(E66*H66,2)</f>
        <v>18363.38</v>
      </c>
      <c r="J66" s="243">
        <v>12.27</v>
      </c>
      <c r="K66" s="244">
        <f>ROUND(E66*J66,2)</f>
        <v>4981.62</v>
      </c>
      <c r="L66" s="244">
        <v>21</v>
      </c>
      <c r="M66" s="244">
        <f>G66*(1+L66/100)</f>
        <v>28247.45</v>
      </c>
      <c r="N66" s="242">
        <v>2.2000000000000001E-4</v>
      </c>
      <c r="O66" s="242">
        <f>ROUND(E66*N66,2)</f>
        <v>0.09</v>
      </c>
      <c r="P66" s="242">
        <v>0</v>
      </c>
      <c r="Q66" s="242">
        <f>ROUND(E66*P66,2)</f>
        <v>0</v>
      </c>
      <c r="R66" s="244" t="s">
        <v>464</v>
      </c>
      <c r="S66" s="244" t="s">
        <v>337</v>
      </c>
      <c r="T66" s="245" t="s">
        <v>338</v>
      </c>
      <c r="U66" s="222">
        <v>0.02</v>
      </c>
      <c r="V66" s="222">
        <f>ROUND(E66*U66,2)</f>
        <v>8.1199999999999992</v>
      </c>
      <c r="W66" s="222"/>
      <c r="X66" s="222" t="s">
        <v>339</v>
      </c>
      <c r="Y66" s="222" t="s">
        <v>340</v>
      </c>
      <c r="Z66" s="212"/>
      <c r="AA66" s="212"/>
      <c r="AB66" s="212"/>
      <c r="AC66" s="212"/>
      <c r="AD66" s="212"/>
      <c r="AE66" s="212"/>
      <c r="AF66" s="212"/>
      <c r="AG66" s="212" t="s">
        <v>341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">
      <c r="A67" s="219"/>
      <c r="B67" s="220"/>
      <c r="C67" s="252" t="s">
        <v>862</v>
      </c>
      <c r="D67" s="246"/>
      <c r="E67" s="246"/>
      <c r="F67" s="246"/>
      <c r="G67" s="246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19"/>
      <c r="B68" s="220"/>
      <c r="C68" s="254" t="s">
        <v>3269</v>
      </c>
      <c r="D68" s="226"/>
      <c r="E68" s="227">
        <v>406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347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39">
        <v>19</v>
      </c>
      <c r="B69" s="240" t="s">
        <v>876</v>
      </c>
      <c r="C69" s="251" t="s">
        <v>877</v>
      </c>
      <c r="D69" s="241" t="s">
        <v>550</v>
      </c>
      <c r="E69" s="242">
        <v>426.3</v>
      </c>
      <c r="F69" s="243">
        <v>73.5</v>
      </c>
      <c r="G69" s="244">
        <f>ROUND(E69*F69,2)</f>
        <v>31333.05</v>
      </c>
      <c r="H69" s="243">
        <v>38.11</v>
      </c>
      <c r="I69" s="244">
        <f>ROUND(E69*H69,2)</f>
        <v>16246.29</v>
      </c>
      <c r="J69" s="243">
        <v>35.39</v>
      </c>
      <c r="K69" s="244">
        <f>ROUND(E69*J69,2)</f>
        <v>15086.76</v>
      </c>
      <c r="L69" s="244">
        <v>21</v>
      </c>
      <c r="M69" s="244">
        <f>G69*(1+L69/100)</f>
        <v>37912.9905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 t="s">
        <v>464</v>
      </c>
      <c r="S69" s="244" t="s">
        <v>337</v>
      </c>
      <c r="T69" s="245" t="s">
        <v>338</v>
      </c>
      <c r="U69" s="222">
        <v>4.1200000000000001E-2</v>
      </c>
      <c r="V69" s="222">
        <f>ROUND(E69*U69,2)</f>
        <v>17.559999999999999</v>
      </c>
      <c r="W69" s="222"/>
      <c r="X69" s="222" t="s">
        <v>339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341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19"/>
      <c r="B70" s="220"/>
      <c r="C70" s="252" t="s">
        <v>862</v>
      </c>
      <c r="D70" s="246"/>
      <c r="E70" s="246"/>
      <c r="F70" s="246"/>
      <c r="G70" s="246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9"/>
      <c r="B71" s="220"/>
      <c r="C71" s="254" t="s">
        <v>3301</v>
      </c>
      <c r="D71" s="226"/>
      <c r="E71" s="227">
        <v>426.3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347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9">
        <v>20</v>
      </c>
      <c r="B72" s="240" t="s">
        <v>3302</v>
      </c>
      <c r="C72" s="251" t="s">
        <v>3303</v>
      </c>
      <c r="D72" s="241" t="s">
        <v>383</v>
      </c>
      <c r="E72" s="242">
        <v>3.4784999999999999</v>
      </c>
      <c r="F72" s="243">
        <v>777</v>
      </c>
      <c r="G72" s="244">
        <f>ROUND(E72*F72,2)</f>
        <v>2702.79</v>
      </c>
      <c r="H72" s="243">
        <v>686.74</v>
      </c>
      <c r="I72" s="244">
        <f>ROUND(E72*H72,2)</f>
        <v>2388.83</v>
      </c>
      <c r="J72" s="243">
        <v>90.26</v>
      </c>
      <c r="K72" s="244">
        <f>ROUND(E72*J72,2)</f>
        <v>313.97000000000003</v>
      </c>
      <c r="L72" s="244">
        <v>21</v>
      </c>
      <c r="M72" s="244">
        <f>G72*(1+L72/100)</f>
        <v>3270.3759</v>
      </c>
      <c r="N72" s="242">
        <v>0.16800000000000001</v>
      </c>
      <c r="O72" s="242">
        <f>ROUND(E72*N72,2)</f>
        <v>0.57999999999999996</v>
      </c>
      <c r="P72" s="242">
        <v>0</v>
      </c>
      <c r="Q72" s="242">
        <f>ROUND(E72*P72,2)</f>
        <v>0</v>
      </c>
      <c r="R72" s="244" t="s">
        <v>464</v>
      </c>
      <c r="S72" s="244" t="s">
        <v>337</v>
      </c>
      <c r="T72" s="245" t="s">
        <v>338</v>
      </c>
      <c r="U72" s="222">
        <v>0.18</v>
      </c>
      <c r="V72" s="222">
        <f>ROUND(E72*U72,2)</f>
        <v>0.63</v>
      </c>
      <c r="W72" s="222"/>
      <c r="X72" s="222" t="s">
        <v>339</v>
      </c>
      <c r="Y72" s="222" t="s">
        <v>340</v>
      </c>
      <c r="Z72" s="212"/>
      <c r="AA72" s="212"/>
      <c r="AB72" s="212"/>
      <c r="AC72" s="212"/>
      <c r="AD72" s="212"/>
      <c r="AE72" s="212"/>
      <c r="AF72" s="212"/>
      <c r="AG72" s="212" t="s">
        <v>341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4" t="s">
        <v>3304</v>
      </c>
      <c r="D73" s="226"/>
      <c r="E73" s="227">
        <v>3.0920000000000001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347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4" t="s">
        <v>3305</v>
      </c>
      <c r="D74" s="226"/>
      <c r="E74" s="227">
        <v>0.38650000000000001</v>
      </c>
      <c r="F74" s="222"/>
      <c r="G74" s="222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347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9">
        <v>21</v>
      </c>
      <c r="B75" s="240" t="s">
        <v>3306</v>
      </c>
      <c r="C75" s="251" t="s">
        <v>3307</v>
      </c>
      <c r="D75" s="241" t="s">
        <v>383</v>
      </c>
      <c r="E75" s="242">
        <v>36</v>
      </c>
      <c r="F75" s="243">
        <v>281</v>
      </c>
      <c r="G75" s="244">
        <f>ROUND(E75*F75,2)</f>
        <v>10116</v>
      </c>
      <c r="H75" s="243">
        <v>238.69</v>
      </c>
      <c r="I75" s="244">
        <f>ROUND(E75*H75,2)</f>
        <v>8592.84</v>
      </c>
      <c r="J75" s="243">
        <v>42.31</v>
      </c>
      <c r="K75" s="244">
        <f>ROUND(E75*J75,2)</f>
        <v>1523.16</v>
      </c>
      <c r="L75" s="244">
        <v>21</v>
      </c>
      <c r="M75" s="244">
        <f>G75*(1+L75/100)</f>
        <v>12240.359999999999</v>
      </c>
      <c r="N75" s="242">
        <v>0.43</v>
      </c>
      <c r="O75" s="242">
        <f>ROUND(E75*N75,2)</f>
        <v>15.48</v>
      </c>
      <c r="P75" s="242">
        <v>0</v>
      </c>
      <c r="Q75" s="242">
        <f>ROUND(E75*P75,2)</f>
        <v>0</v>
      </c>
      <c r="R75" s="244"/>
      <c r="S75" s="244" t="s">
        <v>365</v>
      </c>
      <c r="T75" s="245" t="s">
        <v>366</v>
      </c>
      <c r="U75" s="222">
        <v>2.5999999999999999E-2</v>
      </c>
      <c r="V75" s="222">
        <f>ROUND(E75*U75,2)</f>
        <v>0.94</v>
      </c>
      <c r="W75" s="222"/>
      <c r="X75" s="222" t="s">
        <v>339</v>
      </c>
      <c r="Y75" s="222" t="s">
        <v>340</v>
      </c>
      <c r="Z75" s="212"/>
      <c r="AA75" s="212"/>
      <c r="AB75" s="212"/>
      <c r="AC75" s="212"/>
      <c r="AD75" s="212"/>
      <c r="AE75" s="212"/>
      <c r="AF75" s="212"/>
      <c r="AG75" s="212" t="s">
        <v>341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4" t="s">
        <v>3308</v>
      </c>
      <c r="D76" s="226"/>
      <c r="E76" s="227">
        <v>36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347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61">
        <v>22</v>
      </c>
      <c r="B77" s="262" t="s">
        <v>3309</v>
      </c>
      <c r="C77" s="268" t="s">
        <v>3310</v>
      </c>
      <c r="D77" s="263" t="s">
        <v>383</v>
      </c>
      <c r="E77" s="264">
        <v>36</v>
      </c>
      <c r="F77" s="265">
        <v>230</v>
      </c>
      <c r="G77" s="266">
        <f>ROUND(E77*F77,2)</f>
        <v>8280</v>
      </c>
      <c r="H77" s="265">
        <v>154.91999999999999</v>
      </c>
      <c r="I77" s="266">
        <f>ROUND(E77*H77,2)</f>
        <v>5577.12</v>
      </c>
      <c r="J77" s="265">
        <v>75.08</v>
      </c>
      <c r="K77" s="266">
        <f>ROUND(E77*J77,2)</f>
        <v>2702.88</v>
      </c>
      <c r="L77" s="266">
        <v>21</v>
      </c>
      <c r="M77" s="266">
        <f>G77*(1+L77/100)</f>
        <v>10018.799999999999</v>
      </c>
      <c r="N77" s="264">
        <v>0.1012</v>
      </c>
      <c r="O77" s="264">
        <f>ROUND(E77*N77,2)</f>
        <v>3.64</v>
      </c>
      <c r="P77" s="264">
        <v>0</v>
      </c>
      <c r="Q77" s="264">
        <f>ROUND(E77*P77,2)</f>
        <v>0</v>
      </c>
      <c r="R77" s="266"/>
      <c r="S77" s="266" t="s">
        <v>365</v>
      </c>
      <c r="T77" s="267" t="s">
        <v>366</v>
      </c>
      <c r="U77" s="222">
        <v>2.4E-2</v>
      </c>
      <c r="V77" s="222">
        <f>ROUND(E77*U77,2)</f>
        <v>0.86</v>
      </c>
      <c r="W77" s="222"/>
      <c r="X77" s="222" t="s">
        <v>339</v>
      </c>
      <c r="Y77" s="222" t="s">
        <v>340</v>
      </c>
      <c r="Z77" s="212"/>
      <c r="AA77" s="212"/>
      <c r="AB77" s="212"/>
      <c r="AC77" s="212"/>
      <c r="AD77" s="212"/>
      <c r="AE77" s="212"/>
      <c r="AF77" s="212"/>
      <c r="AG77" s="212" t="s">
        <v>341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9">
        <v>23</v>
      </c>
      <c r="B78" s="240" t="s">
        <v>893</v>
      </c>
      <c r="C78" s="251" t="s">
        <v>894</v>
      </c>
      <c r="D78" s="241" t="s">
        <v>383</v>
      </c>
      <c r="E78" s="242">
        <v>406</v>
      </c>
      <c r="F78" s="243">
        <v>33.340000000000003</v>
      </c>
      <c r="G78" s="244">
        <f>ROUND(E78*F78,2)</f>
        <v>13536.04</v>
      </c>
      <c r="H78" s="243">
        <v>0</v>
      </c>
      <c r="I78" s="244">
        <f>ROUND(E78*H78,2)</f>
        <v>0</v>
      </c>
      <c r="J78" s="243">
        <v>33.340000000000003</v>
      </c>
      <c r="K78" s="244">
        <f>ROUND(E78*J78,2)</f>
        <v>13536.04</v>
      </c>
      <c r="L78" s="244">
        <v>21</v>
      </c>
      <c r="M78" s="244">
        <f>G78*(1+L78/100)</f>
        <v>16378.608400000001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365</v>
      </c>
      <c r="T78" s="245" t="s">
        <v>366</v>
      </c>
      <c r="U78" s="222">
        <v>6.2E-2</v>
      </c>
      <c r="V78" s="222">
        <f>ROUND(E78*U78,2)</f>
        <v>25.17</v>
      </c>
      <c r="W78" s="222"/>
      <c r="X78" s="222" t="s">
        <v>339</v>
      </c>
      <c r="Y78" s="222" t="s">
        <v>340</v>
      </c>
      <c r="Z78" s="212"/>
      <c r="AA78" s="212"/>
      <c r="AB78" s="212"/>
      <c r="AC78" s="212"/>
      <c r="AD78" s="212"/>
      <c r="AE78" s="212"/>
      <c r="AF78" s="212"/>
      <c r="AG78" s="212" t="s">
        <v>341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9"/>
      <c r="B79" s="220"/>
      <c r="C79" s="254" t="s">
        <v>3269</v>
      </c>
      <c r="D79" s="226"/>
      <c r="E79" s="227">
        <v>406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347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9">
        <v>24</v>
      </c>
      <c r="B80" s="240" t="s">
        <v>897</v>
      </c>
      <c r="C80" s="251" t="s">
        <v>898</v>
      </c>
      <c r="D80" s="241" t="s">
        <v>550</v>
      </c>
      <c r="E80" s="242">
        <v>426.3</v>
      </c>
      <c r="F80" s="243">
        <v>61.64</v>
      </c>
      <c r="G80" s="244">
        <f>ROUND(E80*F80,2)</f>
        <v>26277.13</v>
      </c>
      <c r="H80" s="243">
        <v>0</v>
      </c>
      <c r="I80" s="244">
        <f>ROUND(E80*H80,2)</f>
        <v>0</v>
      </c>
      <c r="J80" s="243">
        <v>61.64</v>
      </c>
      <c r="K80" s="244">
        <f>ROUND(E80*J80,2)</f>
        <v>26277.13</v>
      </c>
      <c r="L80" s="244">
        <v>21</v>
      </c>
      <c r="M80" s="244">
        <f>G80*(1+L80/100)</f>
        <v>31795.327300000001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4"/>
      <c r="S80" s="244" t="s">
        <v>365</v>
      </c>
      <c r="T80" s="245" t="s">
        <v>366</v>
      </c>
      <c r="U80" s="222">
        <v>0.10526000000000001</v>
      </c>
      <c r="V80" s="222">
        <f>ROUND(E80*U80,2)</f>
        <v>44.87</v>
      </c>
      <c r="W80" s="222"/>
      <c r="X80" s="222" t="s">
        <v>339</v>
      </c>
      <c r="Y80" s="222" t="s">
        <v>340</v>
      </c>
      <c r="Z80" s="212"/>
      <c r="AA80" s="212"/>
      <c r="AB80" s="212"/>
      <c r="AC80" s="212"/>
      <c r="AD80" s="212"/>
      <c r="AE80" s="212"/>
      <c r="AF80" s="212"/>
      <c r="AG80" s="212" t="s">
        <v>341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9"/>
      <c r="B81" s="220"/>
      <c r="C81" s="254" t="s">
        <v>3311</v>
      </c>
      <c r="D81" s="226"/>
      <c r="E81" s="227">
        <v>426.3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347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39">
        <v>25</v>
      </c>
      <c r="B82" s="240" t="s">
        <v>3312</v>
      </c>
      <c r="C82" s="251" t="s">
        <v>3313</v>
      </c>
      <c r="D82" s="241" t="s">
        <v>383</v>
      </c>
      <c r="E82" s="242">
        <v>490</v>
      </c>
      <c r="F82" s="243">
        <v>1172</v>
      </c>
      <c r="G82" s="244">
        <f>ROUND(E82*F82,2)</f>
        <v>574280</v>
      </c>
      <c r="H82" s="243">
        <v>908.41</v>
      </c>
      <c r="I82" s="244">
        <f>ROUND(E82*H82,2)</f>
        <v>445120.9</v>
      </c>
      <c r="J82" s="243">
        <v>263.58999999999997</v>
      </c>
      <c r="K82" s="244">
        <f>ROUND(E82*J82,2)</f>
        <v>129159.1</v>
      </c>
      <c r="L82" s="244">
        <v>21</v>
      </c>
      <c r="M82" s="244">
        <f>G82*(1+L82/100)</f>
        <v>694878.79999999993</v>
      </c>
      <c r="N82" s="242">
        <v>1.9321900000000001</v>
      </c>
      <c r="O82" s="242">
        <f>ROUND(E82*N82,2)</f>
        <v>946.77</v>
      </c>
      <c r="P82" s="242">
        <v>0</v>
      </c>
      <c r="Q82" s="242">
        <f>ROUND(E82*P82,2)</f>
        <v>0</v>
      </c>
      <c r="R82" s="244" t="s">
        <v>3314</v>
      </c>
      <c r="S82" s="244" t="s">
        <v>337</v>
      </c>
      <c r="T82" s="245" t="s">
        <v>338</v>
      </c>
      <c r="U82" s="222">
        <v>0.33230999999999999</v>
      </c>
      <c r="V82" s="222">
        <f>ROUND(E82*U82,2)</f>
        <v>162.83000000000001</v>
      </c>
      <c r="W82" s="222"/>
      <c r="X82" s="222" t="s">
        <v>604</v>
      </c>
      <c r="Y82" s="222" t="s">
        <v>340</v>
      </c>
      <c r="Z82" s="212"/>
      <c r="AA82" s="212"/>
      <c r="AB82" s="212"/>
      <c r="AC82" s="212"/>
      <c r="AD82" s="212"/>
      <c r="AE82" s="212"/>
      <c r="AF82" s="212"/>
      <c r="AG82" s="212" t="s">
        <v>605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19"/>
      <c r="B83" s="220"/>
      <c r="C83" s="252" t="s">
        <v>3315</v>
      </c>
      <c r="D83" s="246"/>
      <c r="E83" s="246"/>
      <c r="F83" s="246"/>
      <c r="G83" s="246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343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3" t="s">
        <v>3316</v>
      </c>
      <c r="D84" s="247"/>
      <c r="E84" s="247"/>
      <c r="F84" s="247"/>
      <c r="G84" s="247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53" t="s">
        <v>3317</v>
      </c>
      <c r="D85" s="247"/>
      <c r="E85" s="247"/>
      <c r="F85" s="247"/>
      <c r="G85" s="247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53" t="s">
        <v>3318</v>
      </c>
      <c r="D86" s="247"/>
      <c r="E86" s="247"/>
      <c r="F86" s="247"/>
      <c r="G86" s="247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53" t="s">
        <v>3319</v>
      </c>
      <c r="D87" s="247"/>
      <c r="E87" s="247"/>
      <c r="F87" s="247"/>
      <c r="G87" s="247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3" t="s">
        <v>3319</v>
      </c>
      <c r="D88" s="247"/>
      <c r="E88" s="247"/>
      <c r="F88" s="247"/>
      <c r="G88" s="247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">
      <c r="A89" s="219"/>
      <c r="B89" s="220"/>
      <c r="C89" s="254" t="s">
        <v>3320</v>
      </c>
      <c r="D89" s="226"/>
      <c r="E89" s="227">
        <v>490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347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9">
        <v>26</v>
      </c>
      <c r="B90" s="240" t="s">
        <v>3321</v>
      </c>
      <c r="C90" s="251" t="s">
        <v>3322</v>
      </c>
      <c r="D90" s="241" t="s">
        <v>364</v>
      </c>
      <c r="E90" s="242">
        <v>1</v>
      </c>
      <c r="F90" s="243">
        <v>75000</v>
      </c>
      <c r="G90" s="244">
        <f>ROUND(E90*F90,2)</f>
        <v>75000</v>
      </c>
      <c r="H90" s="243">
        <v>14983.44</v>
      </c>
      <c r="I90" s="244">
        <f>ROUND(E90*H90,2)</f>
        <v>14983.44</v>
      </c>
      <c r="J90" s="243">
        <v>60016.56</v>
      </c>
      <c r="K90" s="244">
        <f>ROUND(E90*J90,2)</f>
        <v>60016.56</v>
      </c>
      <c r="L90" s="244">
        <v>21</v>
      </c>
      <c r="M90" s="244">
        <f>G90*(1+L90/100)</f>
        <v>90750</v>
      </c>
      <c r="N90" s="242">
        <v>0.65983000000000003</v>
      </c>
      <c r="O90" s="242">
        <f>ROUND(E90*N90,2)</f>
        <v>0.66</v>
      </c>
      <c r="P90" s="242">
        <v>0</v>
      </c>
      <c r="Q90" s="242">
        <f>ROUND(E90*P90,2)</f>
        <v>0</v>
      </c>
      <c r="R90" s="244"/>
      <c r="S90" s="244" t="s">
        <v>365</v>
      </c>
      <c r="T90" s="245" t="s">
        <v>366</v>
      </c>
      <c r="U90" s="222">
        <v>2.4142199999999998</v>
      </c>
      <c r="V90" s="222">
        <f>ROUND(E90*U90,2)</f>
        <v>2.41</v>
      </c>
      <c r="W90" s="222"/>
      <c r="X90" s="222" t="s">
        <v>604</v>
      </c>
      <c r="Y90" s="222" t="s">
        <v>340</v>
      </c>
      <c r="Z90" s="212"/>
      <c r="AA90" s="212"/>
      <c r="AB90" s="212"/>
      <c r="AC90" s="212"/>
      <c r="AD90" s="212"/>
      <c r="AE90" s="212"/>
      <c r="AF90" s="212"/>
      <c r="AG90" s="212" t="s">
        <v>605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">
      <c r="A91" s="219"/>
      <c r="B91" s="220"/>
      <c r="C91" s="255" t="s">
        <v>3323</v>
      </c>
      <c r="D91" s="249"/>
      <c r="E91" s="249"/>
      <c r="F91" s="249"/>
      <c r="G91" s="249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9">
        <v>27</v>
      </c>
      <c r="B92" s="240" t="s">
        <v>3324</v>
      </c>
      <c r="C92" s="251" t="s">
        <v>3325</v>
      </c>
      <c r="D92" s="241" t="s">
        <v>364</v>
      </c>
      <c r="E92" s="242">
        <v>1</v>
      </c>
      <c r="F92" s="243">
        <v>50000</v>
      </c>
      <c r="G92" s="244">
        <f>ROUND(E92*F92,2)</f>
        <v>50000</v>
      </c>
      <c r="H92" s="243">
        <v>9988.9599999999991</v>
      </c>
      <c r="I92" s="244">
        <f>ROUND(E92*H92,2)</f>
        <v>9988.9599999999991</v>
      </c>
      <c r="J92" s="243">
        <v>40011.040000000001</v>
      </c>
      <c r="K92" s="244">
        <f>ROUND(E92*J92,2)</f>
        <v>40011.040000000001</v>
      </c>
      <c r="L92" s="244">
        <v>21</v>
      </c>
      <c r="M92" s="244">
        <f>G92*(1+L92/100)</f>
        <v>60500</v>
      </c>
      <c r="N92" s="242">
        <v>0.65983000000000003</v>
      </c>
      <c r="O92" s="242">
        <f>ROUND(E92*N92,2)</f>
        <v>0.66</v>
      </c>
      <c r="P92" s="242">
        <v>0</v>
      </c>
      <c r="Q92" s="242">
        <f>ROUND(E92*P92,2)</f>
        <v>0</v>
      </c>
      <c r="R92" s="244"/>
      <c r="S92" s="244" t="s">
        <v>365</v>
      </c>
      <c r="T92" s="245" t="s">
        <v>366</v>
      </c>
      <c r="U92" s="222">
        <v>2.4142199999999998</v>
      </c>
      <c r="V92" s="222">
        <f>ROUND(E92*U92,2)</f>
        <v>2.41</v>
      </c>
      <c r="W92" s="222"/>
      <c r="X92" s="222" t="s">
        <v>604</v>
      </c>
      <c r="Y92" s="222" t="s">
        <v>340</v>
      </c>
      <c r="Z92" s="212"/>
      <c r="AA92" s="212"/>
      <c r="AB92" s="212"/>
      <c r="AC92" s="212"/>
      <c r="AD92" s="212"/>
      <c r="AE92" s="212"/>
      <c r="AF92" s="212"/>
      <c r="AG92" s="212" t="s">
        <v>605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9"/>
      <c r="B93" s="220"/>
      <c r="C93" s="255" t="s">
        <v>3323</v>
      </c>
      <c r="D93" s="249"/>
      <c r="E93" s="249"/>
      <c r="F93" s="249"/>
      <c r="G93" s="249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71" t="s">
        <v>781</v>
      </c>
      <c r="D94" s="223"/>
      <c r="E94" s="224"/>
      <c r="F94" s="225"/>
      <c r="G94" s="225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">
      <c r="A95" s="219"/>
      <c r="B95" s="220"/>
      <c r="C95" s="253" t="s">
        <v>3326</v>
      </c>
      <c r="D95" s="247"/>
      <c r="E95" s="247"/>
      <c r="F95" s="247"/>
      <c r="G95" s="247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345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48" t="str">
        <f>C95</f>
        <v>týká se vlastníka pozemku na parcelách č. 33/1 , 33/2, 240 , st. 126 katastrální území Zvíkovské Podhradí (793981)</v>
      </c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39">
        <v>28</v>
      </c>
      <c r="B96" s="240" t="s">
        <v>3327</v>
      </c>
      <c r="C96" s="251" t="s">
        <v>3328</v>
      </c>
      <c r="D96" s="241" t="s">
        <v>550</v>
      </c>
      <c r="E96" s="242">
        <v>6</v>
      </c>
      <c r="F96" s="243">
        <v>2540</v>
      </c>
      <c r="G96" s="244">
        <f>ROUND(E96*F96,2)</f>
        <v>15240</v>
      </c>
      <c r="H96" s="243">
        <v>0</v>
      </c>
      <c r="I96" s="244">
        <f>ROUND(E96*H96,2)</f>
        <v>0</v>
      </c>
      <c r="J96" s="243">
        <v>2540</v>
      </c>
      <c r="K96" s="244">
        <f>ROUND(E96*J96,2)</f>
        <v>15240</v>
      </c>
      <c r="L96" s="244">
        <v>21</v>
      </c>
      <c r="M96" s="244">
        <f>G96*(1+L96/100)</f>
        <v>18440.399999999998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365</v>
      </c>
      <c r="T96" s="245" t="s">
        <v>366</v>
      </c>
      <c r="U96" s="222">
        <v>0</v>
      </c>
      <c r="V96" s="222">
        <f>ROUND(E96*U96,2)</f>
        <v>0</v>
      </c>
      <c r="W96" s="222"/>
      <c r="X96" s="222" t="s">
        <v>604</v>
      </c>
      <c r="Y96" s="222" t="s">
        <v>340</v>
      </c>
      <c r="Z96" s="212"/>
      <c r="AA96" s="212"/>
      <c r="AB96" s="212"/>
      <c r="AC96" s="212"/>
      <c r="AD96" s="212"/>
      <c r="AE96" s="212"/>
      <c r="AF96" s="212"/>
      <c r="AG96" s="212" t="s">
        <v>605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5" t="s">
        <v>3329</v>
      </c>
      <c r="D97" s="249"/>
      <c r="E97" s="249"/>
      <c r="F97" s="249"/>
      <c r="G97" s="249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345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9">
        <v>29</v>
      </c>
      <c r="B98" s="240" t="s">
        <v>3330</v>
      </c>
      <c r="C98" s="251" t="s">
        <v>3331</v>
      </c>
      <c r="D98" s="241" t="s">
        <v>383</v>
      </c>
      <c r="E98" s="242">
        <v>20.9</v>
      </c>
      <c r="F98" s="243">
        <v>3160</v>
      </c>
      <c r="G98" s="244">
        <f>ROUND(E98*F98,2)</f>
        <v>66044</v>
      </c>
      <c r="H98" s="243">
        <v>3160</v>
      </c>
      <c r="I98" s="244">
        <f>ROUND(E98*H98,2)</f>
        <v>66044</v>
      </c>
      <c r="J98" s="243">
        <v>0</v>
      </c>
      <c r="K98" s="244">
        <f>ROUND(E98*J98,2)</f>
        <v>0</v>
      </c>
      <c r="L98" s="244">
        <v>21</v>
      </c>
      <c r="M98" s="244">
        <f>G98*(1+L98/100)</f>
        <v>79913.239999999991</v>
      </c>
      <c r="N98" s="242">
        <v>0.105</v>
      </c>
      <c r="O98" s="242">
        <f>ROUND(E98*N98,2)</f>
        <v>2.19</v>
      </c>
      <c r="P98" s="242">
        <v>0</v>
      </c>
      <c r="Q98" s="242">
        <f>ROUND(E98*P98,2)</f>
        <v>0</v>
      </c>
      <c r="R98" s="244"/>
      <c r="S98" s="244" t="s">
        <v>365</v>
      </c>
      <c r="T98" s="245" t="s">
        <v>338</v>
      </c>
      <c r="U98" s="222">
        <v>0</v>
      </c>
      <c r="V98" s="222">
        <f>ROUND(E98*U98,2)</f>
        <v>0</v>
      </c>
      <c r="W98" s="222"/>
      <c r="X98" s="222" t="s">
        <v>679</v>
      </c>
      <c r="Y98" s="222" t="s">
        <v>340</v>
      </c>
      <c r="Z98" s="212"/>
      <c r="AA98" s="212"/>
      <c r="AB98" s="212"/>
      <c r="AC98" s="212"/>
      <c r="AD98" s="212"/>
      <c r="AE98" s="212"/>
      <c r="AF98" s="212"/>
      <c r="AG98" s="212" t="s">
        <v>680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4" t="s">
        <v>3332</v>
      </c>
      <c r="D99" s="226"/>
      <c r="E99" s="227">
        <v>20.9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347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39">
        <v>30</v>
      </c>
      <c r="B100" s="240" t="s">
        <v>3333</v>
      </c>
      <c r="C100" s="251" t="s">
        <v>3334</v>
      </c>
      <c r="D100" s="241" t="s">
        <v>383</v>
      </c>
      <c r="E100" s="242">
        <v>17.600000000000001</v>
      </c>
      <c r="F100" s="243">
        <v>458.5</v>
      </c>
      <c r="G100" s="244">
        <f>ROUND(E100*F100,2)</f>
        <v>8069.6</v>
      </c>
      <c r="H100" s="243">
        <v>458.5</v>
      </c>
      <c r="I100" s="244">
        <f>ROUND(E100*H100,2)</f>
        <v>8069.6</v>
      </c>
      <c r="J100" s="243">
        <v>0</v>
      </c>
      <c r="K100" s="244">
        <f>ROUND(E100*J100,2)</f>
        <v>0</v>
      </c>
      <c r="L100" s="244">
        <v>21</v>
      </c>
      <c r="M100" s="244">
        <f>G100*(1+L100/100)</f>
        <v>9764.2160000000003</v>
      </c>
      <c r="N100" s="242">
        <v>0.11</v>
      </c>
      <c r="O100" s="242">
        <f>ROUND(E100*N100,2)</f>
        <v>1.94</v>
      </c>
      <c r="P100" s="242">
        <v>0</v>
      </c>
      <c r="Q100" s="242">
        <f>ROUND(E100*P100,2)</f>
        <v>0</v>
      </c>
      <c r="R100" s="244" t="s">
        <v>678</v>
      </c>
      <c r="S100" s="244" t="s">
        <v>337</v>
      </c>
      <c r="T100" s="245" t="s">
        <v>338</v>
      </c>
      <c r="U100" s="222">
        <v>0</v>
      </c>
      <c r="V100" s="222">
        <f>ROUND(E100*U100,2)</f>
        <v>0</v>
      </c>
      <c r="W100" s="222"/>
      <c r="X100" s="222" t="s">
        <v>679</v>
      </c>
      <c r="Y100" s="222" t="s">
        <v>340</v>
      </c>
      <c r="Z100" s="212"/>
      <c r="AA100" s="212"/>
      <c r="AB100" s="212"/>
      <c r="AC100" s="212"/>
      <c r="AD100" s="212"/>
      <c r="AE100" s="212"/>
      <c r="AF100" s="212"/>
      <c r="AG100" s="212" t="s">
        <v>680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">
      <c r="A101" s="219"/>
      <c r="B101" s="220"/>
      <c r="C101" s="254" t="s">
        <v>3335</v>
      </c>
      <c r="D101" s="226"/>
      <c r="E101" s="227">
        <v>17.600000000000001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347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29" t="s">
        <v>331</v>
      </c>
      <c r="B102" s="230" t="s">
        <v>188</v>
      </c>
      <c r="C102" s="250" t="s">
        <v>189</v>
      </c>
      <c r="D102" s="231"/>
      <c r="E102" s="232"/>
      <c r="F102" s="233"/>
      <c r="G102" s="233">
        <f>SUMIF(AG103:AG106,"&lt;&gt;NOR",G103:G106)</f>
        <v>15230.46</v>
      </c>
      <c r="H102" s="233"/>
      <c r="I102" s="233">
        <f>SUM(I103:I106)</f>
        <v>10128.970000000001</v>
      </c>
      <c r="J102" s="233"/>
      <c r="K102" s="233">
        <f>SUM(K103:K106)</f>
        <v>5101.49</v>
      </c>
      <c r="L102" s="233"/>
      <c r="M102" s="233">
        <f>SUM(M103:M106)</f>
        <v>18428.856599999999</v>
      </c>
      <c r="N102" s="232"/>
      <c r="O102" s="232">
        <f>SUM(O103:O106)</f>
        <v>6.4899999999999993</v>
      </c>
      <c r="P102" s="232"/>
      <c r="Q102" s="232">
        <f>SUM(Q103:Q106)</f>
        <v>0</v>
      </c>
      <c r="R102" s="233"/>
      <c r="S102" s="233"/>
      <c r="T102" s="234"/>
      <c r="U102" s="228"/>
      <c r="V102" s="228">
        <f>SUM(V103:V106)</f>
        <v>8.41</v>
      </c>
      <c r="W102" s="228"/>
      <c r="X102" s="228"/>
      <c r="Y102" s="228"/>
      <c r="AG102" t="s">
        <v>332</v>
      </c>
    </row>
    <row r="103" spans="1:60" ht="22.5" outlineLevel="1" x14ac:dyDescent="0.2">
      <c r="A103" s="239">
        <v>31</v>
      </c>
      <c r="B103" s="240" t="s">
        <v>3336</v>
      </c>
      <c r="C103" s="251" t="s">
        <v>3337</v>
      </c>
      <c r="D103" s="241" t="s">
        <v>550</v>
      </c>
      <c r="E103" s="242">
        <v>30.92</v>
      </c>
      <c r="F103" s="243">
        <v>385.5</v>
      </c>
      <c r="G103" s="244">
        <f>ROUND(E103*F103,2)</f>
        <v>11919.66</v>
      </c>
      <c r="H103" s="243">
        <v>220.51</v>
      </c>
      <c r="I103" s="244">
        <f>ROUND(E103*H103,2)</f>
        <v>6818.17</v>
      </c>
      <c r="J103" s="243">
        <v>164.99</v>
      </c>
      <c r="K103" s="244">
        <f>ROUND(E103*J103,2)</f>
        <v>5101.49</v>
      </c>
      <c r="L103" s="244">
        <v>21</v>
      </c>
      <c r="M103" s="244">
        <f>G103*(1+L103/100)</f>
        <v>14422.7886</v>
      </c>
      <c r="N103" s="242">
        <v>0.188</v>
      </c>
      <c r="O103" s="242">
        <f>ROUND(E103*N103,2)</f>
        <v>5.81</v>
      </c>
      <c r="P103" s="242">
        <v>0</v>
      </c>
      <c r="Q103" s="242">
        <f>ROUND(E103*P103,2)</f>
        <v>0</v>
      </c>
      <c r="R103" s="244" t="s">
        <v>351</v>
      </c>
      <c r="S103" s="244" t="s">
        <v>337</v>
      </c>
      <c r="T103" s="245" t="s">
        <v>338</v>
      </c>
      <c r="U103" s="222">
        <v>0.27200000000000002</v>
      </c>
      <c r="V103" s="222">
        <f>ROUND(E103*U103,2)</f>
        <v>8.41</v>
      </c>
      <c r="W103" s="222"/>
      <c r="X103" s="222" t="s">
        <v>339</v>
      </c>
      <c r="Y103" s="222" t="s">
        <v>340</v>
      </c>
      <c r="Z103" s="212"/>
      <c r="AA103" s="212"/>
      <c r="AB103" s="212"/>
      <c r="AC103" s="212"/>
      <c r="AD103" s="212"/>
      <c r="AE103" s="212"/>
      <c r="AF103" s="212"/>
      <c r="AG103" s="212" t="s">
        <v>341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2" t="s">
        <v>3338</v>
      </c>
      <c r="D104" s="246"/>
      <c r="E104" s="246"/>
      <c r="F104" s="246"/>
      <c r="G104" s="246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343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">
      <c r="A105" s="219"/>
      <c r="B105" s="220"/>
      <c r="C105" s="254" t="s">
        <v>3339</v>
      </c>
      <c r="D105" s="226"/>
      <c r="E105" s="227">
        <v>30.92</v>
      </c>
      <c r="F105" s="222"/>
      <c r="G105" s="222"/>
      <c r="H105" s="222"/>
      <c r="I105" s="222"/>
      <c r="J105" s="222"/>
      <c r="K105" s="222"/>
      <c r="L105" s="222"/>
      <c r="M105" s="222"/>
      <c r="N105" s="221"/>
      <c r="O105" s="221"/>
      <c r="P105" s="221"/>
      <c r="Q105" s="221"/>
      <c r="R105" s="222"/>
      <c r="S105" s="222"/>
      <c r="T105" s="222"/>
      <c r="U105" s="222"/>
      <c r="V105" s="222"/>
      <c r="W105" s="222"/>
      <c r="X105" s="222"/>
      <c r="Y105" s="222"/>
      <c r="Z105" s="212"/>
      <c r="AA105" s="212"/>
      <c r="AB105" s="212"/>
      <c r="AC105" s="212"/>
      <c r="AD105" s="212"/>
      <c r="AE105" s="212"/>
      <c r="AF105" s="212"/>
      <c r="AG105" s="212" t="s">
        <v>347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61">
        <v>32</v>
      </c>
      <c r="B106" s="262" t="s">
        <v>3340</v>
      </c>
      <c r="C106" s="268" t="s">
        <v>3341</v>
      </c>
      <c r="D106" s="263" t="s">
        <v>560</v>
      </c>
      <c r="E106" s="264">
        <v>62</v>
      </c>
      <c r="F106" s="265">
        <v>53.4</v>
      </c>
      <c r="G106" s="266">
        <f>ROUND(E106*F106,2)</f>
        <v>3310.8</v>
      </c>
      <c r="H106" s="265">
        <v>53.4</v>
      </c>
      <c r="I106" s="266">
        <f>ROUND(E106*H106,2)</f>
        <v>3310.8</v>
      </c>
      <c r="J106" s="265">
        <v>0</v>
      </c>
      <c r="K106" s="266">
        <f>ROUND(E106*J106,2)</f>
        <v>0</v>
      </c>
      <c r="L106" s="266">
        <v>21</v>
      </c>
      <c r="M106" s="266">
        <f>G106*(1+L106/100)</f>
        <v>4006.0680000000002</v>
      </c>
      <c r="N106" s="264">
        <v>1.0999999999999999E-2</v>
      </c>
      <c r="O106" s="264">
        <f>ROUND(E106*N106,2)</f>
        <v>0.68</v>
      </c>
      <c r="P106" s="264">
        <v>0</v>
      </c>
      <c r="Q106" s="264">
        <f>ROUND(E106*P106,2)</f>
        <v>0</v>
      </c>
      <c r="R106" s="266" t="s">
        <v>678</v>
      </c>
      <c r="S106" s="266" t="s">
        <v>337</v>
      </c>
      <c r="T106" s="267" t="s">
        <v>338</v>
      </c>
      <c r="U106" s="222">
        <v>0</v>
      </c>
      <c r="V106" s="222">
        <f>ROUND(E106*U106,2)</f>
        <v>0</v>
      </c>
      <c r="W106" s="222"/>
      <c r="X106" s="222" t="s">
        <v>679</v>
      </c>
      <c r="Y106" s="222" t="s">
        <v>340</v>
      </c>
      <c r="Z106" s="212"/>
      <c r="AA106" s="212"/>
      <c r="AB106" s="212"/>
      <c r="AC106" s="212"/>
      <c r="AD106" s="212"/>
      <c r="AE106" s="212"/>
      <c r="AF106" s="212"/>
      <c r="AG106" s="212" t="s">
        <v>680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29" t="s">
        <v>331</v>
      </c>
      <c r="B107" s="230" t="s">
        <v>198</v>
      </c>
      <c r="C107" s="250" t="s">
        <v>199</v>
      </c>
      <c r="D107" s="231"/>
      <c r="E107" s="232"/>
      <c r="F107" s="233"/>
      <c r="G107" s="233">
        <f>SUMIF(AG108:AG109,"&lt;&gt;NOR",G108:G109)</f>
        <v>22233.8</v>
      </c>
      <c r="H107" s="233"/>
      <c r="I107" s="233">
        <f>SUM(I108:I109)</f>
        <v>0</v>
      </c>
      <c r="J107" s="233"/>
      <c r="K107" s="233">
        <f>SUM(K108:K109)</f>
        <v>22233.8</v>
      </c>
      <c r="L107" s="233"/>
      <c r="M107" s="233">
        <f>SUM(M108:M109)</f>
        <v>26902.897999999997</v>
      </c>
      <c r="N107" s="232"/>
      <c r="O107" s="232">
        <f>SUM(O108:O109)</f>
        <v>0</v>
      </c>
      <c r="P107" s="232"/>
      <c r="Q107" s="232">
        <f>SUM(Q108:Q109)</f>
        <v>0</v>
      </c>
      <c r="R107" s="233"/>
      <c r="S107" s="233"/>
      <c r="T107" s="234"/>
      <c r="U107" s="228"/>
      <c r="V107" s="228">
        <f>SUM(V108:V109)</f>
        <v>4.7699999999999996</v>
      </c>
      <c r="W107" s="228"/>
      <c r="X107" s="228"/>
      <c r="Y107" s="228"/>
      <c r="AG107" t="s">
        <v>332</v>
      </c>
    </row>
    <row r="108" spans="1:60" outlineLevel="1" x14ac:dyDescent="0.2">
      <c r="A108" s="239">
        <v>33</v>
      </c>
      <c r="B108" s="240" t="s">
        <v>3342</v>
      </c>
      <c r="C108" s="251" t="s">
        <v>3343</v>
      </c>
      <c r="D108" s="241" t="s">
        <v>350</v>
      </c>
      <c r="E108" s="242">
        <v>433.40737000000001</v>
      </c>
      <c r="F108" s="243">
        <v>51.3</v>
      </c>
      <c r="G108" s="244">
        <f>ROUND(E108*F108,2)</f>
        <v>22233.8</v>
      </c>
      <c r="H108" s="243">
        <v>0</v>
      </c>
      <c r="I108" s="244">
        <f>ROUND(E108*H108,2)</f>
        <v>0</v>
      </c>
      <c r="J108" s="243">
        <v>51.3</v>
      </c>
      <c r="K108" s="244">
        <f>ROUND(E108*J108,2)</f>
        <v>22233.8</v>
      </c>
      <c r="L108" s="244">
        <v>21</v>
      </c>
      <c r="M108" s="244">
        <f>G108*(1+L108/100)</f>
        <v>26902.897999999997</v>
      </c>
      <c r="N108" s="242">
        <v>0</v>
      </c>
      <c r="O108" s="242">
        <f>ROUND(E108*N108,2)</f>
        <v>0</v>
      </c>
      <c r="P108" s="242">
        <v>0</v>
      </c>
      <c r="Q108" s="242">
        <f>ROUND(E108*P108,2)</f>
        <v>0</v>
      </c>
      <c r="R108" s="244" t="s">
        <v>351</v>
      </c>
      <c r="S108" s="244" t="s">
        <v>337</v>
      </c>
      <c r="T108" s="245" t="s">
        <v>338</v>
      </c>
      <c r="U108" s="222">
        <v>1.0999999999999999E-2</v>
      </c>
      <c r="V108" s="222">
        <f>ROUND(E108*U108,2)</f>
        <v>4.7699999999999996</v>
      </c>
      <c r="W108" s="222"/>
      <c r="X108" s="222" t="s">
        <v>1020</v>
      </c>
      <c r="Y108" s="222" t="s">
        <v>340</v>
      </c>
      <c r="Z108" s="212"/>
      <c r="AA108" s="212"/>
      <c r="AB108" s="212"/>
      <c r="AC108" s="212"/>
      <c r="AD108" s="212"/>
      <c r="AE108" s="212"/>
      <c r="AF108" s="212"/>
      <c r="AG108" s="212" t="s">
        <v>1021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">
      <c r="A109" s="219"/>
      <c r="B109" s="220"/>
      <c r="C109" s="252" t="s">
        <v>3344</v>
      </c>
      <c r="D109" s="246"/>
      <c r="E109" s="246"/>
      <c r="F109" s="246"/>
      <c r="G109" s="246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343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3"/>
      <c r="B110" s="4"/>
      <c r="C110" s="256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AE110">
        <v>15</v>
      </c>
      <c r="AF110">
        <v>21</v>
      </c>
      <c r="AG110" t="s">
        <v>317</v>
      </c>
    </row>
    <row r="111" spans="1:60" x14ac:dyDescent="0.2">
      <c r="A111" s="215"/>
      <c r="B111" s="216" t="s">
        <v>29</v>
      </c>
      <c r="C111" s="257"/>
      <c r="D111" s="217"/>
      <c r="E111" s="218"/>
      <c r="F111" s="218"/>
      <c r="G111" s="238">
        <f>G8+G48+G102+G107</f>
        <v>1653411.5700000003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AE111">
        <f>SUMIF(L7:L109,AE110,G7:G109)</f>
        <v>0</v>
      </c>
      <c r="AF111">
        <f>SUMIF(L7:L109,AF110,G7:G109)</f>
        <v>1653411.57</v>
      </c>
      <c r="AG111" t="s">
        <v>418</v>
      </c>
    </row>
    <row r="112" spans="1:60" x14ac:dyDescent="0.2">
      <c r="C112" s="258"/>
      <c r="D112" s="10"/>
      <c r="AG112" t="s">
        <v>419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LGrzNpM1w5lY4t+jt0aDF5WtWgeEu6WAgektVm0HcRBBZrbGYmwa35ehcQgURPvyzHUstLn4g0kQhB1sA4kVw==" saltValue="9w00mVa73IZJEI27pg/74Q==" spinCount="100000" sheet="1" formatRows="0"/>
  <mergeCells count="33">
    <mergeCell ref="C97:G97"/>
    <mergeCell ref="C104:G104"/>
    <mergeCell ref="C109:G109"/>
    <mergeCell ref="C86:G86"/>
    <mergeCell ref="C87:G87"/>
    <mergeCell ref="C88:G88"/>
    <mergeCell ref="C91:G91"/>
    <mergeCell ref="C93:G93"/>
    <mergeCell ref="C95:G95"/>
    <mergeCell ref="C64:G64"/>
    <mergeCell ref="C67:G67"/>
    <mergeCell ref="C70:G70"/>
    <mergeCell ref="C83:G83"/>
    <mergeCell ref="C84:G84"/>
    <mergeCell ref="C85:G85"/>
    <mergeCell ref="C35:G35"/>
    <mergeCell ref="C41:G41"/>
    <mergeCell ref="C45:G45"/>
    <mergeCell ref="C50:G50"/>
    <mergeCell ref="C53:G53"/>
    <mergeCell ref="C61:G61"/>
    <mergeCell ref="C16:G16"/>
    <mergeCell ref="C19:G19"/>
    <mergeCell ref="C23:G23"/>
    <mergeCell ref="C26:G26"/>
    <mergeCell ref="C29:G29"/>
    <mergeCell ref="C32:G32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0CF2-BF43-4DB3-A653-8B1B35EAE7D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100</v>
      </c>
      <c r="C3" s="201" t="s">
        <v>101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102</v>
      </c>
      <c r="C4" s="204" t="s">
        <v>103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285</v>
      </c>
      <c r="C8" s="250" t="s">
        <v>286</v>
      </c>
      <c r="D8" s="231"/>
      <c r="E8" s="232"/>
      <c r="F8" s="233"/>
      <c r="G8" s="233">
        <f>SUMIF(AG9:AG9,"&lt;&gt;NOR",G9:G9)</f>
        <v>2860</v>
      </c>
      <c r="H8" s="233"/>
      <c r="I8" s="233">
        <f>SUM(I9:I9)</f>
        <v>0</v>
      </c>
      <c r="J8" s="233"/>
      <c r="K8" s="233">
        <f>SUM(K9:K9)</f>
        <v>2860</v>
      </c>
      <c r="L8" s="233"/>
      <c r="M8" s="233">
        <f>SUM(M9:M9)</f>
        <v>3460.6</v>
      </c>
      <c r="N8" s="232"/>
      <c r="O8" s="232">
        <f>SUM(O9:O9)</f>
        <v>0</v>
      </c>
      <c r="P8" s="232"/>
      <c r="Q8" s="232">
        <f>SUM(Q9:Q9)</f>
        <v>0</v>
      </c>
      <c r="R8" s="233"/>
      <c r="S8" s="233"/>
      <c r="T8" s="234"/>
      <c r="U8" s="228"/>
      <c r="V8" s="228">
        <f>SUM(V9:V9)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3345</v>
      </c>
      <c r="C9" s="268" t="s">
        <v>1949</v>
      </c>
      <c r="D9" s="263" t="s">
        <v>550</v>
      </c>
      <c r="E9" s="264">
        <v>130</v>
      </c>
      <c r="F9" s="265">
        <v>22</v>
      </c>
      <c r="G9" s="266">
        <f>ROUND(E9*F9,2)</f>
        <v>2860</v>
      </c>
      <c r="H9" s="265">
        <v>0</v>
      </c>
      <c r="I9" s="266">
        <f>ROUND(E9*H9,2)</f>
        <v>0</v>
      </c>
      <c r="J9" s="265">
        <v>22</v>
      </c>
      <c r="K9" s="266">
        <f>ROUND(E9*J9,2)</f>
        <v>2860</v>
      </c>
      <c r="L9" s="266">
        <v>21</v>
      </c>
      <c r="M9" s="266">
        <f>G9*(1+L9/100)</f>
        <v>3460.6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1730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29" t="s">
        <v>331</v>
      </c>
      <c r="B10" s="230" t="s">
        <v>297</v>
      </c>
      <c r="C10" s="250" t="s">
        <v>299</v>
      </c>
      <c r="D10" s="231"/>
      <c r="E10" s="232"/>
      <c r="F10" s="233"/>
      <c r="G10" s="233">
        <f>SUMIF(AG11:AG14,"&lt;&gt;NOR",G11:G14)</f>
        <v>27600</v>
      </c>
      <c r="H10" s="233"/>
      <c r="I10" s="233">
        <f>SUM(I11:I14)</f>
        <v>1800</v>
      </c>
      <c r="J10" s="233"/>
      <c r="K10" s="233">
        <f>SUM(K11:K14)</f>
        <v>25800</v>
      </c>
      <c r="L10" s="233"/>
      <c r="M10" s="233">
        <f>SUM(M11:M14)</f>
        <v>33396</v>
      </c>
      <c r="N10" s="232"/>
      <c r="O10" s="232">
        <f>SUM(O11:O14)</f>
        <v>0</v>
      </c>
      <c r="P10" s="232"/>
      <c r="Q10" s="232">
        <f>SUM(Q11:Q14)</f>
        <v>0</v>
      </c>
      <c r="R10" s="233"/>
      <c r="S10" s="233"/>
      <c r="T10" s="234"/>
      <c r="U10" s="228"/>
      <c r="V10" s="228">
        <f>SUM(V11:V14)</f>
        <v>0</v>
      </c>
      <c r="W10" s="228"/>
      <c r="X10" s="228"/>
      <c r="Y10" s="228"/>
      <c r="AG10" t="s">
        <v>332</v>
      </c>
    </row>
    <row r="11" spans="1:60" outlineLevel="1" x14ac:dyDescent="0.2">
      <c r="A11" s="261">
        <v>2</v>
      </c>
      <c r="B11" s="262" t="s">
        <v>1890</v>
      </c>
      <c r="C11" s="268" t="s">
        <v>1459</v>
      </c>
      <c r="D11" s="263" t="s">
        <v>364</v>
      </c>
      <c r="E11" s="264">
        <v>1</v>
      </c>
      <c r="F11" s="265">
        <v>800</v>
      </c>
      <c r="G11" s="266">
        <f>ROUND(E11*F11,2)</f>
        <v>800</v>
      </c>
      <c r="H11" s="265">
        <v>800</v>
      </c>
      <c r="I11" s="266">
        <f>ROUND(E11*H11,2)</f>
        <v>800</v>
      </c>
      <c r="J11" s="265">
        <v>0</v>
      </c>
      <c r="K11" s="266">
        <f>ROUND(E11*J11,2)</f>
        <v>0</v>
      </c>
      <c r="L11" s="266">
        <v>21</v>
      </c>
      <c r="M11" s="266">
        <f>G11*(1+L11/100)</f>
        <v>968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365</v>
      </c>
      <c r="T11" s="267" t="s">
        <v>366</v>
      </c>
      <c r="U11" s="222">
        <v>0</v>
      </c>
      <c r="V11" s="222">
        <f>ROUND(E11*U11,2)</f>
        <v>0</v>
      </c>
      <c r="W11" s="222"/>
      <c r="X11" s="222" t="s">
        <v>679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1391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3</v>
      </c>
      <c r="B12" s="262" t="s">
        <v>1891</v>
      </c>
      <c r="C12" s="268" t="s">
        <v>1892</v>
      </c>
      <c r="D12" s="263" t="s">
        <v>364</v>
      </c>
      <c r="E12" s="264">
        <v>1</v>
      </c>
      <c r="F12" s="265">
        <v>1000</v>
      </c>
      <c r="G12" s="266">
        <f>ROUND(E12*F12,2)</f>
        <v>1000</v>
      </c>
      <c r="H12" s="265">
        <v>1000</v>
      </c>
      <c r="I12" s="266">
        <f>ROUND(E12*H12,2)</f>
        <v>1000</v>
      </c>
      <c r="J12" s="265">
        <v>0</v>
      </c>
      <c r="K12" s="266">
        <f>ROUND(E12*J12,2)</f>
        <v>0</v>
      </c>
      <c r="L12" s="266">
        <v>21</v>
      </c>
      <c r="M12" s="266">
        <f>G12*(1+L12/100)</f>
        <v>1210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366</v>
      </c>
      <c r="U12" s="222">
        <v>0</v>
      </c>
      <c r="V12" s="222">
        <f>ROUND(E12*U12,2)</f>
        <v>0</v>
      </c>
      <c r="W12" s="222"/>
      <c r="X12" s="222" t="s">
        <v>679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1391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4</v>
      </c>
      <c r="B13" s="262" t="s">
        <v>1893</v>
      </c>
      <c r="C13" s="268" t="s">
        <v>1894</v>
      </c>
      <c r="D13" s="263" t="s">
        <v>364</v>
      </c>
      <c r="E13" s="264">
        <v>1</v>
      </c>
      <c r="F13" s="265">
        <v>800</v>
      </c>
      <c r="G13" s="266">
        <f>ROUND(E13*F13,2)</f>
        <v>800</v>
      </c>
      <c r="H13" s="265">
        <v>0</v>
      </c>
      <c r="I13" s="266">
        <f>ROUND(E13*H13,2)</f>
        <v>0</v>
      </c>
      <c r="J13" s="265">
        <v>800</v>
      </c>
      <c r="K13" s="266">
        <f>ROUND(E13*J13,2)</f>
        <v>800</v>
      </c>
      <c r="L13" s="266">
        <v>21</v>
      </c>
      <c r="M13" s="266">
        <f>G13*(1+L13/100)</f>
        <v>968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366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1730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5</v>
      </c>
      <c r="B14" s="262" t="s">
        <v>1895</v>
      </c>
      <c r="C14" s="268" t="s">
        <v>3346</v>
      </c>
      <c r="D14" s="263" t="s">
        <v>838</v>
      </c>
      <c r="E14" s="264">
        <v>1</v>
      </c>
      <c r="F14" s="265">
        <v>25000</v>
      </c>
      <c r="G14" s="266">
        <f>ROUND(E14*F14,2)</f>
        <v>25000</v>
      </c>
      <c r="H14" s="265">
        <v>0</v>
      </c>
      <c r="I14" s="266">
        <f>ROUND(E14*H14,2)</f>
        <v>0</v>
      </c>
      <c r="J14" s="265">
        <v>25000</v>
      </c>
      <c r="K14" s="266">
        <f>ROUND(E14*J14,2)</f>
        <v>25000</v>
      </c>
      <c r="L14" s="266">
        <v>21</v>
      </c>
      <c r="M14" s="266">
        <f>G14*(1+L14/100)</f>
        <v>30250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1730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331</v>
      </c>
      <c r="B15" s="230" t="s">
        <v>285</v>
      </c>
      <c r="C15" s="250" t="s">
        <v>286</v>
      </c>
      <c r="D15" s="231"/>
      <c r="E15" s="232"/>
      <c r="F15" s="233"/>
      <c r="G15" s="233">
        <f>SUMIF(AG16:AG16,"&lt;&gt;NOR",G16:G16)</f>
        <v>660</v>
      </c>
      <c r="H15" s="233"/>
      <c r="I15" s="233">
        <f>SUM(I16:I16)</f>
        <v>0</v>
      </c>
      <c r="J15" s="233"/>
      <c r="K15" s="233">
        <f>SUM(K16:K16)</f>
        <v>660</v>
      </c>
      <c r="L15" s="233"/>
      <c r="M15" s="233">
        <f>SUM(M16:M16)</f>
        <v>798.6</v>
      </c>
      <c r="N15" s="232"/>
      <c r="O15" s="232">
        <f>SUM(O16:O16)</f>
        <v>0</v>
      </c>
      <c r="P15" s="232"/>
      <c r="Q15" s="232">
        <f>SUM(Q16:Q16)</f>
        <v>0</v>
      </c>
      <c r="R15" s="233"/>
      <c r="S15" s="233"/>
      <c r="T15" s="234"/>
      <c r="U15" s="228"/>
      <c r="V15" s="228">
        <f>SUM(V16:V16)</f>
        <v>0</v>
      </c>
      <c r="W15" s="228"/>
      <c r="X15" s="228"/>
      <c r="Y15" s="228"/>
      <c r="AG15" t="s">
        <v>332</v>
      </c>
    </row>
    <row r="16" spans="1:60" outlineLevel="1" x14ac:dyDescent="0.2">
      <c r="A16" s="261">
        <v>6</v>
      </c>
      <c r="B16" s="262" t="s">
        <v>3347</v>
      </c>
      <c r="C16" s="268" t="s">
        <v>3348</v>
      </c>
      <c r="D16" s="263" t="s">
        <v>550</v>
      </c>
      <c r="E16" s="264">
        <v>10</v>
      </c>
      <c r="F16" s="265">
        <v>66</v>
      </c>
      <c r="G16" s="266">
        <f>ROUND(E16*F16,2)</f>
        <v>660</v>
      </c>
      <c r="H16" s="265">
        <v>0</v>
      </c>
      <c r="I16" s="266">
        <f>ROUND(E16*H16,2)</f>
        <v>0</v>
      </c>
      <c r="J16" s="265">
        <v>66</v>
      </c>
      <c r="K16" s="266">
        <f>ROUND(E16*J16,2)</f>
        <v>660</v>
      </c>
      <c r="L16" s="266">
        <v>21</v>
      </c>
      <c r="M16" s="266">
        <f>G16*(1+L16/100)</f>
        <v>798.6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365</v>
      </c>
      <c r="T16" s="267" t="s">
        <v>366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1730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9" t="s">
        <v>331</v>
      </c>
      <c r="B17" s="230" t="s">
        <v>267</v>
      </c>
      <c r="C17" s="250" t="s">
        <v>268</v>
      </c>
      <c r="D17" s="231"/>
      <c r="E17" s="232"/>
      <c r="F17" s="233"/>
      <c r="G17" s="233">
        <f>SUMIF(AG18:AG28,"&lt;&gt;NOR",G18:G28)</f>
        <v>132193.60000000001</v>
      </c>
      <c r="H17" s="233"/>
      <c r="I17" s="233">
        <f>SUM(I18:I28)</f>
        <v>31512.160000000003</v>
      </c>
      <c r="J17" s="233"/>
      <c r="K17" s="233">
        <f>SUM(K18:K28)</f>
        <v>100681.44</v>
      </c>
      <c r="L17" s="233"/>
      <c r="M17" s="233">
        <f>SUM(M18:M28)</f>
        <v>159954.25599999999</v>
      </c>
      <c r="N17" s="232"/>
      <c r="O17" s="232">
        <f>SUM(O18:O28)</f>
        <v>37.21</v>
      </c>
      <c r="P17" s="232"/>
      <c r="Q17" s="232">
        <f>SUM(Q18:Q28)</f>
        <v>0</v>
      </c>
      <c r="R17" s="233"/>
      <c r="S17" s="233"/>
      <c r="T17" s="234"/>
      <c r="U17" s="228"/>
      <c r="V17" s="228">
        <f>SUM(V18:V28)</f>
        <v>123.62</v>
      </c>
      <c r="W17" s="228"/>
      <c r="X17" s="228"/>
      <c r="Y17" s="228"/>
      <c r="AG17" t="s">
        <v>332</v>
      </c>
    </row>
    <row r="18" spans="1:60" outlineLevel="1" x14ac:dyDescent="0.2">
      <c r="A18" s="239">
        <v>7</v>
      </c>
      <c r="B18" s="240" t="s">
        <v>3349</v>
      </c>
      <c r="C18" s="251" t="s">
        <v>3350</v>
      </c>
      <c r="D18" s="241" t="s">
        <v>550</v>
      </c>
      <c r="E18" s="242">
        <v>148</v>
      </c>
      <c r="F18" s="243">
        <v>405.5</v>
      </c>
      <c r="G18" s="244">
        <f>ROUND(E18*F18,2)</f>
        <v>60014</v>
      </c>
      <c r="H18" s="243">
        <v>0</v>
      </c>
      <c r="I18" s="244">
        <f>ROUND(E18*H18,2)</f>
        <v>0</v>
      </c>
      <c r="J18" s="243">
        <v>405.5</v>
      </c>
      <c r="K18" s="244">
        <f>ROUND(E18*J18,2)</f>
        <v>60014</v>
      </c>
      <c r="L18" s="244">
        <v>21</v>
      </c>
      <c r="M18" s="244">
        <f>G18*(1+L18/100)</f>
        <v>72616.94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337</v>
      </c>
      <c r="T18" s="245" t="s">
        <v>338</v>
      </c>
      <c r="U18" s="222">
        <v>0.30027999999999999</v>
      </c>
      <c r="V18" s="222">
        <f>ROUND(E18*U18,2)</f>
        <v>44.44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341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4" t="s">
        <v>3351</v>
      </c>
      <c r="D19" s="226"/>
      <c r="E19" s="227">
        <v>130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347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4" t="s">
        <v>3352</v>
      </c>
      <c r="D20" s="226"/>
      <c r="E20" s="227">
        <v>18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39">
        <v>8</v>
      </c>
      <c r="B21" s="240" t="s">
        <v>3353</v>
      </c>
      <c r="C21" s="251" t="s">
        <v>3354</v>
      </c>
      <c r="D21" s="241" t="s">
        <v>550</v>
      </c>
      <c r="E21" s="242">
        <v>148</v>
      </c>
      <c r="F21" s="243">
        <v>212.5</v>
      </c>
      <c r="G21" s="244">
        <f>ROUND(E21*F21,2)</f>
        <v>31450</v>
      </c>
      <c r="H21" s="243">
        <v>130.5</v>
      </c>
      <c r="I21" s="244">
        <f>ROUND(E21*H21,2)</f>
        <v>19314</v>
      </c>
      <c r="J21" s="243">
        <v>82</v>
      </c>
      <c r="K21" s="244">
        <f>ROUND(E21*J21,2)</f>
        <v>12136</v>
      </c>
      <c r="L21" s="244">
        <v>21</v>
      </c>
      <c r="M21" s="244">
        <f>G21*(1+L21/100)</f>
        <v>38054.5</v>
      </c>
      <c r="N21" s="242">
        <v>4.6640000000000001E-2</v>
      </c>
      <c r="O21" s="242">
        <f>ROUND(E21*N21,2)</f>
        <v>6.9</v>
      </c>
      <c r="P21" s="242">
        <v>0</v>
      </c>
      <c r="Q21" s="242">
        <f>ROUND(E21*P21,2)</f>
        <v>0</v>
      </c>
      <c r="R21" s="244"/>
      <c r="S21" s="244" t="s">
        <v>337</v>
      </c>
      <c r="T21" s="245" t="s">
        <v>338</v>
      </c>
      <c r="U21" s="222">
        <v>0.15</v>
      </c>
      <c r="V21" s="222">
        <f>ROUND(E21*U21,2)</f>
        <v>22.2</v>
      </c>
      <c r="W21" s="222"/>
      <c r="X21" s="222" t="s">
        <v>339</v>
      </c>
      <c r="Y21" s="222" t="s">
        <v>340</v>
      </c>
      <c r="Z21" s="212"/>
      <c r="AA21" s="212"/>
      <c r="AB21" s="212"/>
      <c r="AC21" s="212"/>
      <c r="AD21" s="212"/>
      <c r="AE21" s="212"/>
      <c r="AF21" s="212"/>
      <c r="AG21" s="212" t="s">
        <v>341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4" t="s">
        <v>3355</v>
      </c>
      <c r="D22" s="226"/>
      <c r="E22" s="227">
        <v>148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9">
        <v>9</v>
      </c>
      <c r="B23" s="240" t="s">
        <v>3356</v>
      </c>
      <c r="C23" s="251" t="s">
        <v>3357</v>
      </c>
      <c r="D23" s="241" t="s">
        <v>550</v>
      </c>
      <c r="E23" s="242">
        <v>148</v>
      </c>
      <c r="F23" s="243">
        <v>126.5</v>
      </c>
      <c r="G23" s="244">
        <f>ROUND(E23*F23,2)</f>
        <v>18722</v>
      </c>
      <c r="H23" s="243">
        <v>72.94</v>
      </c>
      <c r="I23" s="244">
        <f>ROUND(E23*H23,2)</f>
        <v>10795.12</v>
      </c>
      <c r="J23" s="243">
        <v>53.56</v>
      </c>
      <c r="K23" s="244">
        <f>ROUND(E23*J23,2)</f>
        <v>7926.88</v>
      </c>
      <c r="L23" s="244">
        <v>21</v>
      </c>
      <c r="M23" s="244">
        <f>G23*(1+L23/100)</f>
        <v>22653.62</v>
      </c>
      <c r="N23" s="242">
        <v>0.20474999999999999</v>
      </c>
      <c r="O23" s="242">
        <f>ROUND(E23*N23,2)</f>
        <v>30.3</v>
      </c>
      <c r="P23" s="242">
        <v>0</v>
      </c>
      <c r="Q23" s="242">
        <f>ROUND(E23*P23,2)</f>
        <v>0</v>
      </c>
      <c r="R23" s="244"/>
      <c r="S23" s="244" t="s">
        <v>337</v>
      </c>
      <c r="T23" s="245" t="s">
        <v>338</v>
      </c>
      <c r="U23" s="222">
        <v>9.8000000000000004E-2</v>
      </c>
      <c r="V23" s="222">
        <f>ROUND(E23*U23,2)</f>
        <v>14.5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341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19"/>
      <c r="B24" s="220"/>
      <c r="C24" s="254" t="s">
        <v>3355</v>
      </c>
      <c r="D24" s="226"/>
      <c r="E24" s="227">
        <v>148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347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9">
        <v>10</v>
      </c>
      <c r="B25" s="240" t="s">
        <v>3358</v>
      </c>
      <c r="C25" s="251" t="s">
        <v>3359</v>
      </c>
      <c r="D25" s="241" t="s">
        <v>550</v>
      </c>
      <c r="E25" s="242">
        <v>148</v>
      </c>
      <c r="F25" s="243">
        <v>125</v>
      </c>
      <c r="G25" s="244">
        <f>ROUND(E25*F25,2)</f>
        <v>18500</v>
      </c>
      <c r="H25" s="243">
        <v>0</v>
      </c>
      <c r="I25" s="244">
        <f>ROUND(E25*H25,2)</f>
        <v>0</v>
      </c>
      <c r="J25" s="243">
        <v>125</v>
      </c>
      <c r="K25" s="244">
        <f>ROUND(E25*J25,2)</f>
        <v>18500</v>
      </c>
      <c r="L25" s="244">
        <v>21</v>
      </c>
      <c r="M25" s="244">
        <f>G25*(1+L25/100)</f>
        <v>22385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337</v>
      </c>
      <c r="T25" s="245" t="s">
        <v>338</v>
      </c>
      <c r="U25" s="222">
        <v>0.26100000000000001</v>
      </c>
      <c r="V25" s="222">
        <f>ROUND(E25*U25,2)</f>
        <v>38.630000000000003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341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9"/>
      <c r="B26" s="220"/>
      <c r="C26" s="254" t="s">
        <v>3355</v>
      </c>
      <c r="D26" s="226"/>
      <c r="E26" s="227">
        <v>148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9">
        <v>11</v>
      </c>
      <c r="B27" s="240" t="s">
        <v>3360</v>
      </c>
      <c r="C27" s="251" t="s">
        <v>3361</v>
      </c>
      <c r="D27" s="241" t="s">
        <v>550</v>
      </c>
      <c r="E27" s="242">
        <v>148</v>
      </c>
      <c r="F27" s="243">
        <v>23.7</v>
      </c>
      <c r="G27" s="244">
        <f>ROUND(E27*F27,2)</f>
        <v>3507.6</v>
      </c>
      <c r="H27" s="243">
        <v>9.48</v>
      </c>
      <c r="I27" s="244">
        <f>ROUND(E27*H27,2)</f>
        <v>1403.04</v>
      </c>
      <c r="J27" s="243">
        <v>14.22</v>
      </c>
      <c r="K27" s="244">
        <f>ROUND(E27*J27,2)</f>
        <v>2104.56</v>
      </c>
      <c r="L27" s="244">
        <v>21</v>
      </c>
      <c r="M27" s="244">
        <f>G27*(1+L27/100)</f>
        <v>4244.1959999999999</v>
      </c>
      <c r="N27" s="242">
        <v>6.0000000000000002E-5</v>
      </c>
      <c r="O27" s="242">
        <f>ROUND(E27*N27,2)</f>
        <v>0.01</v>
      </c>
      <c r="P27" s="242">
        <v>0</v>
      </c>
      <c r="Q27" s="242">
        <f>ROUND(E27*P27,2)</f>
        <v>0</v>
      </c>
      <c r="R27" s="244"/>
      <c r="S27" s="244" t="s">
        <v>337</v>
      </c>
      <c r="T27" s="245" t="s">
        <v>338</v>
      </c>
      <c r="U27" s="222">
        <v>2.5999999999999999E-2</v>
      </c>
      <c r="V27" s="222">
        <f>ROUND(E27*U27,2)</f>
        <v>3.85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341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19"/>
      <c r="B28" s="220"/>
      <c r="C28" s="254" t="s">
        <v>3355</v>
      </c>
      <c r="D28" s="226"/>
      <c r="E28" s="227">
        <v>148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29" t="s">
        <v>331</v>
      </c>
      <c r="B29" s="230" t="s">
        <v>285</v>
      </c>
      <c r="C29" s="250" t="s">
        <v>286</v>
      </c>
      <c r="D29" s="231"/>
      <c r="E29" s="232"/>
      <c r="F29" s="233"/>
      <c r="G29" s="233">
        <f>SUMIF(AG30:AG31,"&lt;&gt;NOR",G30:G31)</f>
        <v>5821</v>
      </c>
      <c r="H29" s="233"/>
      <c r="I29" s="233">
        <f>SUM(I30:I31)</f>
        <v>0</v>
      </c>
      <c r="J29" s="233"/>
      <c r="K29" s="233">
        <f>SUM(K30:K31)</f>
        <v>5821</v>
      </c>
      <c r="L29" s="233"/>
      <c r="M29" s="233">
        <f>SUM(M30:M31)</f>
        <v>7043.41</v>
      </c>
      <c r="N29" s="232"/>
      <c r="O29" s="232">
        <f>SUM(O30:O31)</f>
        <v>0</v>
      </c>
      <c r="P29" s="232"/>
      <c r="Q29" s="232">
        <f>SUM(Q30:Q31)</f>
        <v>0</v>
      </c>
      <c r="R29" s="233"/>
      <c r="S29" s="233"/>
      <c r="T29" s="234"/>
      <c r="U29" s="228"/>
      <c r="V29" s="228">
        <f>SUM(V30:V31)</f>
        <v>0</v>
      </c>
      <c r="W29" s="228"/>
      <c r="X29" s="228"/>
      <c r="Y29" s="228"/>
      <c r="AG29" t="s">
        <v>332</v>
      </c>
    </row>
    <row r="30" spans="1:60" outlineLevel="1" x14ac:dyDescent="0.2">
      <c r="A30" s="261">
        <v>12</v>
      </c>
      <c r="B30" s="262" t="s">
        <v>3362</v>
      </c>
      <c r="C30" s="268" t="s">
        <v>3363</v>
      </c>
      <c r="D30" s="263" t="s">
        <v>550</v>
      </c>
      <c r="E30" s="264">
        <v>15</v>
      </c>
      <c r="F30" s="265">
        <v>193</v>
      </c>
      <c r="G30" s="266">
        <f>ROUND(E30*F30,2)</f>
        <v>2895</v>
      </c>
      <c r="H30" s="265">
        <v>0</v>
      </c>
      <c r="I30" s="266">
        <f>ROUND(E30*H30,2)</f>
        <v>0</v>
      </c>
      <c r="J30" s="265">
        <v>193</v>
      </c>
      <c r="K30" s="266">
        <f>ROUND(E30*J30,2)</f>
        <v>2895</v>
      </c>
      <c r="L30" s="266">
        <v>21</v>
      </c>
      <c r="M30" s="266">
        <f>G30*(1+L30/100)</f>
        <v>3502.95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366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1730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13</v>
      </c>
      <c r="B31" s="262" t="s">
        <v>3364</v>
      </c>
      <c r="C31" s="268" t="s">
        <v>3365</v>
      </c>
      <c r="D31" s="263" t="s">
        <v>550</v>
      </c>
      <c r="E31" s="264">
        <v>77</v>
      </c>
      <c r="F31" s="265">
        <v>38</v>
      </c>
      <c r="G31" s="266">
        <f>ROUND(E31*F31,2)</f>
        <v>2926</v>
      </c>
      <c r="H31" s="265">
        <v>0</v>
      </c>
      <c r="I31" s="266">
        <f>ROUND(E31*H31,2)</f>
        <v>0</v>
      </c>
      <c r="J31" s="265">
        <v>38</v>
      </c>
      <c r="K31" s="266">
        <f>ROUND(E31*J31,2)</f>
        <v>2926</v>
      </c>
      <c r="L31" s="266">
        <v>21</v>
      </c>
      <c r="M31" s="266">
        <f>G31*(1+L31/100)</f>
        <v>3540.46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365</v>
      </c>
      <c r="T31" s="267" t="s">
        <v>366</v>
      </c>
      <c r="U31" s="222">
        <v>0</v>
      </c>
      <c r="V31" s="222">
        <f>ROUND(E31*U31,2)</f>
        <v>0</v>
      </c>
      <c r="W31" s="222"/>
      <c r="X31" s="222" t="s">
        <v>339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1730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29" t="s">
        <v>331</v>
      </c>
      <c r="B32" s="230" t="s">
        <v>287</v>
      </c>
      <c r="C32" s="250" t="s">
        <v>288</v>
      </c>
      <c r="D32" s="231"/>
      <c r="E32" s="232"/>
      <c r="F32" s="233"/>
      <c r="G32" s="233">
        <f>SUMIF(AG33:AG37,"&lt;&gt;NOR",G33:G37)</f>
        <v>8607</v>
      </c>
      <c r="H32" s="233"/>
      <c r="I32" s="233">
        <f>SUM(I33:I37)</f>
        <v>0</v>
      </c>
      <c r="J32" s="233"/>
      <c r="K32" s="233">
        <f>SUM(K33:K37)</f>
        <v>8607</v>
      </c>
      <c r="L32" s="233"/>
      <c r="M32" s="233">
        <f>SUM(M33:M37)</f>
        <v>10414.469999999999</v>
      </c>
      <c r="N32" s="232"/>
      <c r="O32" s="232">
        <f>SUM(O33:O37)</f>
        <v>0</v>
      </c>
      <c r="P32" s="232"/>
      <c r="Q32" s="232">
        <f>SUM(Q33:Q37)</f>
        <v>0</v>
      </c>
      <c r="R32" s="233"/>
      <c r="S32" s="233"/>
      <c r="T32" s="234"/>
      <c r="U32" s="228"/>
      <c r="V32" s="228">
        <f>SUM(V33:V37)</f>
        <v>0</v>
      </c>
      <c r="W32" s="228"/>
      <c r="X32" s="228"/>
      <c r="Y32" s="228"/>
      <c r="AG32" t="s">
        <v>332</v>
      </c>
    </row>
    <row r="33" spans="1:60" outlineLevel="1" x14ac:dyDescent="0.2">
      <c r="A33" s="261">
        <v>14</v>
      </c>
      <c r="B33" s="262" t="s">
        <v>3366</v>
      </c>
      <c r="C33" s="268" t="s">
        <v>1949</v>
      </c>
      <c r="D33" s="263" t="s">
        <v>550</v>
      </c>
      <c r="E33" s="264">
        <v>130</v>
      </c>
      <c r="F33" s="265">
        <v>27</v>
      </c>
      <c r="G33" s="266">
        <f>ROUND(E33*F33,2)</f>
        <v>3510</v>
      </c>
      <c r="H33" s="265">
        <v>0</v>
      </c>
      <c r="I33" s="266">
        <f>ROUND(E33*H33,2)</f>
        <v>0</v>
      </c>
      <c r="J33" s="265">
        <v>27</v>
      </c>
      <c r="K33" s="266">
        <f>ROUND(E33*J33,2)</f>
        <v>3510</v>
      </c>
      <c r="L33" s="266">
        <v>21</v>
      </c>
      <c r="M33" s="266">
        <f>G33*(1+L33/100)</f>
        <v>4247.0999999999995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366</v>
      </c>
      <c r="U33" s="222">
        <v>0</v>
      </c>
      <c r="V33" s="222">
        <f>ROUND(E33*U33,2)</f>
        <v>0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1730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61">
        <v>15</v>
      </c>
      <c r="B34" s="262" t="s">
        <v>3367</v>
      </c>
      <c r="C34" s="268" t="s">
        <v>3348</v>
      </c>
      <c r="D34" s="263" t="s">
        <v>550</v>
      </c>
      <c r="E34" s="264">
        <v>10</v>
      </c>
      <c r="F34" s="265">
        <v>58</v>
      </c>
      <c r="G34" s="266">
        <f>ROUND(E34*F34,2)</f>
        <v>580</v>
      </c>
      <c r="H34" s="265">
        <v>0</v>
      </c>
      <c r="I34" s="266">
        <f>ROUND(E34*H34,2)</f>
        <v>0</v>
      </c>
      <c r="J34" s="265">
        <v>58</v>
      </c>
      <c r="K34" s="266">
        <f>ROUND(E34*J34,2)</f>
        <v>580</v>
      </c>
      <c r="L34" s="266">
        <v>21</v>
      </c>
      <c r="M34" s="266">
        <f>G34*(1+L34/100)</f>
        <v>701.8</v>
      </c>
      <c r="N34" s="264">
        <v>0</v>
      </c>
      <c r="O34" s="264">
        <f>ROUND(E34*N34,2)</f>
        <v>0</v>
      </c>
      <c r="P34" s="264">
        <v>0</v>
      </c>
      <c r="Q34" s="264">
        <f>ROUND(E34*P34,2)</f>
        <v>0</v>
      </c>
      <c r="R34" s="266"/>
      <c r="S34" s="266" t="s">
        <v>365</v>
      </c>
      <c r="T34" s="267" t="s">
        <v>366</v>
      </c>
      <c r="U34" s="222">
        <v>0</v>
      </c>
      <c r="V34" s="222">
        <f>ROUND(E34*U34,2)</f>
        <v>0</v>
      </c>
      <c r="W34" s="222"/>
      <c r="X34" s="222" t="s">
        <v>339</v>
      </c>
      <c r="Y34" s="222" t="s">
        <v>340</v>
      </c>
      <c r="Z34" s="212"/>
      <c r="AA34" s="212"/>
      <c r="AB34" s="212"/>
      <c r="AC34" s="212"/>
      <c r="AD34" s="212"/>
      <c r="AE34" s="212"/>
      <c r="AF34" s="212"/>
      <c r="AG34" s="212" t="s">
        <v>1730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61">
        <v>16</v>
      </c>
      <c r="B35" s="262" t="s">
        <v>3368</v>
      </c>
      <c r="C35" s="268" t="s">
        <v>3363</v>
      </c>
      <c r="D35" s="263" t="s">
        <v>550</v>
      </c>
      <c r="E35" s="264">
        <v>15</v>
      </c>
      <c r="F35" s="265">
        <v>88</v>
      </c>
      <c r="G35" s="266">
        <f>ROUND(E35*F35,2)</f>
        <v>1320</v>
      </c>
      <c r="H35" s="265">
        <v>0</v>
      </c>
      <c r="I35" s="266">
        <f>ROUND(E35*H35,2)</f>
        <v>0</v>
      </c>
      <c r="J35" s="265">
        <v>88</v>
      </c>
      <c r="K35" s="266">
        <f>ROUND(E35*J35,2)</f>
        <v>1320</v>
      </c>
      <c r="L35" s="266">
        <v>21</v>
      </c>
      <c r="M35" s="266">
        <f>G35*(1+L35/100)</f>
        <v>1597.2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365</v>
      </c>
      <c r="T35" s="267" t="s">
        <v>366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1730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61">
        <v>17</v>
      </c>
      <c r="B36" s="262" t="s">
        <v>3369</v>
      </c>
      <c r="C36" s="268" t="s">
        <v>3365</v>
      </c>
      <c r="D36" s="263" t="s">
        <v>550</v>
      </c>
      <c r="E36" s="264">
        <v>77</v>
      </c>
      <c r="F36" s="265">
        <v>36</v>
      </c>
      <c r="G36" s="266">
        <f>ROUND(E36*F36,2)</f>
        <v>2772</v>
      </c>
      <c r="H36" s="265">
        <v>0</v>
      </c>
      <c r="I36" s="266">
        <f>ROUND(E36*H36,2)</f>
        <v>0</v>
      </c>
      <c r="J36" s="265">
        <v>36</v>
      </c>
      <c r="K36" s="266">
        <f>ROUND(E36*J36,2)</f>
        <v>2772</v>
      </c>
      <c r="L36" s="266">
        <v>21</v>
      </c>
      <c r="M36" s="266">
        <f>G36*(1+L36/100)</f>
        <v>3354.12</v>
      </c>
      <c r="N36" s="264">
        <v>0</v>
      </c>
      <c r="O36" s="264">
        <f>ROUND(E36*N36,2)</f>
        <v>0</v>
      </c>
      <c r="P36" s="264">
        <v>0</v>
      </c>
      <c r="Q36" s="264">
        <f>ROUND(E36*P36,2)</f>
        <v>0</v>
      </c>
      <c r="R36" s="266"/>
      <c r="S36" s="266" t="s">
        <v>365</v>
      </c>
      <c r="T36" s="267" t="s">
        <v>366</v>
      </c>
      <c r="U36" s="222">
        <v>0</v>
      </c>
      <c r="V36" s="222">
        <f>ROUND(E36*U36,2)</f>
        <v>0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1730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9">
        <v>18</v>
      </c>
      <c r="B37" s="240" t="s">
        <v>3370</v>
      </c>
      <c r="C37" s="251" t="s">
        <v>3371</v>
      </c>
      <c r="D37" s="241" t="s">
        <v>838</v>
      </c>
      <c r="E37" s="242">
        <v>1</v>
      </c>
      <c r="F37" s="243">
        <v>425</v>
      </c>
      <c r="G37" s="244">
        <f>ROUND(E37*F37,2)</f>
        <v>425</v>
      </c>
      <c r="H37" s="243">
        <v>0</v>
      </c>
      <c r="I37" s="244">
        <f>ROUND(E37*H37,2)</f>
        <v>0</v>
      </c>
      <c r="J37" s="243">
        <v>425</v>
      </c>
      <c r="K37" s="244">
        <f>ROUND(E37*J37,2)</f>
        <v>425</v>
      </c>
      <c r="L37" s="244">
        <v>21</v>
      </c>
      <c r="M37" s="244">
        <f>G37*(1+L37/100)</f>
        <v>514.25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365</v>
      </c>
      <c r="T37" s="245" t="s">
        <v>366</v>
      </c>
      <c r="U37" s="222">
        <v>0</v>
      </c>
      <c r="V37" s="222">
        <f>ROUND(E37*U37,2)</f>
        <v>0</v>
      </c>
      <c r="W37" s="222"/>
      <c r="X37" s="222" t="s">
        <v>339</v>
      </c>
      <c r="Y37" s="222" t="s">
        <v>340</v>
      </c>
      <c r="Z37" s="212"/>
      <c r="AA37" s="212"/>
      <c r="AB37" s="212"/>
      <c r="AC37" s="212"/>
      <c r="AD37" s="212"/>
      <c r="AE37" s="212"/>
      <c r="AF37" s="212"/>
      <c r="AG37" s="212" t="s">
        <v>1730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3"/>
      <c r="B38" s="4"/>
      <c r="C38" s="25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317</v>
      </c>
    </row>
    <row r="39" spans="1:60" x14ac:dyDescent="0.2">
      <c r="A39" s="215"/>
      <c r="B39" s="216" t="s">
        <v>29</v>
      </c>
      <c r="C39" s="257"/>
      <c r="D39" s="217"/>
      <c r="E39" s="218"/>
      <c r="F39" s="218"/>
      <c r="G39" s="238">
        <f>G8+G10+G15+G17+G29+G32</f>
        <v>177741.6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177741.6</v>
      </c>
      <c r="AG39" t="s">
        <v>418</v>
      </c>
    </row>
    <row r="40" spans="1:60" x14ac:dyDescent="0.2">
      <c r="C40" s="258"/>
      <c r="D40" s="10"/>
      <c r="AG40" t="s">
        <v>419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RvgTDXX6XWKUBcUrXAK7Tg4GRLceW5baswjd92+oBoPbfiL50UXGrB+pQBDI6XIXvGH1uUrioTcmqM3Nhx32A==" saltValue="s7bn4O2sWMv1H+7K0w8Sf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F73D-4844-4DF5-A9DA-2610A9D299A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100</v>
      </c>
      <c r="C3" s="201" t="s">
        <v>101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104</v>
      </c>
      <c r="C4" s="204" t="s">
        <v>105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289</v>
      </c>
      <c r="C8" s="250" t="s">
        <v>290</v>
      </c>
      <c r="D8" s="231"/>
      <c r="E8" s="232"/>
      <c r="F8" s="233"/>
      <c r="G8" s="233">
        <f>SUMIF(AG9:AG20,"&lt;&gt;NOR",G9:G20)</f>
        <v>80854</v>
      </c>
      <c r="H8" s="233"/>
      <c r="I8" s="233">
        <f>SUM(I9:I20)</f>
        <v>159</v>
      </c>
      <c r="J8" s="233"/>
      <c r="K8" s="233">
        <f>SUM(K9:K20)</f>
        <v>80695</v>
      </c>
      <c r="L8" s="233"/>
      <c r="M8" s="233">
        <f>SUM(M9:M20)</f>
        <v>97833.34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3372</v>
      </c>
      <c r="C9" s="268" t="s">
        <v>3373</v>
      </c>
      <c r="D9" s="263" t="s">
        <v>1387</v>
      </c>
      <c r="E9" s="264">
        <v>2</v>
      </c>
      <c r="F9" s="265">
        <v>2160</v>
      </c>
      <c r="G9" s="266">
        <f>ROUND(E9*F9,2)</f>
        <v>4320</v>
      </c>
      <c r="H9" s="265">
        <v>0</v>
      </c>
      <c r="I9" s="266">
        <f>ROUND(E9*H9,2)</f>
        <v>0</v>
      </c>
      <c r="J9" s="265">
        <v>2160</v>
      </c>
      <c r="K9" s="266">
        <f>ROUND(E9*J9,2)</f>
        <v>4320</v>
      </c>
      <c r="L9" s="266">
        <v>21</v>
      </c>
      <c r="M9" s="266">
        <f>G9*(1+L9/100)</f>
        <v>5227.2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1730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1" x14ac:dyDescent="0.2">
      <c r="A10" s="261">
        <v>2</v>
      </c>
      <c r="B10" s="262" t="s">
        <v>3374</v>
      </c>
      <c r="C10" s="268" t="s">
        <v>3375</v>
      </c>
      <c r="D10" s="263" t="s">
        <v>838</v>
      </c>
      <c r="E10" s="264">
        <v>3</v>
      </c>
      <c r="F10" s="265">
        <v>14682</v>
      </c>
      <c r="G10" s="266">
        <f>ROUND(E10*F10,2)</f>
        <v>44046</v>
      </c>
      <c r="H10" s="265">
        <v>0</v>
      </c>
      <c r="I10" s="266">
        <f>ROUND(E10*H10,2)</f>
        <v>0</v>
      </c>
      <c r="J10" s="265">
        <v>14682</v>
      </c>
      <c r="K10" s="266">
        <f>ROUND(E10*J10,2)</f>
        <v>44046</v>
      </c>
      <c r="L10" s="266">
        <v>21</v>
      </c>
      <c r="M10" s="266">
        <f>G10*(1+L10/100)</f>
        <v>53295.659999999996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366</v>
      </c>
      <c r="U10" s="222">
        <v>0</v>
      </c>
      <c r="V10" s="222">
        <f>ROUND(E10*U10,2)</f>
        <v>0</v>
      </c>
      <c r="W10" s="222"/>
      <c r="X10" s="222" t="s">
        <v>339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1730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3376</v>
      </c>
      <c r="C11" s="268" t="s">
        <v>1949</v>
      </c>
      <c r="D11" s="263" t="s">
        <v>550</v>
      </c>
      <c r="E11" s="264">
        <v>160</v>
      </c>
      <c r="F11" s="265">
        <v>22</v>
      </c>
      <c r="G11" s="266">
        <f>ROUND(E11*F11,2)</f>
        <v>3520</v>
      </c>
      <c r="H11" s="265">
        <v>0</v>
      </c>
      <c r="I11" s="266">
        <f>ROUND(E11*H11,2)</f>
        <v>0</v>
      </c>
      <c r="J11" s="265">
        <v>22</v>
      </c>
      <c r="K11" s="266">
        <f>ROUND(E11*J11,2)</f>
        <v>3520</v>
      </c>
      <c r="L11" s="266">
        <v>21</v>
      </c>
      <c r="M11" s="266">
        <f>G11*(1+L11/100)</f>
        <v>4259.2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365</v>
      </c>
      <c r="T11" s="267" t="s">
        <v>366</v>
      </c>
      <c r="U11" s="222">
        <v>0</v>
      </c>
      <c r="V11" s="222">
        <f>ROUND(E11*U11,2)</f>
        <v>0</v>
      </c>
      <c r="W11" s="222"/>
      <c r="X11" s="222" t="s">
        <v>339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1730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3377</v>
      </c>
      <c r="C12" s="268" t="s">
        <v>3378</v>
      </c>
      <c r="D12" s="263" t="s">
        <v>550</v>
      </c>
      <c r="E12" s="264">
        <v>180</v>
      </c>
      <c r="F12" s="265">
        <v>62</v>
      </c>
      <c r="G12" s="266">
        <f>ROUND(E12*F12,2)</f>
        <v>11160</v>
      </c>
      <c r="H12" s="265">
        <v>0</v>
      </c>
      <c r="I12" s="266">
        <f>ROUND(E12*H12,2)</f>
        <v>0</v>
      </c>
      <c r="J12" s="265">
        <v>62</v>
      </c>
      <c r="K12" s="266">
        <f>ROUND(E12*J12,2)</f>
        <v>11160</v>
      </c>
      <c r="L12" s="266">
        <v>21</v>
      </c>
      <c r="M12" s="266">
        <f>G12*(1+L12/100)</f>
        <v>13503.6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366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1730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3379</v>
      </c>
      <c r="C13" s="268" t="s">
        <v>3380</v>
      </c>
      <c r="D13" s="263" t="s">
        <v>550</v>
      </c>
      <c r="E13" s="264">
        <v>15</v>
      </c>
      <c r="F13" s="265">
        <v>14</v>
      </c>
      <c r="G13" s="266">
        <f>ROUND(E13*F13,2)</f>
        <v>210</v>
      </c>
      <c r="H13" s="265">
        <v>0</v>
      </c>
      <c r="I13" s="266">
        <f>ROUND(E13*H13,2)</f>
        <v>0</v>
      </c>
      <c r="J13" s="265">
        <v>14</v>
      </c>
      <c r="K13" s="266">
        <f>ROUND(E13*J13,2)</f>
        <v>210</v>
      </c>
      <c r="L13" s="266">
        <v>21</v>
      </c>
      <c r="M13" s="266">
        <f>G13*(1+L13/100)</f>
        <v>254.1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366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1730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3381</v>
      </c>
      <c r="C14" s="268" t="s">
        <v>1776</v>
      </c>
      <c r="D14" s="263" t="s">
        <v>550</v>
      </c>
      <c r="E14" s="264">
        <v>62</v>
      </c>
      <c r="F14" s="265">
        <v>14</v>
      </c>
      <c r="G14" s="266">
        <f>ROUND(E14*F14,2)</f>
        <v>868</v>
      </c>
      <c r="H14" s="265">
        <v>0</v>
      </c>
      <c r="I14" s="266">
        <f>ROUND(E14*H14,2)</f>
        <v>0</v>
      </c>
      <c r="J14" s="265">
        <v>14</v>
      </c>
      <c r="K14" s="266">
        <f>ROUND(E14*J14,2)</f>
        <v>868</v>
      </c>
      <c r="L14" s="266">
        <v>21</v>
      </c>
      <c r="M14" s="266">
        <f>G14*(1+L14/100)</f>
        <v>1050.28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1730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61">
        <v>7</v>
      </c>
      <c r="B15" s="262" t="s">
        <v>3382</v>
      </c>
      <c r="C15" s="268" t="s">
        <v>3383</v>
      </c>
      <c r="D15" s="263" t="s">
        <v>838</v>
      </c>
      <c r="E15" s="264">
        <v>3</v>
      </c>
      <c r="F15" s="265">
        <v>2500</v>
      </c>
      <c r="G15" s="266">
        <f>ROUND(E15*F15,2)</f>
        <v>7500</v>
      </c>
      <c r="H15" s="265">
        <v>0</v>
      </c>
      <c r="I15" s="266">
        <f>ROUND(E15*H15,2)</f>
        <v>0</v>
      </c>
      <c r="J15" s="265">
        <v>2500</v>
      </c>
      <c r="K15" s="266">
        <f>ROUND(E15*J15,2)</f>
        <v>7500</v>
      </c>
      <c r="L15" s="266">
        <v>21</v>
      </c>
      <c r="M15" s="266">
        <f>G15*(1+L15/100)</f>
        <v>9075</v>
      </c>
      <c r="N15" s="264">
        <v>0</v>
      </c>
      <c r="O15" s="264">
        <f>ROUND(E15*N15,2)</f>
        <v>0</v>
      </c>
      <c r="P15" s="264">
        <v>0</v>
      </c>
      <c r="Q15" s="264">
        <f>ROUND(E15*P15,2)</f>
        <v>0</v>
      </c>
      <c r="R15" s="266"/>
      <c r="S15" s="266" t="s">
        <v>365</v>
      </c>
      <c r="T15" s="267" t="s">
        <v>366</v>
      </c>
      <c r="U15" s="222">
        <v>0</v>
      </c>
      <c r="V15" s="222">
        <f>ROUND(E15*U15,2)</f>
        <v>0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1730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61">
        <v>8</v>
      </c>
      <c r="B16" s="262" t="s">
        <v>3384</v>
      </c>
      <c r="C16" s="268" t="s">
        <v>3385</v>
      </c>
      <c r="D16" s="263" t="s">
        <v>550</v>
      </c>
      <c r="E16" s="264">
        <v>131</v>
      </c>
      <c r="F16" s="265">
        <v>62</v>
      </c>
      <c r="G16" s="266">
        <f>ROUND(E16*F16,2)</f>
        <v>8122</v>
      </c>
      <c r="H16" s="265">
        <v>0</v>
      </c>
      <c r="I16" s="266">
        <f>ROUND(E16*H16,2)</f>
        <v>0</v>
      </c>
      <c r="J16" s="265">
        <v>62</v>
      </c>
      <c r="K16" s="266">
        <f>ROUND(E16*J16,2)</f>
        <v>8122</v>
      </c>
      <c r="L16" s="266">
        <v>21</v>
      </c>
      <c r="M16" s="266">
        <f>G16*(1+L16/100)</f>
        <v>9827.619999999999</v>
      </c>
      <c r="N16" s="264">
        <v>0</v>
      </c>
      <c r="O16" s="264">
        <f>ROUND(E16*N16,2)</f>
        <v>0</v>
      </c>
      <c r="P16" s="264">
        <v>0</v>
      </c>
      <c r="Q16" s="264">
        <f>ROUND(E16*P16,2)</f>
        <v>0</v>
      </c>
      <c r="R16" s="266"/>
      <c r="S16" s="266" t="s">
        <v>365</v>
      </c>
      <c r="T16" s="267" t="s">
        <v>366</v>
      </c>
      <c r="U16" s="222">
        <v>0</v>
      </c>
      <c r="V16" s="222">
        <f>ROUND(E16*U16,2)</f>
        <v>0</v>
      </c>
      <c r="W16" s="222"/>
      <c r="X16" s="222" t="s">
        <v>339</v>
      </c>
      <c r="Y16" s="222" t="s">
        <v>340</v>
      </c>
      <c r="Z16" s="212"/>
      <c r="AA16" s="212"/>
      <c r="AB16" s="212"/>
      <c r="AC16" s="212"/>
      <c r="AD16" s="212"/>
      <c r="AE16" s="212"/>
      <c r="AF16" s="212"/>
      <c r="AG16" s="212" t="s">
        <v>1730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9</v>
      </c>
      <c r="B17" s="262" t="s">
        <v>3386</v>
      </c>
      <c r="C17" s="268" t="s">
        <v>1873</v>
      </c>
      <c r="D17" s="263" t="s">
        <v>550</v>
      </c>
      <c r="E17" s="264">
        <v>10</v>
      </c>
      <c r="F17" s="265">
        <v>38</v>
      </c>
      <c r="G17" s="266">
        <f>ROUND(E17*F17,2)</f>
        <v>380</v>
      </c>
      <c r="H17" s="265">
        <v>0</v>
      </c>
      <c r="I17" s="266">
        <f>ROUND(E17*H17,2)</f>
        <v>0</v>
      </c>
      <c r="J17" s="265">
        <v>38</v>
      </c>
      <c r="K17" s="266">
        <f>ROUND(E17*J17,2)</f>
        <v>380</v>
      </c>
      <c r="L17" s="266">
        <v>21</v>
      </c>
      <c r="M17" s="266">
        <f>G17*(1+L17/100)</f>
        <v>459.8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365</v>
      </c>
      <c r="T17" s="267" t="s">
        <v>366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1730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10</v>
      </c>
      <c r="B18" s="262" t="s">
        <v>3387</v>
      </c>
      <c r="C18" s="268" t="s">
        <v>1879</v>
      </c>
      <c r="D18" s="263" t="s">
        <v>1387</v>
      </c>
      <c r="E18" s="264">
        <v>3</v>
      </c>
      <c r="F18" s="265">
        <v>53</v>
      </c>
      <c r="G18" s="266">
        <f>ROUND(E18*F18,2)</f>
        <v>159</v>
      </c>
      <c r="H18" s="265">
        <v>53</v>
      </c>
      <c r="I18" s="266">
        <f>ROUND(E18*H18,2)</f>
        <v>159</v>
      </c>
      <c r="J18" s="265">
        <v>0</v>
      </c>
      <c r="K18" s="266">
        <f>ROUND(E18*J18,2)</f>
        <v>0</v>
      </c>
      <c r="L18" s="266">
        <v>21</v>
      </c>
      <c r="M18" s="266">
        <f>G18*(1+L18/100)</f>
        <v>192.39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365</v>
      </c>
      <c r="T18" s="267" t="s">
        <v>366</v>
      </c>
      <c r="U18" s="222">
        <v>0</v>
      </c>
      <c r="V18" s="222">
        <f>ROUND(E18*U18,2)</f>
        <v>0</v>
      </c>
      <c r="W18" s="222"/>
      <c r="X18" s="222" t="s">
        <v>679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1391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61">
        <v>11</v>
      </c>
      <c r="B19" s="262" t="s">
        <v>3388</v>
      </c>
      <c r="C19" s="268" t="s">
        <v>1863</v>
      </c>
      <c r="D19" s="263" t="s">
        <v>1387</v>
      </c>
      <c r="E19" s="264">
        <v>3</v>
      </c>
      <c r="F19" s="265">
        <v>23</v>
      </c>
      <c r="G19" s="266">
        <f>ROUND(E19*F19,2)</f>
        <v>69</v>
      </c>
      <c r="H19" s="265">
        <v>0</v>
      </c>
      <c r="I19" s="266">
        <f>ROUND(E19*H19,2)</f>
        <v>0</v>
      </c>
      <c r="J19" s="265">
        <v>23</v>
      </c>
      <c r="K19" s="266">
        <f>ROUND(E19*J19,2)</f>
        <v>69</v>
      </c>
      <c r="L19" s="266">
        <v>21</v>
      </c>
      <c r="M19" s="266">
        <f>G19*(1+L19/100)</f>
        <v>83.49</v>
      </c>
      <c r="N19" s="264">
        <v>0</v>
      </c>
      <c r="O19" s="264">
        <f>ROUND(E19*N19,2)</f>
        <v>0</v>
      </c>
      <c r="P19" s="264">
        <v>0</v>
      </c>
      <c r="Q19" s="264">
        <f>ROUND(E19*P19,2)</f>
        <v>0</v>
      </c>
      <c r="R19" s="266"/>
      <c r="S19" s="266" t="s">
        <v>365</v>
      </c>
      <c r="T19" s="267" t="s">
        <v>366</v>
      </c>
      <c r="U19" s="222">
        <v>0</v>
      </c>
      <c r="V19" s="222">
        <f>ROUND(E19*U19,2)</f>
        <v>0</v>
      </c>
      <c r="W19" s="222"/>
      <c r="X19" s="222" t="s">
        <v>339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1730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61">
        <v>12</v>
      </c>
      <c r="B20" s="262" t="s">
        <v>3389</v>
      </c>
      <c r="C20" s="268" t="s">
        <v>1881</v>
      </c>
      <c r="D20" s="263" t="s">
        <v>838</v>
      </c>
      <c r="E20" s="264">
        <v>1</v>
      </c>
      <c r="F20" s="265">
        <v>500</v>
      </c>
      <c r="G20" s="266">
        <f>ROUND(E20*F20,2)</f>
        <v>500</v>
      </c>
      <c r="H20" s="265">
        <v>0</v>
      </c>
      <c r="I20" s="266">
        <f>ROUND(E20*H20,2)</f>
        <v>0</v>
      </c>
      <c r="J20" s="265">
        <v>500</v>
      </c>
      <c r="K20" s="266">
        <f>ROUND(E20*J20,2)</f>
        <v>500</v>
      </c>
      <c r="L20" s="266">
        <v>21</v>
      </c>
      <c r="M20" s="266">
        <f>G20*(1+L20/100)</f>
        <v>605</v>
      </c>
      <c r="N20" s="264">
        <v>0</v>
      </c>
      <c r="O20" s="264">
        <f>ROUND(E20*N20,2)</f>
        <v>0</v>
      </c>
      <c r="P20" s="264">
        <v>0</v>
      </c>
      <c r="Q20" s="264">
        <f>ROUND(E20*P20,2)</f>
        <v>0</v>
      </c>
      <c r="R20" s="266"/>
      <c r="S20" s="266" t="s">
        <v>365</v>
      </c>
      <c r="T20" s="267" t="s">
        <v>366</v>
      </c>
      <c r="U20" s="222">
        <v>0</v>
      </c>
      <c r="V20" s="222">
        <f>ROUND(E20*U20,2)</f>
        <v>0</v>
      </c>
      <c r="W20" s="222"/>
      <c r="X20" s="222" t="s">
        <v>339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1730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9" t="s">
        <v>331</v>
      </c>
      <c r="B21" s="230" t="s">
        <v>291</v>
      </c>
      <c r="C21" s="250" t="s">
        <v>292</v>
      </c>
      <c r="D21" s="231"/>
      <c r="E21" s="232"/>
      <c r="F21" s="233"/>
      <c r="G21" s="233">
        <f>SUMIF(AG22:AG33,"&lt;&gt;NOR",G22:G33)</f>
        <v>47647.75</v>
      </c>
      <c r="H21" s="233"/>
      <c r="I21" s="233">
        <f>SUM(I22:I33)</f>
        <v>93</v>
      </c>
      <c r="J21" s="233"/>
      <c r="K21" s="233">
        <f>SUM(K22:K33)</f>
        <v>47554.75</v>
      </c>
      <c r="L21" s="233"/>
      <c r="M21" s="233">
        <f>SUM(M22:M33)</f>
        <v>57653.777500000011</v>
      </c>
      <c r="N21" s="232"/>
      <c r="O21" s="232">
        <f>SUM(O22:O33)</f>
        <v>0</v>
      </c>
      <c r="P21" s="232"/>
      <c r="Q21" s="232">
        <f>SUM(Q22:Q33)</f>
        <v>0</v>
      </c>
      <c r="R21" s="233"/>
      <c r="S21" s="233"/>
      <c r="T21" s="234"/>
      <c r="U21" s="228"/>
      <c r="V21" s="228">
        <f>SUM(V22:V33)</f>
        <v>0</v>
      </c>
      <c r="W21" s="228"/>
      <c r="X21" s="228"/>
      <c r="Y21" s="228"/>
      <c r="AG21" t="s">
        <v>332</v>
      </c>
    </row>
    <row r="22" spans="1:60" outlineLevel="1" x14ac:dyDescent="0.2">
      <c r="A22" s="261">
        <v>13</v>
      </c>
      <c r="B22" s="262" t="s">
        <v>3390</v>
      </c>
      <c r="C22" s="268" t="s">
        <v>3373</v>
      </c>
      <c r="D22" s="263" t="s">
        <v>1387</v>
      </c>
      <c r="E22" s="264">
        <v>2</v>
      </c>
      <c r="F22" s="265">
        <v>1500</v>
      </c>
      <c r="G22" s="266">
        <f>ROUND(E22*F22,2)</f>
        <v>3000</v>
      </c>
      <c r="H22" s="265">
        <v>0</v>
      </c>
      <c r="I22" s="266">
        <f>ROUND(E22*H22,2)</f>
        <v>0</v>
      </c>
      <c r="J22" s="265">
        <v>1500</v>
      </c>
      <c r="K22" s="266">
        <f>ROUND(E22*J22,2)</f>
        <v>3000</v>
      </c>
      <c r="L22" s="266">
        <v>21</v>
      </c>
      <c r="M22" s="266">
        <f>G22*(1+L22/100)</f>
        <v>3630</v>
      </c>
      <c r="N22" s="264">
        <v>0</v>
      </c>
      <c r="O22" s="264">
        <f>ROUND(E22*N22,2)</f>
        <v>0</v>
      </c>
      <c r="P22" s="264">
        <v>0</v>
      </c>
      <c r="Q22" s="264">
        <f>ROUND(E22*P22,2)</f>
        <v>0</v>
      </c>
      <c r="R22" s="266"/>
      <c r="S22" s="266" t="s">
        <v>365</v>
      </c>
      <c r="T22" s="267" t="s">
        <v>366</v>
      </c>
      <c r="U22" s="222">
        <v>0</v>
      </c>
      <c r="V22" s="222">
        <f>ROUND(E22*U22,2)</f>
        <v>0</v>
      </c>
      <c r="W22" s="222"/>
      <c r="X22" s="222" t="s">
        <v>339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1730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61">
        <v>14</v>
      </c>
      <c r="B23" s="262" t="s">
        <v>3391</v>
      </c>
      <c r="C23" s="268" t="s">
        <v>3375</v>
      </c>
      <c r="D23" s="263" t="s">
        <v>838</v>
      </c>
      <c r="E23" s="264">
        <v>3</v>
      </c>
      <c r="F23" s="265">
        <v>3500</v>
      </c>
      <c r="G23" s="266">
        <f>ROUND(E23*F23,2)</f>
        <v>10500</v>
      </c>
      <c r="H23" s="265">
        <v>0</v>
      </c>
      <c r="I23" s="266">
        <f>ROUND(E23*H23,2)</f>
        <v>0</v>
      </c>
      <c r="J23" s="265">
        <v>3500</v>
      </c>
      <c r="K23" s="266">
        <f>ROUND(E23*J23,2)</f>
        <v>10500</v>
      </c>
      <c r="L23" s="266">
        <v>21</v>
      </c>
      <c r="M23" s="266">
        <f>G23*(1+L23/100)</f>
        <v>12705</v>
      </c>
      <c r="N23" s="264">
        <v>0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365</v>
      </c>
      <c r="T23" s="267" t="s">
        <v>366</v>
      </c>
      <c r="U23" s="222">
        <v>0</v>
      </c>
      <c r="V23" s="222">
        <f>ROUND(E23*U23,2)</f>
        <v>0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1730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61">
        <v>15</v>
      </c>
      <c r="B24" s="262" t="s">
        <v>3392</v>
      </c>
      <c r="C24" s="268" t="s">
        <v>1949</v>
      </c>
      <c r="D24" s="263" t="s">
        <v>550</v>
      </c>
      <c r="E24" s="264">
        <v>160</v>
      </c>
      <c r="F24" s="265">
        <v>27</v>
      </c>
      <c r="G24" s="266">
        <f>ROUND(E24*F24,2)</f>
        <v>4320</v>
      </c>
      <c r="H24" s="265">
        <v>0</v>
      </c>
      <c r="I24" s="266">
        <f>ROUND(E24*H24,2)</f>
        <v>0</v>
      </c>
      <c r="J24" s="265">
        <v>27</v>
      </c>
      <c r="K24" s="266">
        <f>ROUND(E24*J24,2)</f>
        <v>4320</v>
      </c>
      <c r="L24" s="266">
        <v>21</v>
      </c>
      <c r="M24" s="266">
        <f>G24*(1+L24/100)</f>
        <v>5227.2</v>
      </c>
      <c r="N24" s="264">
        <v>0</v>
      </c>
      <c r="O24" s="264">
        <f>ROUND(E24*N24,2)</f>
        <v>0</v>
      </c>
      <c r="P24" s="264">
        <v>0</v>
      </c>
      <c r="Q24" s="264">
        <f>ROUND(E24*P24,2)</f>
        <v>0</v>
      </c>
      <c r="R24" s="266"/>
      <c r="S24" s="266" t="s">
        <v>365</v>
      </c>
      <c r="T24" s="267" t="s">
        <v>366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1730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61">
        <v>16</v>
      </c>
      <c r="B25" s="262" t="s">
        <v>3393</v>
      </c>
      <c r="C25" s="268" t="s">
        <v>3378</v>
      </c>
      <c r="D25" s="263" t="s">
        <v>550</v>
      </c>
      <c r="E25" s="264">
        <v>180</v>
      </c>
      <c r="F25" s="265">
        <v>57</v>
      </c>
      <c r="G25" s="266">
        <f>ROUND(E25*F25,2)</f>
        <v>10260</v>
      </c>
      <c r="H25" s="265">
        <v>0</v>
      </c>
      <c r="I25" s="266">
        <f>ROUND(E25*H25,2)</f>
        <v>0</v>
      </c>
      <c r="J25" s="265">
        <v>57</v>
      </c>
      <c r="K25" s="266">
        <f>ROUND(E25*J25,2)</f>
        <v>10260</v>
      </c>
      <c r="L25" s="266">
        <v>21</v>
      </c>
      <c r="M25" s="266">
        <f>G25*(1+L25/100)</f>
        <v>12414.6</v>
      </c>
      <c r="N25" s="264">
        <v>0</v>
      </c>
      <c r="O25" s="264">
        <f>ROUND(E25*N25,2)</f>
        <v>0</v>
      </c>
      <c r="P25" s="264">
        <v>0</v>
      </c>
      <c r="Q25" s="264">
        <f>ROUND(E25*P25,2)</f>
        <v>0</v>
      </c>
      <c r="R25" s="266"/>
      <c r="S25" s="266" t="s">
        <v>365</v>
      </c>
      <c r="T25" s="267" t="s">
        <v>366</v>
      </c>
      <c r="U25" s="222">
        <v>0</v>
      </c>
      <c r="V25" s="222">
        <f>ROUND(E25*U25,2)</f>
        <v>0</v>
      </c>
      <c r="W25" s="222"/>
      <c r="X25" s="222" t="s">
        <v>339</v>
      </c>
      <c r="Y25" s="222" t="s">
        <v>340</v>
      </c>
      <c r="Z25" s="212"/>
      <c r="AA25" s="212"/>
      <c r="AB25" s="212"/>
      <c r="AC25" s="212"/>
      <c r="AD25" s="212"/>
      <c r="AE25" s="212"/>
      <c r="AF25" s="212"/>
      <c r="AG25" s="212" t="s">
        <v>1730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61">
        <v>17</v>
      </c>
      <c r="B26" s="262" t="s">
        <v>3394</v>
      </c>
      <c r="C26" s="268" t="s">
        <v>3380</v>
      </c>
      <c r="D26" s="263" t="s">
        <v>550</v>
      </c>
      <c r="E26" s="264">
        <v>15</v>
      </c>
      <c r="F26" s="265">
        <v>22</v>
      </c>
      <c r="G26" s="266">
        <f>ROUND(E26*F26,2)</f>
        <v>330</v>
      </c>
      <c r="H26" s="265">
        <v>0</v>
      </c>
      <c r="I26" s="266">
        <f>ROUND(E26*H26,2)</f>
        <v>0</v>
      </c>
      <c r="J26" s="265">
        <v>22</v>
      </c>
      <c r="K26" s="266">
        <f>ROUND(E26*J26,2)</f>
        <v>330</v>
      </c>
      <c r="L26" s="266">
        <v>21</v>
      </c>
      <c r="M26" s="266">
        <f>G26*(1+L26/100)</f>
        <v>399.3</v>
      </c>
      <c r="N26" s="264">
        <v>0</v>
      </c>
      <c r="O26" s="264">
        <f>ROUND(E26*N26,2)</f>
        <v>0</v>
      </c>
      <c r="P26" s="264">
        <v>0</v>
      </c>
      <c r="Q26" s="264">
        <f>ROUND(E26*P26,2)</f>
        <v>0</v>
      </c>
      <c r="R26" s="266"/>
      <c r="S26" s="266" t="s">
        <v>365</v>
      </c>
      <c r="T26" s="267" t="s">
        <v>366</v>
      </c>
      <c r="U26" s="222">
        <v>0</v>
      </c>
      <c r="V26" s="222">
        <f>ROUND(E26*U26,2)</f>
        <v>0</v>
      </c>
      <c r="W26" s="222"/>
      <c r="X26" s="222" t="s">
        <v>339</v>
      </c>
      <c r="Y26" s="222" t="s">
        <v>340</v>
      </c>
      <c r="Z26" s="212"/>
      <c r="AA26" s="212"/>
      <c r="AB26" s="212"/>
      <c r="AC26" s="212"/>
      <c r="AD26" s="212"/>
      <c r="AE26" s="212"/>
      <c r="AF26" s="212"/>
      <c r="AG26" s="212" t="s">
        <v>1730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61">
        <v>18</v>
      </c>
      <c r="B27" s="262" t="s">
        <v>3395</v>
      </c>
      <c r="C27" s="268" t="s">
        <v>1776</v>
      </c>
      <c r="D27" s="263" t="s">
        <v>550</v>
      </c>
      <c r="E27" s="264">
        <v>62</v>
      </c>
      <c r="F27" s="265">
        <v>22</v>
      </c>
      <c r="G27" s="266">
        <f>ROUND(E27*F27,2)</f>
        <v>1364</v>
      </c>
      <c r="H27" s="265">
        <v>0</v>
      </c>
      <c r="I27" s="266">
        <f>ROUND(E27*H27,2)</f>
        <v>0</v>
      </c>
      <c r="J27" s="265">
        <v>22</v>
      </c>
      <c r="K27" s="266">
        <f>ROUND(E27*J27,2)</f>
        <v>1364</v>
      </c>
      <c r="L27" s="266">
        <v>21</v>
      </c>
      <c r="M27" s="266">
        <f>G27*(1+L27/100)</f>
        <v>1650.44</v>
      </c>
      <c r="N27" s="264">
        <v>0</v>
      </c>
      <c r="O27" s="264">
        <f>ROUND(E27*N27,2)</f>
        <v>0</v>
      </c>
      <c r="P27" s="264">
        <v>0</v>
      </c>
      <c r="Q27" s="264">
        <f>ROUND(E27*P27,2)</f>
        <v>0</v>
      </c>
      <c r="R27" s="266"/>
      <c r="S27" s="266" t="s">
        <v>365</v>
      </c>
      <c r="T27" s="267" t="s">
        <v>366</v>
      </c>
      <c r="U27" s="222">
        <v>0</v>
      </c>
      <c r="V27" s="222">
        <f>ROUND(E27*U27,2)</f>
        <v>0</v>
      </c>
      <c r="W27" s="222"/>
      <c r="X27" s="222" t="s">
        <v>339</v>
      </c>
      <c r="Y27" s="222" t="s">
        <v>340</v>
      </c>
      <c r="Z27" s="212"/>
      <c r="AA27" s="212"/>
      <c r="AB27" s="212"/>
      <c r="AC27" s="212"/>
      <c r="AD27" s="212"/>
      <c r="AE27" s="212"/>
      <c r="AF27" s="212"/>
      <c r="AG27" s="212" t="s">
        <v>1730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61">
        <v>19</v>
      </c>
      <c r="B28" s="262" t="s">
        <v>3396</v>
      </c>
      <c r="C28" s="268" t="s">
        <v>3383</v>
      </c>
      <c r="D28" s="263" t="s">
        <v>838</v>
      </c>
      <c r="E28" s="264">
        <v>3</v>
      </c>
      <c r="F28" s="265">
        <v>1000</v>
      </c>
      <c r="G28" s="266">
        <f>ROUND(E28*F28,2)</f>
        <v>3000</v>
      </c>
      <c r="H28" s="265">
        <v>0</v>
      </c>
      <c r="I28" s="266">
        <f>ROUND(E28*H28,2)</f>
        <v>0</v>
      </c>
      <c r="J28" s="265">
        <v>1000</v>
      </c>
      <c r="K28" s="266">
        <f>ROUND(E28*J28,2)</f>
        <v>3000</v>
      </c>
      <c r="L28" s="266">
        <v>21</v>
      </c>
      <c r="M28" s="266">
        <f>G28*(1+L28/100)</f>
        <v>3630</v>
      </c>
      <c r="N28" s="264">
        <v>0</v>
      </c>
      <c r="O28" s="264">
        <f>ROUND(E28*N28,2)</f>
        <v>0</v>
      </c>
      <c r="P28" s="264">
        <v>0</v>
      </c>
      <c r="Q28" s="264">
        <f>ROUND(E28*P28,2)</f>
        <v>0</v>
      </c>
      <c r="R28" s="266"/>
      <c r="S28" s="266" t="s">
        <v>365</v>
      </c>
      <c r="T28" s="267" t="s">
        <v>366</v>
      </c>
      <c r="U28" s="222">
        <v>0</v>
      </c>
      <c r="V28" s="222">
        <f>ROUND(E28*U28,2)</f>
        <v>0</v>
      </c>
      <c r="W28" s="222"/>
      <c r="X28" s="222" t="s">
        <v>339</v>
      </c>
      <c r="Y28" s="222" t="s">
        <v>340</v>
      </c>
      <c r="Z28" s="212"/>
      <c r="AA28" s="212"/>
      <c r="AB28" s="212"/>
      <c r="AC28" s="212"/>
      <c r="AD28" s="212"/>
      <c r="AE28" s="212"/>
      <c r="AF28" s="212"/>
      <c r="AG28" s="212" t="s">
        <v>1730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20</v>
      </c>
      <c r="B29" s="262" t="s">
        <v>3397</v>
      </c>
      <c r="C29" s="268" t="s">
        <v>3385</v>
      </c>
      <c r="D29" s="263" t="s">
        <v>550</v>
      </c>
      <c r="E29" s="264">
        <v>131</v>
      </c>
      <c r="F29" s="265">
        <v>97</v>
      </c>
      <c r="G29" s="266">
        <f>ROUND(E29*F29,2)</f>
        <v>12707</v>
      </c>
      <c r="H29" s="265">
        <v>0</v>
      </c>
      <c r="I29" s="266">
        <f>ROUND(E29*H29,2)</f>
        <v>0</v>
      </c>
      <c r="J29" s="265">
        <v>97</v>
      </c>
      <c r="K29" s="266">
        <f>ROUND(E29*J29,2)</f>
        <v>12707</v>
      </c>
      <c r="L29" s="266">
        <v>21</v>
      </c>
      <c r="M29" s="266">
        <f>G29*(1+L29/100)</f>
        <v>15375.47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1730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61">
        <v>21</v>
      </c>
      <c r="B30" s="262" t="s">
        <v>3398</v>
      </c>
      <c r="C30" s="268" t="s">
        <v>1873</v>
      </c>
      <c r="D30" s="263" t="s">
        <v>550</v>
      </c>
      <c r="E30" s="264">
        <v>10</v>
      </c>
      <c r="F30" s="265">
        <v>48</v>
      </c>
      <c r="G30" s="266">
        <f>ROUND(E30*F30,2)</f>
        <v>480</v>
      </c>
      <c r="H30" s="265">
        <v>0</v>
      </c>
      <c r="I30" s="266">
        <f>ROUND(E30*H30,2)</f>
        <v>0</v>
      </c>
      <c r="J30" s="265">
        <v>48</v>
      </c>
      <c r="K30" s="266">
        <f>ROUND(E30*J30,2)</f>
        <v>480</v>
      </c>
      <c r="L30" s="266">
        <v>21</v>
      </c>
      <c r="M30" s="266">
        <f>G30*(1+L30/100)</f>
        <v>580.79999999999995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366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1730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61">
        <v>22</v>
      </c>
      <c r="B31" s="262" t="s">
        <v>3399</v>
      </c>
      <c r="C31" s="268" t="s">
        <v>1879</v>
      </c>
      <c r="D31" s="263" t="s">
        <v>1387</v>
      </c>
      <c r="E31" s="264">
        <v>3</v>
      </c>
      <c r="F31" s="265">
        <v>31</v>
      </c>
      <c r="G31" s="266">
        <f>ROUND(E31*F31,2)</f>
        <v>93</v>
      </c>
      <c r="H31" s="265">
        <v>31</v>
      </c>
      <c r="I31" s="266">
        <f>ROUND(E31*H31,2)</f>
        <v>93</v>
      </c>
      <c r="J31" s="265">
        <v>0</v>
      </c>
      <c r="K31" s="266">
        <f>ROUND(E31*J31,2)</f>
        <v>0</v>
      </c>
      <c r="L31" s="266">
        <v>21</v>
      </c>
      <c r="M31" s="266">
        <f>G31*(1+L31/100)</f>
        <v>112.53</v>
      </c>
      <c r="N31" s="264">
        <v>0</v>
      </c>
      <c r="O31" s="264">
        <f>ROUND(E31*N31,2)</f>
        <v>0</v>
      </c>
      <c r="P31" s="264">
        <v>0</v>
      </c>
      <c r="Q31" s="264">
        <f>ROUND(E31*P31,2)</f>
        <v>0</v>
      </c>
      <c r="R31" s="266"/>
      <c r="S31" s="266" t="s">
        <v>365</v>
      </c>
      <c r="T31" s="267" t="s">
        <v>366</v>
      </c>
      <c r="U31" s="222">
        <v>0</v>
      </c>
      <c r="V31" s="222">
        <f>ROUND(E31*U31,2)</f>
        <v>0</v>
      </c>
      <c r="W31" s="222"/>
      <c r="X31" s="222" t="s">
        <v>679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1391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61">
        <v>23</v>
      </c>
      <c r="B32" s="262" t="s">
        <v>3400</v>
      </c>
      <c r="C32" s="268" t="s">
        <v>1863</v>
      </c>
      <c r="D32" s="263" t="s">
        <v>1387</v>
      </c>
      <c r="E32" s="264">
        <v>3</v>
      </c>
      <c r="F32" s="265">
        <v>31</v>
      </c>
      <c r="G32" s="266">
        <f>ROUND(E32*F32,2)</f>
        <v>93</v>
      </c>
      <c r="H32" s="265">
        <v>0</v>
      </c>
      <c r="I32" s="266">
        <f>ROUND(E32*H32,2)</f>
        <v>0</v>
      </c>
      <c r="J32" s="265">
        <v>31</v>
      </c>
      <c r="K32" s="266">
        <f>ROUND(E32*J32,2)</f>
        <v>93</v>
      </c>
      <c r="L32" s="266">
        <v>21</v>
      </c>
      <c r="M32" s="266">
        <f>G32*(1+L32/100)</f>
        <v>112.53</v>
      </c>
      <c r="N32" s="264">
        <v>0</v>
      </c>
      <c r="O32" s="264">
        <f>ROUND(E32*N32,2)</f>
        <v>0</v>
      </c>
      <c r="P32" s="264">
        <v>0</v>
      </c>
      <c r="Q32" s="264">
        <f>ROUND(E32*P32,2)</f>
        <v>0</v>
      </c>
      <c r="R32" s="266"/>
      <c r="S32" s="266" t="s">
        <v>365</v>
      </c>
      <c r="T32" s="267" t="s">
        <v>366</v>
      </c>
      <c r="U32" s="222">
        <v>0</v>
      </c>
      <c r="V32" s="222">
        <f>ROUND(E32*U32,2)</f>
        <v>0</v>
      </c>
      <c r="W32" s="222"/>
      <c r="X32" s="222" t="s">
        <v>339</v>
      </c>
      <c r="Y32" s="222" t="s">
        <v>340</v>
      </c>
      <c r="Z32" s="212"/>
      <c r="AA32" s="212"/>
      <c r="AB32" s="212"/>
      <c r="AC32" s="212"/>
      <c r="AD32" s="212"/>
      <c r="AE32" s="212"/>
      <c r="AF32" s="212"/>
      <c r="AG32" s="212" t="s">
        <v>1730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61">
        <v>24</v>
      </c>
      <c r="B33" s="262" t="s">
        <v>3401</v>
      </c>
      <c r="C33" s="268" t="s">
        <v>1881</v>
      </c>
      <c r="D33" s="263" t="s">
        <v>838</v>
      </c>
      <c r="E33" s="264">
        <v>1</v>
      </c>
      <c r="F33" s="265">
        <v>1500.75</v>
      </c>
      <c r="G33" s="266">
        <f>ROUND(E33*F33,2)</f>
        <v>1500.75</v>
      </c>
      <c r="H33" s="265">
        <v>0</v>
      </c>
      <c r="I33" s="266">
        <f>ROUND(E33*H33,2)</f>
        <v>0</v>
      </c>
      <c r="J33" s="265">
        <v>1500.75</v>
      </c>
      <c r="K33" s="266">
        <f>ROUND(E33*J33,2)</f>
        <v>1500.75</v>
      </c>
      <c r="L33" s="266">
        <v>21</v>
      </c>
      <c r="M33" s="266">
        <f>G33*(1+L33/100)</f>
        <v>1815.9075</v>
      </c>
      <c r="N33" s="264">
        <v>0</v>
      </c>
      <c r="O33" s="264">
        <f>ROUND(E33*N33,2)</f>
        <v>0</v>
      </c>
      <c r="P33" s="264">
        <v>0</v>
      </c>
      <c r="Q33" s="264">
        <f>ROUND(E33*P33,2)</f>
        <v>0</v>
      </c>
      <c r="R33" s="266"/>
      <c r="S33" s="266" t="s">
        <v>365</v>
      </c>
      <c r="T33" s="267" t="s">
        <v>366</v>
      </c>
      <c r="U33" s="222">
        <v>0</v>
      </c>
      <c r="V33" s="222">
        <f>ROUND(E33*U33,2)</f>
        <v>0</v>
      </c>
      <c r="W33" s="222"/>
      <c r="X33" s="222" t="s">
        <v>339</v>
      </c>
      <c r="Y33" s="222" t="s">
        <v>340</v>
      </c>
      <c r="Z33" s="212"/>
      <c r="AA33" s="212"/>
      <c r="AB33" s="212"/>
      <c r="AC33" s="212"/>
      <c r="AD33" s="212"/>
      <c r="AE33" s="212"/>
      <c r="AF33" s="212"/>
      <c r="AG33" s="212" t="s">
        <v>1730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29" t="s">
        <v>331</v>
      </c>
      <c r="B34" s="230" t="s">
        <v>297</v>
      </c>
      <c r="C34" s="250" t="s">
        <v>298</v>
      </c>
      <c r="D34" s="231"/>
      <c r="E34" s="232"/>
      <c r="F34" s="233"/>
      <c r="G34" s="233">
        <f>SUMIF(AG35:AG36,"&lt;&gt;NOR",G35:G36)</f>
        <v>20000</v>
      </c>
      <c r="H34" s="233"/>
      <c r="I34" s="233">
        <f>SUM(I35:I36)</f>
        <v>0</v>
      </c>
      <c r="J34" s="233"/>
      <c r="K34" s="233">
        <f>SUM(K35:K36)</f>
        <v>20000</v>
      </c>
      <c r="L34" s="233"/>
      <c r="M34" s="233">
        <f>SUM(M35:M36)</f>
        <v>24200</v>
      </c>
      <c r="N34" s="232"/>
      <c r="O34" s="232">
        <f>SUM(O35:O36)</f>
        <v>0</v>
      </c>
      <c r="P34" s="232"/>
      <c r="Q34" s="232">
        <f>SUM(Q35:Q36)</f>
        <v>0</v>
      </c>
      <c r="R34" s="233"/>
      <c r="S34" s="233"/>
      <c r="T34" s="234"/>
      <c r="U34" s="228"/>
      <c r="V34" s="228">
        <f>SUM(V35:V36)</f>
        <v>0</v>
      </c>
      <c r="W34" s="228"/>
      <c r="X34" s="228"/>
      <c r="Y34" s="228"/>
      <c r="AG34" t="s">
        <v>332</v>
      </c>
    </row>
    <row r="35" spans="1:60" outlineLevel="1" x14ac:dyDescent="0.2">
      <c r="A35" s="261">
        <v>25</v>
      </c>
      <c r="B35" s="262" t="s">
        <v>3402</v>
      </c>
      <c r="C35" s="268" t="s">
        <v>1902</v>
      </c>
      <c r="D35" s="263" t="s">
        <v>838</v>
      </c>
      <c r="E35" s="264">
        <v>1</v>
      </c>
      <c r="F35" s="265">
        <v>10000</v>
      </c>
      <c r="G35" s="266">
        <f>ROUND(E35*F35,2)</f>
        <v>10000</v>
      </c>
      <c r="H35" s="265">
        <v>0</v>
      </c>
      <c r="I35" s="266">
        <f>ROUND(E35*H35,2)</f>
        <v>0</v>
      </c>
      <c r="J35" s="265">
        <v>10000</v>
      </c>
      <c r="K35" s="266">
        <f>ROUND(E35*J35,2)</f>
        <v>10000</v>
      </c>
      <c r="L35" s="266">
        <v>21</v>
      </c>
      <c r="M35" s="266">
        <f>G35*(1+L35/100)</f>
        <v>12100</v>
      </c>
      <c r="N35" s="264">
        <v>0</v>
      </c>
      <c r="O35" s="264">
        <f>ROUND(E35*N35,2)</f>
        <v>0</v>
      </c>
      <c r="P35" s="264">
        <v>0</v>
      </c>
      <c r="Q35" s="264">
        <f>ROUND(E35*P35,2)</f>
        <v>0</v>
      </c>
      <c r="R35" s="266"/>
      <c r="S35" s="266" t="s">
        <v>365</v>
      </c>
      <c r="T35" s="267" t="s">
        <v>366</v>
      </c>
      <c r="U35" s="222">
        <v>0</v>
      </c>
      <c r="V35" s="222">
        <f>ROUND(E35*U35,2)</f>
        <v>0</v>
      </c>
      <c r="W35" s="222"/>
      <c r="X35" s="222" t="s">
        <v>339</v>
      </c>
      <c r="Y35" s="222" t="s">
        <v>340</v>
      </c>
      <c r="Z35" s="212"/>
      <c r="AA35" s="212"/>
      <c r="AB35" s="212"/>
      <c r="AC35" s="212"/>
      <c r="AD35" s="212"/>
      <c r="AE35" s="212"/>
      <c r="AF35" s="212"/>
      <c r="AG35" s="212" t="s">
        <v>1730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9">
        <v>26</v>
      </c>
      <c r="B36" s="240" t="s">
        <v>3403</v>
      </c>
      <c r="C36" s="251" t="s">
        <v>1904</v>
      </c>
      <c r="D36" s="241" t="s">
        <v>838</v>
      </c>
      <c r="E36" s="242">
        <v>1</v>
      </c>
      <c r="F36" s="243">
        <v>10000</v>
      </c>
      <c r="G36" s="244">
        <f>ROUND(E36*F36,2)</f>
        <v>10000</v>
      </c>
      <c r="H36" s="243">
        <v>0</v>
      </c>
      <c r="I36" s="244">
        <f>ROUND(E36*H36,2)</f>
        <v>0</v>
      </c>
      <c r="J36" s="243">
        <v>10000</v>
      </c>
      <c r="K36" s="244">
        <f>ROUND(E36*J36,2)</f>
        <v>10000</v>
      </c>
      <c r="L36" s="244">
        <v>21</v>
      </c>
      <c r="M36" s="244">
        <f>G36*(1+L36/100)</f>
        <v>12100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365</v>
      </c>
      <c r="T36" s="245" t="s">
        <v>366</v>
      </c>
      <c r="U36" s="222">
        <v>0</v>
      </c>
      <c r="V36" s="222">
        <f>ROUND(E36*U36,2)</f>
        <v>0</v>
      </c>
      <c r="W36" s="222"/>
      <c r="X36" s="222" t="s">
        <v>339</v>
      </c>
      <c r="Y36" s="222" t="s">
        <v>340</v>
      </c>
      <c r="Z36" s="212"/>
      <c r="AA36" s="212"/>
      <c r="AB36" s="212"/>
      <c r="AC36" s="212"/>
      <c r="AD36" s="212"/>
      <c r="AE36" s="212"/>
      <c r="AF36" s="212"/>
      <c r="AG36" s="212" t="s">
        <v>1730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3"/>
      <c r="B37" s="4"/>
      <c r="C37" s="25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317</v>
      </c>
    </row>
    <row r="38" spans="1:60" x14ac:dyDescent="0.2">
      <c r="A38" s="215"/>
      <c r="B38" s="216" t="s">
        <v>29</v>
      </c>
      <c r="C38" s="257"/>
      <c r="D38" s="217"/>
      <c r="E38" s="218"/>
      <c r="F38" s="218"/>
      <c r="G38" s="238">
        <f>G8+G21+G34</f>
        <v>148501.75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148501.75</v>
      </c>
      <c r="AG38" t="s">
        <v>418</v>
      </c>
    </row>
    <row r="39" spans="1:60" x14ac:dyDescent="0.2">
      <c r="C39" s="258"/>
      <c r="D39" s="10"/>
      <c r="AG39" t="s">
        <v>419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Jwg8R4tUjgpF8tm7JInZpLbLKE3RJPSTV2tbnWRxVB8axCh6t7F+lLGtPMD8SOl01qnaNrLsiSTmRPNZxzsDw==" saltValue="VITBXbvfUw2HkSJhsQX0s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57C65-DAB5-4FC5-86B7-F8E7D94C278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100</v>
      </c>
      <c r="C3" s="201" t="s">
        <v>101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106</v>
      </c>
      <c r="C4" s="204" t="s">
        <v>107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293</v>
      </c>
      <c r="C8" s="250" t="s">
        <v>294</v>
      </c>
      <c r="D8" s="231"/>
      <c r="E8" s="232"/>
      <c r="F8" s="233"/>
      <c r="G8" s="233">
        <f>SUMIF(AG9:AG53,"&lt;&gt;NOR",G9:G53)</f>
        <v>114550</v>
      </c>
      <c r="H8" s="233"/>
      <c r="I8" s="233">
        <f>SUM(I9:I53)</f>
        <v>0</v>
      </c>
      <c r="J8" s="233"/>
      <c r="K8" s="233">
        <f>SUM(K9:K53)</f>
        <v>114550</v>
      </c>
      <c r="L8" s="233"/>
      <c r="M8" s="233">
        <f>SUM(M9:M53)</f>
        <v>138605.5</v>
      </c>
      <c r="N8" s="232"/>
      <c r="O8" s="232">
        <f>SUM(O9:O53)</f>
        <v>0</v>
      </c>
      <c r="P8" s="232"/>
      <c r="Q8" s="232">
        <f>SUM(Q9:Q53)</f>
        <v>0</v>
      </c>
      <c r="R8" s="233"/>
      <c r="S8" s="233"/>
      <c r="T8" s="234"/>
      <c r="U8" s="228"/>
      <c r="V8" s="228">
        <f>SUM(V9:V53)</f>
        <v>0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3404</v>
      </c>
      <c r="C9" s="268" t="s">
        <v>3405</v>
      </c>
      <c r="D9" s="263" t="s">
        <v>550</v>
      </c>
      <c r="E9" s="264">
        <v>5</v>
      </c>
      <c r="F9" s="265">
        <v>28</v>
      </c>
      <c r="G9" s="266">
        <f>ROUND(E9*F9,2)</f>
        <v>140</v>
      </c>
      <c r="H9" s="265">
        <v>0</v>
      </c>
      <c r="I9" s="266">
        <f>ROUND(E9*H9,2)</f>
        <v>0</v>
      </c>
      <c r="J9" s="265">
        <v>28</v>
      </c>
      <c r="K9" s="266">
        <f>ROUND(E9*J9,2)</f>
        <v>140</v>
      </c>
      <c r="L9" s="266">
        <v>21</v>
      </c>
      <c r="M9" s="266">
        <f>G9*(1+L9/100)</f>
        <v>169.4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1730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3406</v>
      </c>
      <c r="C10" s="268" t="s">
        <v>3407</v>
      </c>
      <c r="D10" s="263" t="s">
        <v>550</v>
      </c>
      <c r="E10" s="264">
        <v>250</v>
      </c>
      <c r="F10" s="265">
        <v>35</v>
      </c>
      <c r="G10" s="266">
        <f>ROUND(E10*F10,2)</f>
        <v>8750</v>
      </c>
      <c r="H10" s="265">
        <v>0</v>
      </c>
      <c r="I10" s="266">
        <f>ROUND(E10*H10,2)</f>
        <v>0</v>
      </c>
      <c r="J10" s="265">
        <v>35</v>
      </c>
      <c r="K10" s="266">
        <f>ROUND(E10*J10,2)</f>
        <v>8750</v>
      </c>
      <c r="L10" s="266">
        <v>21</v>
      </c>
      <c r="M10" s="266">
        <f>G10*(1+L10/100)</f>
        <v>10587.5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366</v>
      </c>
      <c r="U10" s="222">
        <v>0</v>
      </c>
      <c r="V10" s="222">
        <f>ROUND(E10*U10,2)</f>
        <v>0</v>
      </c>
      <c r="W10" s="222"/>
      <c r="X10" s="222" t="s">
        <v>339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1730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61">
        <v>3</v>
      </c>
      <c r="B11" s="262" t="s">
        <v>3408</v>
      </c>
      <c r="C11" s="268" t="s">
        <v>3409</v>
      </c>
      <c r="D11" s="263" t="s">
        <v>1387</v>
      </c>
      <c r="E11" s="264">
        <v>1</v>
      </c>
      <c r="F11" s="265">
        <v>493</v>
      </c>
      <c r="G11" s="266">
        <f>ROUND(E11*F11,2)</f>
        <v>493</v>
      </c>
      <c r="H11" s="265">
        <v>0</v>
      </c>
      <c r="I11" s="266">
        <f>ROUND(E11*H11,2)</f>
        <v>0</v>
      </c>
      <c r="J11" s="265">
        <v>493</v>
      </c>
      <c r="K11" s="266">
        <f>ROUND(E11*J11,2)</f>
        <v>493</v>
      </c>
      <c r="L11" s="266">
        <v>21</v>
      </c>
      <c r="M11" s="266">
        <f>G11*(1+L11/100)</f>
        <v>596.53</v>
      </c>
      <c r="N11" s="264">
        <v>0</v>
      </c>
      <c r="O11" s="264">
        <f>ROUND(E11*N11,2)</f>
        <v>0</v>
      </c>
      <c r="P11" s="264">
        <v>0</v>
      </c>
      <c r="Q11" s="264">
        <f>ROUND(E11*P11,2)</f>
        <v>0</v>
      </c>
      <c r="R11" s="266"/>
      <c r="S11" s="266" t="s">
        <v>365</v>
      </c>
      <c r="T11" s="267" t="s">
        <v>366</v>
      </c>
      <c r="U11" s="222">
        <v>0</v>
      </c>
      <c r="V11" s="222">
        <f>ROUND(E11*U11,2)</f>
        <v>0</v>
      </c>
      <c r="W11" s="222"/>
      <c r="X11" s="222" t="s">
        <v>339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1730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61">
        <v>4</v>
      </c>
      <c r="B12" s="262" t="s">
        <v>3410</v>
      </c>
      <c r="C12" s="268" t="s">
        <v>3411</v>
      </c>
      <c r="D12" s="263" t="s">
        <v>550</v>
      </c>
      <c r="E12" s="264">
        <v>275</v>
      </c>
      <c r="F12" s="265">
        <v>17</v>
      </c>
      <c r="G12" s="266">
        <f>ROUND(E12*F12,2)</f>
        <v>4675</v>
      </c>
      <c r="H12" s="265">
        <v>0</v>
      </c>
      <c r="I12" s="266">
        <f>ROUND(E12*H12,2)</f>
        <v>0</v>
      </c>
      <c r="J12" s="265">
        <v>17</v>
      </c>
      <c r="K12" s="266">
        <f>ROUND(E12*J12,2)</f>
        <v>4675</v>
      </c>
      <c r="L12" s="266">
        <v>21</v>
      </c>
      <c r="M12" s="266">
        <f>G12*(1+L12/100)</f>
        <v>5656.75</v>
      </c>
      <c r="N12" s="264">
        <v>0</v>
      </c>
      <c r="O12" s="264">
        <f>ROUND(E12*N12,2)</f>
        <v>0</v>
      </c>
      <c r="P12" s="264">
        <v>0</v>
      </c>
      <c r="Q12" s="264">
        <f>ROUND(E12*P12,2)</f>
        <v>0</v>
      </c>
      <c r="R12" s="266"/>
      <c r="S12" s="266" t="s">
        <v>365</v>
      </c>
      <c r="T12" s="267" t="s">
        <v>366</v>
      </c>
      <c r="U12" s="222">
        <v>0</v>
      </c>
      <c r="V12" s="222">
        <f>ROUND(E12*U12,2)</f>
        <v>0</v>
      </c>
      <c r="W12" s="222"/>
      <c r="X12" s="222" t="s">
        <v>339</v>
      </c>
      <c r="Y12" s="222" t="s">
        <v>340</v>
      </c>
      <c r="Z12" s="212"/>
      <c r="AA12" s="212"/>
      <c r="AB12" s="212"/>
      <c r="AC12" s="212"/>
      <c r="AD12" s="212"/>
      <c r="AE12" s="212"/>
      <c r="AF12" s="212"/>
      <c r="AG12" s="212" t="s">
        <v>1730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61">
        <v>5</v>
      </c>
      <c r="B13" s="262" t="s">
        <v>3412</v>
      </c>
      <c r="C13" s="268" t="s">
        <v>3413</v>
      </c>
      <c r="D13" s="263" t="s">
        <v>1387</v>
      </c>
      <c r="E13" s="264">
        <v>8</v>
      </c>
      <c r="F13" s="265">
        <v>15</v>
      </c>
      <c r="G13" s="266">
        <f>ROUND(E13*F13,2)</f>
        <v>120</v>
      </c>
      <c r="H13" s="265">
        <v>0</v>
      </c>
      <c r="I13" s="266">
        <f>ROUND(E13*H13,2)</f>
        <v>0</v>
      </c>
      <c r="J13" s="265">
        <v>15</v>
      </c>
      <c r="K13" s="266">
        <f>ROUND(E13*J13,2)</f>
        <v>120</v>
      </c>
      <c r="L13" s="266">
        <v>21</v>
      </c>
      <c r="M13" s="266">
        <f>G13*(1+L13/100)</f>
        <v>145.19999999999999</v>
      </c>
      <c r="N13" s="264">
        <v>0</v>
      </c>
      <c r="O13" s="264">
        <f>ROUND(E13*N13,2)</f>
        <v>0</v>
      </c>
      <c r="P13" s="264">
        <v>0</v>
      </c>
      <c r="Q13" s="264">
        <f>ROUND(E13*P13,2)</f>
        <v>0</v>
      </c>
      <c r="R13" s="266"/>
      <c r="S13" s="266" t="s">
        <v>365</v>
      </c>
      <c r="T13" s="267" t="s">
        <v>366</v>
      </c>
      <c r="U13" s="222">
        <v>0</v>
      </c>
      <c r="V13" s="222">
        <f>ROUND(E13*U13,2)</f>
        <v>0</v>
      </c>
      <c r="W13" s="222"/>
      <c r="X13" s="222" t="s">
        <v>339</v>
      </c>
      <c r="Y13" s="222" t="s">
        <v>340</v>
      </c>
      <c r="Z13" s="212"/>
      <c r="AA13" s="212"/>
      <c r="AB13" s="212"/>
      <c r="AC13" s="212"/>
      <c r="AD13" s="212"/>
      <c r="AE13" s="212"/>
      <c r="AF13" s="212"/>
      <c r="AG13" s="212" t="s">
        <v>1730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61">
        <v>6</v>
      </c>
      <c r="B14" s="262" t="s">
        <v>3414</v>
      </c>
      <c r="C14" s="268" t="s">
        <v>3415</v>
      </c>
      <c r="D14" s="263" t="s">
        <v>838</v>
      </c>
      <c r="E14" s="264">
        <v>1</v>
      </c>
      <c r="F14" s="265">
        <v>1520</v>
      </c>
      <c r="G14" s="266">
        <f>ROUND(E14*F14,2)</f>
        <v>1520</v>
      </c>
      <c r="H14" s="265">
        <v>0</v>
      </c>
      <c r="I14" s="266">
        <f>ROUND(E14*H14,2)</f>
        <v>0</v>
      </c>
      <c r="J14" s="265">
        <v>1520</v>
      </c>
      <c r="K14" s="266">
        <f>ROUND(E14*J14,2)</f>
        <v>1520</v>
      </c>
      <c r="L14" s="266">
        <v>21</v>
      </c>
      <c r="M14" s="266">
        <f>G14*(1+L14/100)</f>
        <v>1839.2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/>
      <c r="S14" s="266" t="s">
        <v>365</v>
      </c>
      <c r="T14" s="267" t="s">
        <v>366</v>
      </c>
      <c r="U14" s="222">
        <v>0</v>
      </c>
      <c r="V14" s="222">
        <f>ROUND(E14*U14,2)</f>
        <v>0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1730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39">
        <v>7</v>
      </c>
      <c r="B15" s="240" t="s">
        <v>3416</v>
      </c>
      <c r="C15" s="251" t="s">
        <v>3417</v>
      </c>
      <c r="D15" s="241" t="s">
        <v>1387</v>
      </c>
      <c r="E15" s="242">
        <v>3</v>
      </c>
      <c r="F15" s="243">
        <v>17700</v>
      </c>
      <c r="G15" s="244">
        <f>ROUND(E15*F15,2)</f>
        <v>53100</v>
      </c>
      <c r="H15" s="243">
        <v>0</v>
      </c>
      <c r="I15" s="244">
        <f>ROUND(E15*H15,2)</f>
        <v>0</v>
      </c>
      <c r="J15" s="243">
        <v>17700</v>
      </c>
      <c r="K15" s="244">
        <f>ROUND(E15*J15,2)</f>
        <v>53100</v>
      </c>
      <c r="L15" s="244">
        <v>21</v>
      </c>
      <c r="M15" s="244">
        <f>G15*(1+L15/100)</f>
        <v>64251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365</v>
      </c>
      <c r="T15" s="245" t="s">
        <v>366</v>
      </c>
      <c r="U15" s="222">
        <v>0</v>
      </c>
      <c r="V15" s="222">
        <f>ROUND(E15*U15,2)</f>
        <v>0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1730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67.5" outlineLevel="2" x14ac:dyDescent="0.2">
      <c r="A16" s="219"/>
      <c r="B16" s="220"/>
      <c r="C16" s="255" t="s">
        <v>3418</v>
      </c>
      <c r="D16" s="249"/>
      <c r="E16" s="249"/>
      <c r="F16" s="249"/>
      <c r="G16" s="249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61">
        <v>8</v>
      </c>
      <c r="B17" s="262" t="s">
        <v>3419</v>
      </c>
      <c r="C17" s="268" t="s">
        <v>3420</v>
      </c>
      <c r="D17" s="263" t="s">
        <v>1387</v>
      </c>
      <c r="E17" s="264">
        <v>2</v>
      </c>
      <c r="F17" s="265">
        <v>1500</v>
      </c>
      <c r="G17" s="266">
        <f>ROUND(E17*F17,2)</f>
        <v>3000</v>
      </c>
      <c r="H17" s="265">
        <v>0</v>
      </c>
      <c r="I17" s="266">
        <f>ROUND(E17*H17,2)</f>
        <v>0</v>
      </c>
      <c r="J17" s="265">
        <v>1500</v>
      </c>
      <c r="K17" s="266">
        <f>ROUND(E17*J17,2)</f>
        <v>3000</v>
      </c>
      <c r="L17" s="266">
        <v>21</v>
      </c>
      <c r="M17" s="266">
        <f>G17*(1+L17/100)</f>
        <v>3630</v>
      </c>
      <c r="N17" s="264">
        <v>0</v>
      </c>
      <c r="O17" s="264">
        <f>ROUND(E17*N17,2)</f>
        <v>0</v>
      </c>
      <c r="P17" s="264">
        <v>0</v>
      </c>
      <c r="Q17" s="264">
        <f>ROUND(E17*P17,2)</f>
        <v>0</v>
      </c>
      <c r="R17" s="266"/>
      <c r="S17" s="266" t="s">
        <v>365</v>
      </c>
      <c r="T17" s="267" t="s">
        <v>366</v>
      </c>
      <c r="U17" s="222">
        <v>0</v>
      </c>
      <c r="V17" s="222">
        <f>ROUND(E17*U17,2)</f>
        <v>0</v>
      </c>
      <c r="W17" s="222"/>
      <c r="X17" s="222" t="s">
        <v>339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1730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61">
        <v>9</v>
      </c>
      <c r="B18" s="262" t="s">
        <v>3421</v>
      </c>
      <c r="C18" s="268" t="s">
        <v>3422</v>
      </c>
      <c r="D18" s="263" t="s">
        <v>1387</v>
      </c>
      <c r="E18" s="264">
        <v>1</v>
      </c>
      <c r="F18" s="265">
        <v>800</v>
      </c>
      <c r="G18" s="266">
        <f>ROUND(E18*F18,2)</f>
        <v>800</v>
      </c>
      <c r="H18" s="265">
        <v>0</v>
      </c>
      <c r="I18" s="266">
        <f>ROUND(E18*H18,2)</f>
        <v>0</v>
      </c>
      <c r="J18" s="265">
        <v>800</v>
      </c>
      <c r="K18" s="266">
        <f>ROUND(E18*J18,2)</f>
        <v>800</v>
      </c>
      <c r="L18" s="266">
        <v>21</v>
      </c>
      <c r="M18" s="266">
        <f>G18*(1+L18/100)</f>
        <v>968</v>
      </c>
      <c r="N18" s="264">
        <v>0</v>
      </c>
      <c r="O18" s="264">
        <f>ROUND(E18*N18,2)</f>
        <v>0</v>
      </c>
      <c r="P18" s="264">
        <v>0</v>
      </c>
      <c r="Q18" s="264">
        <f>ROUND(E18*P18,2)</f>
        <v>0</v>
      </c>
      <c r="R18" s="266"/>
      <c r="S18" s="266" t="s">
        <v>365</v>
      </c>
      <c r="T18" s="267" t="s">
        <v>366</v>
      </c>
      <c r="U18" s="222">
        <v>0</v>
      </c>
      <c r="V18" s="222">
        <f>ROUND(E18*U18,2)</f>
        <v>0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1730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33.75" outlineLevel="1" x14ac:dyDescent="0.2">
      <c r="A19" s="239">
        <v>10</v>
      </c>
      <c r="B19" s="240" t="s">
        <v>3423</v>
      </c>
      <c r="C19" s="251" t="s">
        <v>3424</v>
      </c>
      <c r="D19" s="241" t="s">
        <v>1387</v>
      </c>
      <c r="E19" s="242">
        <v>1</v>
      </c>
      <c r="F19" s="243">
        <v>7421</v>
      </c>
      <c r="G19" s="244">
        <f>ROUND(E19*F19,2)</f>
        <v>7421</v>
      </c>
      <c r="H19" s="243">
        <v>0</v>
      </c>
      <c r="I19" s="244">
        <f>ROUND(E19*H19,2)</f>
        <v>0</v>
      </c>
      <c r="J19" s="243">
        <v>7421</v>
      </c>
      <c r="K19" s="244">
        <f>ROUND(E19*J19,2)</f>
        <v>7421</v>
      </c>
      <c r="L19" s="244">
        <v>21</v>
      </c>
      <c r="M19" s="244">
        <f>G19*(1+L19/100)</f>
        <v>8979.41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365</v>
      </c>
      <c r="T19" s="245" t="s">
        <v>366</v>
      </c>
      <c r="U19" s="222">
        <v>0</v>
      </c>
      <c r="V19" s="222">
        <f>ROUND(E19*U19,2)</f>
        <v>0</v>
      </c>
      <c r="W19" s="222"/>
      <c r="X19" s="222" t="s">
        <v>339</v>
      </c>
      <c r="Y19" s="222" t="s">
        <v>340</v>
      </c>
      <c r="Z19" s="212"/>
      <c r="AA19" s="212"/>
      <c r="AB19" s="212"/>
      <c r="AC19" s="212"/>
      <c r="AD19" s="212"/>
      <c r="AE19" s="212"/>
      <c r="AF19" s="212"/>
      <c r="AG19" s="212" t="s">
        <v>1730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67.5" outlineLevel="2" x14ac:dyDescent="0.2">
      <c r="A20" s="219"/>
      <c r="B20" s="220"/>
      <c r="C20" s="255" t="s">
        <v>3425</v>
      </c>
      <c r="D20" s="249"/>
      <c r="E20" s="249"/>
      <c r="F20" s="249"/>
      <c r="G20" s="249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8" t="str">
        <f>C20</f>
        <v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v>
      </c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19"/>
      <c r="B21" s="220"/>
      <c r="C21" s="271" t="s">
        <v>781</v>
      </c>
      <c r="D21" s="223"/>
      <c r="E21" s="224"/>
      <c r="F21" s="225"/>
      <c r="G21" s="225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71" t="s">
        <v>3426</v>
      </c>
      <c r="D22" s="223"/>
      <c r="E22" s="224"/>
      <c r="F22" s="225"/>
      <c r="G22" s="225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9"/>
      <c r="B23" s="220"/>
      <c r="C23" s="271" t="s">
        <v>781</v>
      </c>
      <c r="D23" s="223"/>
      <c r="E23" s="224"/>
      <c r="F23" s="225"/>
      <c r="G23" s="225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19"/>
      <c r="B24" s="220"/>
      <c r="C24" s="253" t="s">
        <v>3427</v>
      </c>
      <c r="D24" s="247"/>
      <c r="E24" s="247"/>
      <c r="F24" s="247"/>
      <c r="G24" s="247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345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48" t="str">
        <f>C24</f>
        <v>AcuSense - Funkce hloubkové analýzy sloužící k eliminaci falešných poplachů, kterými mohou být na příklad - déšť, zvěř, sluneční svit, sněžení apod.</v>
      </c>
      <c r="BB24" s="212"/>
      <c r="BC24" s="212"/>
      <c r="BD24" s="212"/>
      <c r="BE24" s="212"/>
      <c r="BF24" s="212"/>
      <c r="BG24" s="212"/>
      <c r="BH24" s="212"/>
    </row>
    <row r="25" spans="1:60" outlineLevel="3" x14ac:dyDescent="0.2">
      <c r="A25" s="219"/>
      <c r="B25" s="220"/>
      <c r="C25" s="271" t="s">
        <v>781</v>
      </c>
      <c r="D25" s="223"/>
      <c r="E25" s="224"/>
      <c r="F25" s="225"/>
      <c r="G25" s="225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3428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8" t="str">
        <f>C26</f>
        <v>AcuSense - Spolehlivá detekce osoby či vozidla, snížení falešných poplachů, což má za následek úsporu kapacity na pevném disku.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71" t="s">
        <v>781</v>
      </c>
      <c r="D27" s="223"/>
      <c r="E27" s="224"/>
      <c r="F27" s="225"/>
      <c r="G27" s="225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3429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11</v>
      </c>
      <c r="B29" s="262" t="s">
        <v>3430</v>
      </c>
      <c r="C29" s="268" t="s">
        <v>3431</v>
      </c>
      <c r="D29" s="263" t="s">
        <v>838</v>
      </c>
      <c r="E29" s="264">
        <v>1</v>
      </c>
      <c r="F29" s="265">
        <v>1500</v>
      </c>
      <c r="G29" s="266">
        <f>ROUND(E29*F29,2)</f>
        <v>1500</v>
      </c>
      <c r="H29" s="265">
        <v>0</v>
      </c>
      <c r="I29" s="266">
        <f>ROUND(E29*H29,2)</f>
        <v>0</v>
      </c>
      <c r="J29" s="265">
        <v>1500</v>
      </c>
      <c r="K29" s="266">
        <f>ROUND(E29*J29,2)</f>
        <v>1500</v>
      </c>
      <c r="L29" s="266">
        <v>21</v>
      </c>
      <c r="M29" s="266">
        <f>G29*(1+L29/100)</f>
        <v>1815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339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1730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3.75" outlineLevel="1" x14ac:dyDescent="0.2">
      <c r="A30" s="239">
        <v>12</v>
      </c>
      <c r="B30" s="240" t="s">
        <v>3432</v>
      </c>
      <c r="C30" s="251" t="s">
        <v>3433</v>
      </c>
      <c r="D30" s="241" t="s">
        <v>1387</v>
      </c>
      <c r="E30" s="242">
        <v>1</v>
      </c>
      <c r="F30" s="243">
        <v>5763</v>
      </c>
      <c r="G30" s="244">
        <f>ROUND(E30*F30,2)</f>
        <v>5763</v>
      </c>
      <c r="H30" s="243">
        <v>0</v>
      </c>
      <c r="I30" s="244">
        <f>ROUND(E30*H30,2)</f>
        <v>0</v>
      </c>
      <c r="J30" s="243">
        <v>5763</v>
      </c>
      <c r="K30" s="244">
        <f>ROUND(E30*J30,2)</f>
        <v>5763</v>
      </c>
      <c r="L30" s="244">
        <v>21</v>
      </c>
      <c r="M30" s="244">
        <f>G30*(1+L30/100)</f>
        <v>6973.23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365</v>
      </c>
      <c r="T30" s="245" t="s">
        <v>366</v>
      </c>
      <c r="U30" s="222">
        <v>0</v>
      </c>
      <c r="V30" s="222">
        <f>ROUND(E30*U30,2)</f>
        <v>0</v>
      </c>
      <c r="W30" s="222"/>
      <c r="X30" s="222" t="s">
        <v>339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1730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45" outlineLevel="2" x14ac:dyDescent="0.2">
      <c r="A31" s="219"/>
      <c r="B31" s="220"/>
      <c r="C31" s="255" t="s">
        <v>3434</v>
      </c>
      <c r="D31" s="249"/>
      <c r="E31" s="249"/>
      <c r="F31" s="249"/>
      <c r="G31" s="249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48" t="str">
        <f>C31</f>
        <v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v>
      </c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3435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3436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3437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3" x14ac:dyDescent="0.2">
      <c r="A35" s="219"/>
      <c r="B35" s="220"/>
      <c r="C35" s="253" t="s">
        <v>3438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48" t="str">
        <f>C35</f>
        <v xml:space="preserve"> AcuSense - Funkce hloubkové analýzy sloužící k eliminaci falešných poplachů, kterými mohou být na příklad - déšť, zvěř, sluneční svit, sněžení apod.</v>
      </c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3428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48" t="str">
        <f>C36</f>
        <v>AcuSense - Spolehlivá detekce osoby či vozidla, snížení falešných poplachů, což má za následek úsporu kapacity na pevném disku.</v>
      </c>
      <c r="BB36" s="212"/>
      <c r="BC36" s="212"/>
      <c r="BD36" s="212"/>
      <c r="BE36" s="212"/>
      <c r="BF36" s="212"/>
      <c r="BG36" s="212"/>
      <c r="BH36" s="212"/>
    </row>
    <row r="37" spans="1:60" ht="33.75" outlineLevel="1" x14ac:dyDescent="0.2">
      <c r="A37" s="239">
        <v>13</v>
      </c>
      <c r="B37" s="240" t="s">
        <v>3439</v>
      </c>
      <c r="C37" s="251" t="s">
        <v>3440</v>
      </c>
      <c r="D37" s="241" t="s">
        <v>1387</v>
      </c>
      <c r="E37" s="242">
        <v>1</v>
      </c>
      <c r="F37" s="243">
        <v>3213</v>
      </c>
      <c r="G37" s="244">
        <f>ROUND(E37*F37,2)</f>
        <v>3213</v>
      </c>
      <c r="H37" s="243">
        <v>0</v>
      </c>
      <c r="I37" s="244">
        <f>ROUND(E37*H37,2)</f>
        <v>0</v>
      </c>
      <c r="J37" s="243">
        <v>3213</v>
      </c>
      <c r="K37" s="244">
        <f>ROUND(E37*J37,2)</f>
        <v>3213</v>
      </c>
      <c r="L37" s="244">
        <v>21</v>
      </c>
      <c r="M37" s="244">
        <f>G37*(1+L37/100)</f>
        <v>3887.73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365</v>
      </c>
      <c r="T37" s="245" t="s">
        <v>366</v>
      </c>
      <c r="U37" s="222">
        <v>0</v>
      </c>
      <c r="V37" s="222">
        <f>ROUND(E37*U37,2)</f>
        <v>0</v>
      </c>
      <c r="W37" s="222"/>
      <c r="X37" s="222" t="s">
        <v>339</v>
      </c>
      <c r="Y37" s="222" t="s">
        <v>340</v>
      </c>
      <c r="Z37" s="212"/>
      <c r="AA37" s="212"/>
      <c r="AB37" s="212"/>
      <c r="AC37" s="212"/>
      <c r="AD37" s="212"/>
      <c r="AE37" s="212"/>
      <c r="AF37" s="212"/>
      <c r="AG37" s="212" t="s">
        <v>1730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33.75" outlineLevel="2" x14ac:dyDescent="0.2">
      <c r="A38" s="219"/>
      <c r="B38" s="220"/>
      <c r="C38" s="255" t="s">
        <v>3441</v>
      </c>
      <c r="D38" s="249"/>
      <c r="E38" s="249"/>
      <c r="F38" s="249"/>
      <c r="G38" s="249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48" t="str">
        <f>C38</f>
        <v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v>
      </c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71" t="s">
        <v>781</v>
      </c>
      <c r="D39" s="223"/>
      <c r="E39" s="224"/>
      <c r="F39" s="225"/>
      <c r="G39" s="225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71" t="s">
        <v>3426</v>
      </c>
      <c r="D40" s="223"/>
      <c r="E40" s="224"/>
      <c r="F40" s="225"/>
      <c r="G40" s="225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71" t="s">
        <v>781</v>
      </c>
      <c r="D41" s="223"/>
      <c r="E41" s="224"/>
      <c r="F41" s="225"/>
      <c r="G41" s="225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3442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39">
        <v>14</v>
      </c>
      <c r="B43" s="240" t="s">
        <v>3443</v>
      </c>
      <c r="C43" s="251" t="s">
        <v>3444</v>
      </c>
      <c r="D43" s="241" t="s">
        <v>1387</v>
      </c>
      <c r="E43" s="242">
        <v>1</v>
      </c>
      <c r="F43" s="243">
        <v>2203</v>
      </c>
      <c r="G43" s="244">
        <f>ROUND(E43*F43,2)</f>
        <v>2203</v>
      </c>
      <c r="H43" s="243">
        <v>0</v>
      </c>
      <c r="I43" s="244">
        <f>ROUND(E43*H43,2)</f>
        <v>0</v>
      </c>
      <c r="J43" s="243">
        <v>2203</v>
      </c>
      <c r="K43" s="244">
        <f>ROUND(E43*J43,2)</f>
        <v>2203</v>
      </c>
      <c r="L43" s="244">
        <v>21</v>
      </c>
      <c r="M43" s="244">
        <f>G43*(1+L43/100)</f>
        <v>2665.63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365</v>
      </c>
      <c r="T43" s="245" t="s">
        <v>366</v>
      </c>
      <c r="U43" s="222">
        <v>0</v>
      </c>
      <c r="V43" s="222">
        <f>ROUND(E43*U43,2)</f>
        <v>0</v>
      </c>
      <c r="W43" s="222"/>
      <c r="X43" s="222" t="s">
        <v>339</v>
      </c>
      <c r="Y43" s="222" t="s">
        <v>340</v>
      </c>
      <c r="Z43" s="212"/>
      <c r="AA43" s="212"/>
      <c r="AB43" s="212"/>
      <c r="AC43" s="212"/>
      <c r="AD43" s="212"/>
      <c r="AE43" s="212"/>
      <c r="AF43" s="212"/>
      <c r="AG43" s="212" t="s">
        <v>1730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19"/>
      <c r="B44" s="220"/>
      <c r="C44" s="255" t="s">
        <v>3445</v>
      </c>
      <c r="D44" s="249"/>
      <c r="E44" s="249"/>
      <c r="F44" s="249"/>
      <c r="G44" s="249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48" t="str">
        <f>C44</f>
        <v>konstruovány na nepřetržitý provoz. Disky Purple také mají vyšší odolnost proti vibracím a odolaávají vyšším teplotám.</v>
      </c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71" t="s">
        <v>781</v>
      </c>
      <c r="D45" s="223"/>
      <c r="E45" s="224"/>
      <c r="F45" s="225"/>
      <c r="G45" s="22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71" t="s">
        <v>3426</v>
      </c>
      <c r="D46" s="223"/>
      <c r="E46" s="224"/>
      <c r="F46" s="225"/>
      <c r="G46" s="225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71" t="s">
        <v>781</v>
      </c>
      <c r="D47" s="223"/>
      <c r="E47" s="224"/>
      <c r="F47" s="225"/>
      <c r="G47" s="225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3442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61">
        <v>15</v>
      </c>
      <c r="B49" s="262" t="s">
        <v>3446</v>
      </c>
      <c r="C49" s="268" t="s">
        <v>3447</v>
      </c>
      <c r="D49" s="263" t="s">
        <v>1387</v>
      </c>
      <c r="E49" s="264">
        <v>1</v>
      </c>
      <c r="F49" s="265">
        <v>852</v>
      </c>
      <c r="G49" s="266">
        <f>ROUND(E49*F49,2)</f>
        <v>852</v>
      </c>
      <c r="H49" s="265">
        <v>0</v>
      </c>
      <c r="I49" s="266">
        <f>ROUND(E49*H49,2)</f>
        <v>0</v>
      </c>
      <c r="J49" s="265">
        <v>852</v>
      </c>
      <c r="K49" s="266">
        <f>ROUND(E49*J49,2)</f>
        <v>852</v>
      </c>
      <c r="L49" s="266">
        <v>21</v>
      </c>
      <c r="M49" s="266">
        <f>G49*(1+L49/100)</f>
        <v>1030.92</v>
      </c>
      <c r="N49" s="264">
        <v>0</v>
      </c>
      <c r="O49" s="264">
        <f>ROUND(E49*N49,2)</f>
        <v>0</v>
      </c>
      <c r="P49" s="264">
        <v>0</v>
      </c>
      <c r="Q49" s="264">
        <f>ROUND(E49*P49,2)</f>
        <v>0</v>
      </c>
      <c r="R49" s="266"/>
      <c r="S49" s="266" t="s">
        <v>365</v>
      </c>
      <c r="T49" s="267" t="s">
        <v>366</v>
      </c>
      <c r="U49" s="222">
        <v>0</v>
      </c>
      <c r="V49" s="222">
        <f>ROUND(E49*U49,2)</f>
        <v>0</v>
      </c>
      <c r="W49" s="222"/>
      <c r="X49" s="222" t="s">
        <v>339</v>
      </c>
      <c r="Y49" s="222" t="s">
        <v>340</v>
      </c>
      <c r="Z49" s="212"/>
      <c r="AA49" s="212"/>
      <c r="AB49" s="212"/>
      <c r="AC49" s="212"/>
      <c r="AD49" s="212"/>
      <c r="AE49" s="212"/>
      <c r="AF49" s="212"/>
      <c r="AG49" s="212" t="s">
        <v>1730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61">
        <v>16</v>
      </c>
      <c r="B50" s="262" t="s">
        <v>3448</v>
      </c>
      <c r="C50" s="268" t="s">
        <v>1902</v>
      </c>
      <c r="D50" s="263" t="s">
        <v>838</v>
      </c>
      <c r="E50" s="264">
        <v>1</v>
      </c>
      <c r="F50" s="265">
        <v>10000</v>
      </c>
      <c r="G50" s="266">
        <f>ROUND(E50*F50,2)</f>
        <v>10000</v>
      </c>
      <c r="H50" s="265">
        <v>0</v>
      </c>
      <c r="I50" s="266">
        <f>ROUND(E50*H50,2)</f>
        <v>0</v>
      </c>
      <c r="J50" s="265">
        <v>10000</v>
      </c>
      <c r="K50" s="266">
        <f>ROUND(E50*J50,2)</f>
        <v>10000</v>
      </c>
      <c r="L50" s="266">
        <v>21</v>
      </c>
      <c r="M50" s="266">
        <f>G50*(1+L50/100)</f>
        <v>12100</v>
      </c>
      <c r="N50" s="264">
        <v>0</v>
      </c>
      <c r="O50" s="264">
        <f>ROUND(E50*N50,2)</f>
        <v>0</v>
      </c>
      <c r="P50" s="264">
        <v>0</v>
      </c>
      <c r="Q50" s="264">
        <f>ROUND(E50*P50,2)</f>
        <v>0</v>
      </c>
      <c r="R50" s="266"/>
      <c r="S50" s="266" t="s">
        <v>365</v>
      </c>
      <c r="T50" s="267" t="s">
        <v>366</v>
      </c>
      <c r="U50" s="222">
        <v>0</v>
      </c>
      <c r="V50" s="222">
        <f>ROUND(E50*U50,2)</f>
        <v>0</v>
      </c>
      <c r="W50" s="222"/>
      <c r="X50" s="222" t="s">
        <v>339</v>
      </c>
      <c r="Y50" s="222" t="s">
        <v>340</v>
      </c>
      <c r="Z50" s="212"/>
      <c r="AA50" s="212"/>
      <c r="AB50" s="212"/>
      <c r="AC50" s="212"/>
      <c r="AD50" s="212"/>
      <c r="AE50" s="212"/>
      <c r="AF50" s="212"/>
      <c r="AG50" s="212" t="s">
        <v>1730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61">
        <v>17</v>
      </c>
      <c r="B51" s="262" t="s">
        <v>3449</v>
      </c>
      <c r="C51" s="268" t="s">
        <v>3450</v>
      </c>
      <c r="D51" s="263" t="s">
        <v>838</v>
      </c>
      <c r="E51" s="264">
        <v>1</v>
      </c>
      <c r="F51" s="265">
        <v>5000</v>
      </c>
      <c r="G51" s="266">
        <f>ROUND(E51*F51,2)</f>
        <v>5000</v>
      </c>
      <c r="H51" s="265">
        <v>0</v>
      </c>
      <c r="I51" s="266">
        <f>ROUND(E51*H51,2)</f>
        <v>0</v>
      </c>
      <c r="J51" s="265">
        <v>5000</v>
      </c>
      <c r="K51" s="266">
        <f>ROUND(E51*J51,2)</f>
        <v>5000</v>
      </c>
      <c r="L51" s="266">
        <v>21</v>
      </c>
      <c r="M51" s="266">
        <f>G51*(1+L51/100)</f>
        <v>6050</v>
      </c>
      <c r="N51" s="264">
        <v>0</v>
      </c>
      <c r="O51" s="264">
        <f>ROUND(E51*N51,2)</f>
        <v>0</v>
      </c>
      <c r="P51" s="264">
        <v>0</v>
      </c>
      <c r="Q51" s="264">
        <f>ROUND(E51*P51,2)</f>
        <v>0</v>
      </c>
      <c r="R51" s="266"/>
      <c r="S51" s="266" t="s">
        <v>365</v>
      </c>
      <c r="T51" s="267" t="s">
        <v>366</v>
      </c>
      <c r="U51" s="222">
        <v>0</v>
      </c>
      <c r="V51" s="222">
        <f>ROUND(E51*U51,2)</f>
        <v>0</v>
      </c>
      <c r="W51" s="222"/>
      <c r="X51" s="222" t="s">
        <v>339</v>
      </c>
      <c r="Y51" s="222" t="s">
        <v>340</v>
      </c>
      <c r="Z51" s="212"/>
      <c r="AA51" s="212"/>
      <c r="AB51" s="212"/>
      <c r="AC51" s="212"/>
      <c r="AD51" s="212"/>
      <c r="AE51" s="212"/>
      <c r="AF51" s="212"/>
      <c r="AG51" s="212" t="s">
        <v>1730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61">
        <v>18</v>
      </c>
      <c r="B52" s="262" t="s">
        <v>3451</v>
      </c>
      <c r="C52" s="268" t="s">
        <v>3452</v>
      </c>
      <c r="D52" s="263" t="s">
        <v>838</v>
      </c>
      <c r="E52" s="264">
        <v>1</v>
      </c>
      <c r="F52" s="265">
        <v>1000</v>
      </c>
      <c r="G52" s="266">
        <f>ROUND(E52*F52,2)</f>
        <v>1000</v>
      </c>
      <c r="H52" s="265">
        <v>0</v>
      </c>
      <c r="I52" s="266">
        <f>ROUND(E52*H52,2)</f>
        <v>0</v>
      </c>
      <c r="J52" s="265">
        <v>1000</v>
      </c>
      <c r="K52" s="266">
        <f>ROUND(E52*J52,2)</f>
        <v>1000</v>
      </c>
      <c r="L52" s="266">
        <v>21</v>
      </c>
      <c r="M52" s="266">
        <f>G52*(1+L52/100)</f>
        <v>1210</v>
      </c>
      <c r="N52" s="264">
        <v>0</v>
      </c>
      <c r="O52" s="264">
        <f>ROUND(E52*N52,2)</f>
        <v>0</v>
      </c>
      <c r="P52" s="264">
        <v>0</v>
      </c>
      <c r="Q52" s="264">
        <f>ROUND(E52*P52,2)</f>
        <v>0</v>
      </c>
      <c r="R52" s="266"/>
      <c r="S52" s="266" t="s">
        <v>365</v>
      </c>
      <c r="T52" s="267" t="s">
        <v>366</v>
      </c>
      <c r="U52" s="222">
        <v>0</v>
      </c>
      <c r="V52" s="222">
        <f>ROUND(E52*U52,2)</f>
        <v>0</v>
      </c>
      <c r="W52" s="222"/>
      <c r="X52" s="222" t="s">
        <v>339</v>
      </c>
      <c r="Y52" s="222" t="s">
        <v>340</v>
      </c>
      <c r="Z52" s="212"/>
      <c r="AA52" s="212"/>
      <c r="AB52" s="212"/>
      <c r="AC52" s="212"/>
      <c r="AD52" s="212"/>
      <c r="AE52" s="212"/>
      <c r="AF52" s="212"/>
      <c r="AG52" s="212" t="s">
        <v>1730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61">
        <v>19</v>
      </c>
      <c r="B53" s="262" t="s">
        <v>3453</v>
      </c>
      <c r="C53" s="268" t="s">
        <v>3454</v>
      </c>
      <c r="D53" s="263" t="s">
        <v>838</v>
      </c>
      <c r="E53" s="264">
        <v>1</v>
      </c>
      <c r="F53" s="265">
        <v>5000</v>
      </c>
      <c r="G53" s="266">
        <f>ROUND(E53*F53,2)</f>
        <v>5000</v>
      </c>
      <c r="H53" s="265">
        <v>0</v>
      </c>
      <c r="I53" s="266">
        <f>ROUND(E53*H53,2)</f>
        <v>0</v>
      </c>
      <c r="J53" s="265">
        <v>5000</v>
      </c>
      <c r="K53" s="266">
        <f>ROUND(E53*J53,2)</f>
        <v>5000</v>
      </c>
      <c r="L53" s="266">
        <v>21</v>
      </c>
      <c r="M53" s="266">
        <f>G53*(1+L53/100)</f>
        <v>6050</v>
      </c>
      <c r="N53" s="264">
        <v>0</v>
      </c>
      <c r="O53" s="264">
        <f>ROUND(E53*N53,2)</f>
        <v>0</v>
      </c>
      <c r="P53" s="264">
        <v>0</v>
      </c>
      <c r="Q53" s="264">
        <f>ROUND(E53*P53,2)</f>
        <v>0</v>
      </c>
      <c r="R53" s="266"/>
      <c r="S53" s="266" t="s">
        <v>365</v>
      </c>
      <c r="T53" s="267" t="s">
        <v>366</v>
      </c>
      <c r="U53" s="222">
        <v>0</v>
      </c>
      <c r="V53" s="222">
        <f>ROUND(E53*U53,2)</f>
        <v>0</v>
      </c>
      <c r="W53" s="222"/>
      <c r="X53" s="222" t="s">
        <v>339</v>
      </c>
      <c r="Y53" s="222" t="s">
        <v>340</v>
      </c>
      <c r="Z53" s="212"/>
      <c r="AA53" s="212"/>
      <c r="AB53" s="212"/>
      <c r="AC53" s="212"/>
      <c r="AD53" s="212"/>
      <c r="AE53" s="212"/>
      <c r="AF53" s="212"/>
      <c r="AG53" s="212" t="s">
        <v>1730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29" t="s">
        <v>331</v>
      </c>
      <c r="B54" s="230" t="s">
        <v>295</v>
      </c>
      <c r="C54" s="250" t="s">
        <v>296</v>
      </c>
      <c r="D54" s="231"/>
      <c r="E54" s="232"/>
      <c r="F54" s="233"/>
      <c r="G54" s="233">
        <f>SUMIF(AG55:AG99,"&lt;&gt;NOR",G55:G99)</f>
        <v>54032</v>
      </c>
      <c r="H54" s="233"/>
      <c r="I54" s="233">
        <f>SUM(I55:I99)</f>
        <v>0</v>
      </c>
      <c r="J54" s="233"/>
      <c r="K54" s="233">
        <f>SUM(K55:K99)</f>
        <v>54032</v>
      </c>
      <c r="L54" s="233"/>
      <c r="M54" s="233">
        <f>SUM(M55:M99)</f>
        <v>65378.720000000001</v>
      </c>
      <c r="N54" s="232"/>
      <c r="O54" s="232">
        <f>SUM(O55:O99)</f>
        <v>0</v>
      </c>
      <c r="P54" s="232"/>
      <c r="Q54" s="232">
        <f>SUM(Q55:Q99)</f>
        <v>0</v>
      </c>
      <c r="R54" s="233"/>
      <c r="S54" s="233"/>
      <c r="T54" s="234"/>
      <c r="U54" s="228"/>
      <c r="V54" s="228">
        <f>SUM(V55:V99)</f>
        <v>0</v>
      </c>
      <c r="W54" s="228"/>
      <c r="X54" s="228"/>
      <c r="Y54" s="228"/>
      <c r="AG54" t="s">
        <v>332</v>
      </c>
    </row>
    <row r="55" spans="1:60" outlineLevel="1" x14ac:dyDescent="0.2">
      <c r="A55" s="261">
        <v>20</v>
      </c>
      <c r="B55" s="262" t="s">
        <v>3455</v>
      </c>
      <c r="C55" s="268" t="s">
        <v>3405</v>
      </c>
      <c r="D55" s="263" t="s">
        <v>550</v>
      </c>
      <c r="E55" s="264">
        <v>5</v>
      </c>
      <c r="F55" s="265">
        <v>45</v>
      </c>
      <c r="G55" s="266">
        <f>ROUND(E55*F55,2)</f>
        <v>225</v>
      </c>
      <c r="H55" s="265">
        <v>0</v>
      </c>
      <c r="I55" s="266">
        <f>ROUND(E55*H55,2)</f>
        <v>0</v>
      </c>
      <c r="J55" s="265">
        <v>45</v>
      </c>
      <c r="K55" s="266">
        <f>ROUND(E55*J55,2)</f>
        <v>225</v>
      </c>
      <c r="L55" s="266">
        <v>21</v>
      </c>
      <c r="M55" s="266">
        <f>G55*(1+L55/100)</f>
        <v>272.25</v>
      </c>
      <c r="N55" s="264">
        <v>0</v>
      </c>
      <c r="O55" s="264">
        <f>ROUND(E55*N55,2)</f>
        <v>0</v>
      </c>
      <c r="P55" s="264">
        <v>0</v>
      </c>
      <c r="Q55" s="264">
        <f>ROUND(E55*P55,2)</f>
        <v>0</v>
      </c>
      <c r="R55" s="266"/>
      <c r="S55" s="266" t="s">
        <v>365</v>
      </c>
      <c r="T55" s="267" t="s">
        <v>366</v>
      </c>
      <c r="U55" s="222">
        <v>0</v>
      </c>
      <c r="V55" s="222">
        <f>ROUND(E55*U55,2)</f>
        <v>0</v>
      </c>
      <c r="W55" s="222"/>
      <c r="X55" s="222" t="s">
        <v>339</v>
      </c>
      <c r="Y55" s="222" t="s">
        <v>340</v>
      </c>
      <c r="Z55" s="212"/>
      <c r="AA55" s="212"/>
      <c r="AB55" s="212"/>
      <c r="AC55" s="212"/>
      <c r="AD55" s="212"/>
      <c r="AE55" s="212"/>
      <c r="AF55" s="212"/>
      <c r="AG55" s="212" t="s">
        <v>1730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61">
        <v>21</v>
      </c>
      <c r="B56" s="262" t="s">
        <v>3456</v>
      </c>
      <c r="C56" s="268" t="s">
        <v>3407</v>
      </c>
      <c r="D56" s="263" t="s">
        <v>550</v>
      </c>
      <c r="E56" s="264">
        <v>250</v>
      </c>
      <c r="F56" s="265">
        <v>28</v>
      </c>
      <c r="G56" s="266">
        <f>ROUND(E56*F56,2)</f>
        <v>7000</v>
      </c>
      <c r="H56" s="265">
        <v>0</v>
      </c>
      <c r="I56" s="266">
        <f>ROUND(E56*H56,2)</f>
        <v>0</v>
      </c>
      <c r="J56" s="265">
        <v>28</v>
      </c>
      <c r="K56" s="266">
        <f>ROUND(E56*J56,2)</f>
        <v>7000</v>
      </c>
      <c r="L56" s="266">
        <v>21</v>
      </c>
      <c r="M56" s="266">
        <f>G56*(1+L56/100)</f>
        <v>8470</v>
      </c>
      <c r="N56" s="264">
        <v>0</v>
      </c>
      <c r="O56" s="264">
        <f>ROUND(E56*N56,2)</f>
        <v>0</v>
      </c>
      <c r="P56" s="264">
        <v>0</v>
      </c>
      <c r="Q56" s="264">
        <f>ROUND(E56*P56,2)</f>
        <v>0</v>
      </c>
      <c r="R56" s="266"/>
      <c r="S56" s="266" t="s">
        <v>365</v>
      </c>
      <c r="T56" s="267" t="s">
        <v>366</v>
      </c>
      <c r="U56" s="222">
        <v>0</v>
      </c>
      <c r="V56" s="222">
        <f>ROUND(E56*U56,2)</f>
        <v>0</v>
      </c>
      <c r="W56" s="222"/>
      <c r="X56" s="222" t="s">
        <v>339</v>
      </c>
      <c r="Y56" s="222" t="s">
        <v>340</v>
      </c>
      <c r="Z56" s="212"/>
      <c r="AA56" s="212"/>
      <c r="AB56" s="212"/>
      <c r="AC56" s="212"/>
      <c r="AD56" s="212"/>
      <c r="AE56" s="212"/>
      <c r="AF56" s="212"/>
      <c r="AG56" s="212" t="s">
        <v>1730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61">
        <v>22</v>
      </c>
      <c r="B57" s="262" t="s">
        <v>3457</v>
      </c>
      <c r="C57" s="268" t="s">
        <v>3409</v>
      </c>
      <c r="D57" s="263" t="s">
        <v>1387</v>
      </c>
      <c r="E57" s="264">
        <v>1</v>
      </c>
      <c r="F57" s="265">
        <v>332</v>
      </c>
      <c r="G57" s="266">
        <f>ROUND(E57*F57,2)</f>
        <v>332</v>
      </c>
      <c r="H57" s="265">
        <v>0</v>
      </c>
      <c r="I57" s="266">
        <f>ROUND(E57*H57,2)</f>
        <v>0</v>
      </c>
      <c r="J57" s="265">
        <v>332</v>
      </c>
      <c r="K57" s="266">
        <f>ROUND(E57*J57,2)</f>
        <v>332</v>
      </c>
      <c r="L57" s="266">
        <v>21</v>
      </c>
      <c r="M57" s="266">
        <f>G57*(1+L57/100)</f>
        <v>401.71999999999997</v>
      </c>
      <c r="N57" s="264">
        <v>0</v>
      </c>
      <c r="O57" s="264">
        <f>ROUND(E57*N57,2)</f>
        <v>0</v>
      </c>
      <c r="P57" s="264">
        <v>0</v>
      </c>
      <c r="Q57" s="264">
        <f>ROUND(E57*P57,2)</f>
        <v>0</v>
      </c>
      <c r="R57" s="266"/>
      <c r="S57" s="266" t="s">
        <v>365</v>
      </c>
      <c r="T57" s="267" t="s">
        <v>366</v>
      </c>
      <c r="U57" s="222">
        <v>0</v>
      </c>
      <c r="V57" s="222">
        <f>ROUND(E57*U57,2)</f>
        <v>0</v>
      </c>
      <c r="W57" s="222"/>
      <c r="X57" s="222" t="s">
        <v>339</v>
      </c>
      <c r="Y57" s="222" t="s">
        <v>340</v>
      </c>
      <c r="Z57" s="212"/>
      <c r="AA57" s="212"/>
      <c r="AB57" s="212"/>
      <c r="AC57" s="212"/>
      <c r="AD57" s="212"/>
      <c r="AE57" s="212"/>
      <c r="AF57" s="212"/>
      <c r="AG57" s="212" t="s">
        <v>1730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61">
        <v>23</v>
      </c>
      <c r="B58" s="262" t="s">
        <v>3458</v>
      </c>
      <c r="C58" s="268" t="s">
        <v>3411</v>
      </c>
      <c r="D58" s="263" t="s">
        <v>550</v>
      </c>
      <c r="E58" s="264">
        <v>275</v>
      </c>
      <c r="F58" s="265">
        <v>18</v>
      </c>
      <c r="G58" s="266">
        <f>ROUND(E58*F58,2)</f>
        <v>4950</v>
      </c>
      <c r="H58" s="265">
        <v>0</v>
      </c>
      <c r="I58" s="266">
        <f>ROUND(E58*H58,2)</f>
        <v>0</v>
      </c>
      <c r="J58" s="265">
        <v>18</v>
      </c>
      <c r="K58" s="266">
        <f>ROUND(E58*J58,2)</f>
        <v>4950</v>
      </c>
      <c r="L58" s="266">
        <v>21</v>
      </c>
      <c r="M58" s="266">
        <f>G58*(1+L58/100)</f>
        <v>5989.5</v>
      </c>
      <c r="N58" s="264">
        <v>0</v>
      </c>
      <c r="O58" s="264">
        <f>ROUND(E58*N58,2)</f>
        <v>0</v>
      </c>
      <c r="P58" s="264">
        <v>0</v>
      </c>
      <c r="Q58" s="264">
        <f>ROUND(E58*P58,2)</f>
        <v>0</v>
      </c>
      <c r="R58" s="266"/>
      <c r="S58" s="266" t="s">
        <v>365</v>
      </c>
      <c r="T58" s="267" t="s">
        <v>366</v>
      </c>
      <c r="U58" s="222">
        <v>0</v>
      </c>
      <c r="V58" s="222">
        <f>ROUND(E58*U58,2)</f>
        <v>0</v>
      </c>
      <c r="W58" s="222"/>
      <c r="X58" s="222" t="s">
        <v>339</v>
      </c>
      <c r="Y58" s="222" t="s">
        <v>340</v>
      </c>
      <c r="Z58" s="212"/>
      <c r="AA58" s="212"/>
      <c r="AB58" s="212"/>
      <c r="AC58" s="212"/>
      <c r="AD58" s="212"/>
      <c r="AE58" s="212"/>
      <c r="AF58" s="212"/>
      <c r="AG58" s="212" t="s">
        <v>1730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61">
        <v>24</v>
      </c>
      <c r="B59" s="262" t="s">
        <v>3459</v>
      </c>
      <c r="C59" s="268" t="s">
        <v>3413</v>
      </c>
      <c r="D59" s="263" t="s">
        <v>1387</v>
      </c>
      <c r="E59" s="264">
        <v>8</v>
      </c>
      <c r="F59" s="265">
        <v>15</v>
      </c>
      <c r="G59" s="266">
        <f>ROUND(E59*F59,2)</f>
        <v>120</v>
      </c>
      <c r="H59" s="265">
        <v>0</v>
      </c>
      <c r="I59" s="266">
        <f>ROUND(E59*H59,2)</f>
        <v>0</v>
      </c>
      <c r="J59" s="265">
        <v>15</v>
      </c>
      <c r="K59" s="266">
        <f>ROUND(E59*J59,2)</f>
        <v>120</v>
      </c>
      <c r="L59" s="266">
        <v>21</v>
      </c>
      <c r="M59" s="266">
        <f>G59*(1+L59/100)</f>
        <v>145.19999999999999</v>
      </c>
      <c r="N59" s="264">
        <v>0</v>
      </c>
      <c r="O59" s="264">
        <f>ROUND(E59*N59,2)</f>
        <v>0</v>
      </c>
      <c r="P59" s="264">
        <v>0</v>
      </c>
      <c r="Q59" s="264">
        <f>ROUND(E59*P59,2)</f>
        <v>0</v>
      </c>
      <c r="R59" s="266"/>
      <c r="S59" s="266" t="s">
        <v>365</v>
      </c>
      <c r="T59" s="267" t="s">
        <v>366</v>
      </c>
      <c r="U59" s="222">
        <v>0</v>
      </c>
      <c r="V59" s="222">
        <f>ROUND(E59*U59,2)</f>
        <v>0</v>
      </c>
      <c r="W59" s="222"/>
      <c r="X59" s="222" t="s">
        <v>339</v>
      </c>
      <c r="Y59" s="222" t="s">
        <v>340</v>
      </c>
      <c r="Z59" s="212"/>
      <c r="AA59" s="212"/>
      <c r="AB59" s="212"/>
      <c r="AC59" s="212"/>
      <c r="AD59" s="212"/>
      <c r="AE59" s="212"/>
      <c r="AF59" s="212"/>
      <c r="AG59" s="212" t="s">
        <v>1730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25</v>
      </c>
      <c r="B60" s="262" t="s">
        <v>3460</v>
      </c>
      <c r="C60" s="268" t="s">
        <v>3415</v>
      </c>
      <c r="D60" s="263" t="s">
        <v>838</v>
      </c>
      <c r="E60" s="264">
        <v>1</v>
      </c>
      <c r="F60" s="265">
        <v>2800</v>
      </c>
      <c r="G60" s="266">
        <f>ROUND(E60*F60,2)</f>
        <v>2800</v>
      </c>
      <c r="H60" s="265">
        <v>0</v>
      </c>
      <c r="I60" s="266">
        <f>ROUND(E60*H60,2)</f>
        <v>0</v>
      </c>
      <c r="J60" s="265">
        <v>2800</v>
      </c>
      <c r="K60" s="266">
        <f>ROUND(E60*J60,2)</f>
        <v>2800</v>
      </c>
      <c r="L60" s="266">
        <v>21</v>
      </c>
      <c r="M60" s="266">
        <f>G60*(1+L60/100)</f>
        <v>3388</v>
      </c>
      <c r="N60" s="264">
        <v>0</v>
      </c>
      <c r="O60" s="264">
        <f>ROUND(E60*N60,2)</f>
        <v>0</v>
      </c>
      <c r="P60" s="264">
        <v>0</v>
      </c>
      <c r="Q60" s="264">
        <f>ROUND(E60*P60,2)</f>
        <v>0</v>
      </c>
      <c r="R60" s="266"/>
      <c r="S60" s="266" t="s">
        <v>365</v>
      </c>
      <c r="T60" s="267" t="s">
        <v>366</v>
      </c>
      <c r="U60" s="222">
        <v>0</v>
      </c>
      <c r="V60" s="222">
        <f>ROUND(E60*U60,2)</f>
        <v>0</v>
      </c>
      <c r="W60" s="222"/>
      <c r="X60" s="222" t="s">
        <v>339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1730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33.75" outlineLevel="1" x14ac:dyDescent="0.2">
      <c r="A61" s="239">
        <v>26</v>
      </c>
      <c r="B61" s="240" t="s">
        <v>3461</v>
      </c>
      <c r="C61" s="251" t="s">
        <v>3417</v>
      </c>
      <c r="D61" s="241" t="s">
        <v>1387</v>
      </c>
      <c r="E61" s="242">
        <v>3</v>
      </c>
      <c r="F61" s="243">
        <v>7500</v>
      </c>
      <c r="G61" s="244">
        <f>ROUND(E61*F61,2)</f>
        <v>22500</v>
      </c>
      <c r="H61" s="243">
        <v>0</v>
      </c>
      <c r="I61" s="244">
        <f>ROUND(E61*H61,2)</f>
        <v>0</v>
      </c>
      <c r="J61" s="243">
        <v>7500</v>
      </c>
      <c r="K61" s="244">
        <f>ROUND(E61*J61,2)</f>
        <v>22500</v>
      </c>
      <c r="L61" s="244">
        <v>21</v>
      </c>
      <c r="M61" s="244">
        <f>G61*(1+L61/100)</f>
        <v>27225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365</v>
      </c>
      <c r="T61" s="245" t="s">
        <v>366</v>
      </c>
      <c r="U61" s="222">
        <v>0</v>
      </c>
      <c r="V61" s="222">
        <f>ROUND(E61*U61,2)</f>
        <v>0</v>
      </c>
      <c r="W61" s="222"/>
      <c r="X61" s="222" t="s">
        <v>339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1730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67.5" outlineLevel="2" x14ac:dyDescent="0.2">
      <c r="A62" s="219"/>
      <c r="B62" s="220"/>
      <c r="C62" s="255" t="s">
        <v>3418</v>
      </c>
      <c r="D62" s="249"/>
      <c r="E62" s="249"/>
      <c r="F62" s="249"/>
      <c r="G62" s="249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345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48" t="str">
        <f>C62</f>
        <v>optický zoom 25x a digitální zoom 16x. Kamera je vybavena snímačem CMOS 1/2.8" s vysokou citlivostí 0,005lux a maximálním rozlišením 2560 x 1440 při 25fps. Moderní video komprese - H.265+/H.265/H.264+/H.264. Kamera disponuje 120dB WDR a podporuje řadu funkcí - 3D DNR, BLC, HLC, Defog. IR přísvit dosahuje vzdálenosti až do 150m. Tento model je vybavený slotem na SD kartu až do kapacity 256Gb, dále je tato kamera vybavena Audio vstupy a výstupy pro připojení dalších technologií. Síťové připojení je zajištěno pomocí portu RJ45 až do rychlosti 100Mbps a případný mobilní monitoring je umožněn přes aplikaci Hik-Connect. Ochranu zařízení zajišťuje krytí IP66. Napájení kamery je 24V AC/PoE. Provozní teplota -30°C až do +65°C.</v>
      </c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61">
        <v>27</v>
      </c>
      <c r="B63" s="262" t="s">
        <v>3462</v>
      </c>
      <c r="C63" s="268" t="s">
        <v>3420</v>
      </c>
      <c r="D63" s="263" t="s">
        <v>1387</v>
      </c>
      <c r="E63" s="264">
        <v>2</v>
      </c>
      <c r="F63" s="265">
        <v>450</v>
      </c>
      <c r="G63" s="266">
        <f>ROUND(E63*F63,2)</f>
        <v>900</v>
      </c>
      <c r="H63" s="265">
        <v>0</v>
      </c>
      <c r="I63" s="266">
        <f>ROUND(E63*H63,2)</f>
        <v>0</v>
      </c>
      <c r="J63" s="265">
        <v>450</v>
      </c>
      <c r="K63" s="266">
        <f>ROUND(E63*J63,2)</f>
        <v>900</v>
      </c>
      <c r="L63" s="266">
        <v>21</v>
      </c>
      <c r="M63" s="266">
        <f>G63*(1+L63/100)</f>
        <v>1089</v>
      </c>
      <c r="N63" s="264">
        <v>0</v>
      </c>
      <c r="O63" s="264">
        <f>ROUND(E63*N63,2)</f>
        <v>0</v>
      </c>
      <c r="P63" s="264">
        <v>0</v>
      </c>
      <c r="Q63" s="264">
        <f>ROUND(E63*P63,2)</f>
        <v>0</v>
      </c>
      <c r="R63" s="266"/>
      <c r="S63" s="266" t="s">
        <v>365</v>
      </c>
      <c r="T63" s="267" t="s">
        <v>366</v>
      </c>
      <c r="U63" s="222">
        <v>0</v>
      </c>
      <c r="V63" s="222">
        <f>ROUND(E63*U63,2)</f>
        <v>0</v>
      </c>
      <c r="W63" s="222"/>
      <c r="X63" s="222" t="s">
        <v>339</v>
      </c>
      <c r="Y63" s="222" t="s">
        <v>340</v>
      </c>
      <c r="Z63" s="212"/>
      <c r="AA63" s="212"/>
      <c r="AB63" s="212"/>
      <c r="AC63" s="212"/>
      <c r="AD63" s="212"/>
      <c r="AE63" s="212"/>
      <c r="AF63" s="212"/>
      <c r="AG63" s="212" t="s">
        <v>1730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28</v>
      </c>
      <c r="B64" s="262" t="s">
        <v>3463</v>
      </c>
      <c r="C64" s="268" t="s">
        <v>3422</v>
      </c>
      <c r="D64" s="263" t="s">
        <v>1387</v>
      </c>
      <c r="E64" s="264">
        <v>1</v>
      </c>
      <c r="F64" s="265">
        <v>450</v>
      </c>
      <c r="G64" s="266">
        <f>ROUND(E64*F64,2)</f>
        <v>450</v>
      </c>
      <c r="H64" s="265">
        <v>0</v>
      </c>
      <c r="I64" s="266">
        <f>ROUND(E64*H64,2)</f>
        <v>0</v>
      </c>
      <c r="J64" s="265">
        <v>450</v>
      </c>
      <c r="K64" s="266">
        <f>ROUND(E64*J64,2)</f>
        <v>450</v>
      </c>
      <c r="L64" s="266">
        <v>21</v>
      </c>
      <c r="M64" s="266">
        <f>G64*(1+L64/100)</f>
        <v>544.5</v>
      </c>
      <c r="N64" s="264">
        <v>0</v>
      </c>
      <c r="O64" s="264">
        <f>ROUND(E64*N64,2)</f>
        <v>0</v>
      </c>
      <c r="P64" s="264">
        <v>0</v>
      </c>
      <c r="Q64" s="264">
        <f>ROUND(E64*P64,2)</f>
        <v>0</v>
      </c>
      <c r="R64" s="266"/>
      <c r="S64" s="266" t="s">
        <v>365</v>
      </c>
      <c r="T64" s="267" t="s">
        <v>366</v>
      </c>
      <c r="U64" s="222">
        <v>0</v>
      </c>
      <c r="V64" s="222">
        <f>ROUND(E64*U64,2)</f>
        <v>0</v>
      </c>
      <c r="W64" s="222"/>
      <c r="X64" s="222" t="s">
        <v>339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1730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33.75" outlineLevel="1" x14ac:dyDescent="0.2">
      <c r="A65" s="239">
        <v>29</v>
      </c>
      <c r="B65" s="240" t="s">
        <v>3464</v>
      </c>
      <c r="C65" s="251" t="s">
        <v>3424</v>
      </c>
      <c r="D65" s="241" t="s">
        <v>1387</v>
      </c>
      <c r="E65" s="242">
        <v>1</v>
      </c>
      <c r="F65" s="243">
        <v>4500</v>
      </c>
      <c r="G65" s="244">
        <f>ROUND(E65*F65,2)</f>
        <v>4500</v>
      </c>
      <c r="H65" s="243">
        <v>0</v>
      </c>
      <c r="I65" s="244">
        <f>ROUND(E65*H65,2)</f>
        <v>0</v>
      </c>
      <c r="J65" s="243">
        <v>4500</v>
      </c>
      <c r="K65" s="244">
        <f>ROUND(E65*J65,2)</f>
        <v>4500</v>
      </c>
      <c r="L65" s="244">
        <v>21</v>
      </c>
      <c r="M65" s="244">
        <f>G65*(1+L65/100)</f>
        <v>5445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365</v>
      </c>
      <c r="T65" s="245" t="s">
        <v>366</v>
      </c>
      <c r="U65" s="222">
        <v>0</v>
      </c>
      <c r="V65" s="222">
        <f>ROUND(E65*U65,2)</f>
        <v>0</v>
      </c>
      <c r="W65" s="222"/>
      <c r="X65" s="222" t="s">
        <v>339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1730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67.5" outlineLevel="2" x14ac:dyDescent="0.2">
      <c r="A66" s="219"/>
      <c r="B66" s="220"/>
      <c r="C66" s="255" t="s">
        <v>3425</v>
      </c>
      <c r="D66" s="249"/>
      <c r="E66" s="249"/>
      <c r="F66" s="249"/>
      <c r="G66" s="249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345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48" t="str">
        <f>C66</f>
        <v>maximálním rozlišením 2592 x 1944 při 25fps. Moderní video komprese - H.265/H.264/MJPEG. Kamera disponuje 120dB WDR a podporuje řadu funkcí - 3D DNR, BLC, HLC. IR přísvit dosahuje vzdálenosti až do 60m. Tento model je vybavený slotem na SD kartu až do kapacity 256Gb, dále je tato kamera vybavena Alarm a Audio vstupy, výstupy. Možnost resetování pomocí tlačítka pro snadnější uvedení kamery do továrního nastavení. Síťové připojení je zajištěno pomocí portu RJ45 až do rychlosti 100Mbps, nechybí ani podpora protokolu ONVIF a případný mobilní monitoring je umožněn přes aplikaci Hik-Connect. Ochranu zařízení zajišťuje krytí IP67 a stupeň odolnosti IK10. Napájení kamery je 12V DC/PoE. Provozní teplota -30°C až do +60°C.</v>
      </c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71" t="s">
        <v>781</v>
      </c>
      <c r="D67" s="223"/>
      <c r="E67" s="224"/>
      <c r="F67" s="225"/>
      <c r="G67" s="225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345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71" t="s">
        <v>3426</v>
      </c>
      <c r="D68" s="223"/>
      <c r="E68" s="224"/>
      <c r="F68" s="225"/>
      <c r="G68" s="225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345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71" t="s">
        <v>781</v>
      </c>
      <c r="D69" s="223"/>
      <c r="E69" s="224"/>
      <c r="F69" s="225"/>
      <c r="G69" s="225"/>
      <c r="H69" s="222"/>
      <c r="I69" s="222"/>
      <c r="J69" s="222"/>
      <c r="K69" s="222"/>
      <c r="L69" s="222"/>
      <c r="M69" s="222"/>
      <c r="N69" s="221"/>
      <c r="O69" s="221"/>
      <c r="P69" s="221"/>
      <c r="Q69" s="221"/>
      <c r="R69" s="222"/>
      <c r="S69" s="222"/>
      <c r="T69" s="222"/>
      <c r="U69" s="222"/>
      <c r="V69" s="222"/>
      <c r="W69" s="222"/>
      <c r="X69" s="222"/>
      <c r="Y69" s="222"/>
      <c r="Z69" s="212"/>
      <c r="AA69" s="212"/>
      <c r="AB69" s="212"/>
      <c r="AC69" s="212"/>
      <c r="AD69" s="212"/>
      <c r="AE69" s="212"/>
      <c r="AF69" s="212"/>
      <c r="AG69" s="212" t="s">
        <v>345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3" x14ac:dyDescent="0.2">
      <c r="A70" s="219"/>
      <c r="B70" s="220"/>
      <c r="C70" s="253" t="s">
        <v>3427</v>
      </c>
      <c r="D70" s="247"/>
      <c r="E70" s="247"/>
      <c r="F70" s="247"/>
      <c r="G70" s="247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345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48" t="str">
        <f>C70</f>
        <v>AcuSense - Funkce hloubkové analýzy sloužící k eliminaci falešných poplachů, kterými mohou být na příklad - déšť, zvěř, sluneční svit, sněžení apod.</v>
      </c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71" t="s">
        <v>781</v>
      </c>
      <c r="D71" s="223"/>
      <c r="E71" s="224"/>
      <c r="F71" s="225"/>
      <c r="G71" s="225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345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9"/>
      <c r="B72" s="220"/>
      <c r="C72" s="253" t="s">
        <v>3428</v>
      </c>
      <c r="D72" s="247"/>
      <c r="E72" s="247"/>
      <c r="F72" s="247"/>
      <c r="G72" s="247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345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48" t="str">
        <f>C72</f>
        <v>AcuSense - Spolehlivá detekce osoby či vozidla, snížení falešných poplachů, což má za následek úsporu kapacity na pevném disku.</v>
      </c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9"/>
      <c r="B73" s="220"/>
      <c r="C73" s="271" t="s">
        <v>781</v>
      </c>
      <c r="D73" s="223"/>
      <c r="E73" s="224"/>
      <c r="F73" s="225"/>
      <c r="G73" s="225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345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3" t="s">
        <v>3429</v>
      </c>
      <c r="D74" s="247"/>
      <c r="E74" s="247"/>
      <c r="F74" s="247"/>
      <c r="G74" s="247"/>
      <c r="H74" s="222"/>
      <c r="I74" s="222"/>
      <c r="J74" s="222"/>
      <c r="K74" s="222"/>
      <c r="L74" s="222"/>
      <c r="M74" s="222"/>
      <c r="N74" s="221"/>
      <c r="O74" s="221"/>
      <c r="P74" s="221"/>
      <c r="Q74" s="221"/>
      <c r="R74" s="222"/>
      <c r="S74" s="222"/>
      <c r="T74" s="222"/>
      <c r="U74" s="222"/>
      <c r="V74" s="222"/>
      <c r="W74" s="222"/>
      <c r="X74" s="222"/>
      <c r="Y74" s="222"/>
      <c r="Z74" s="212"/>
      <c r="AA74" s="212"/>
      <c r="AB74" s="212"/>
      <c r="AC74" s="212"/>
      <c r="AD74" s="212"/>
      <c r="AE74" s="212"/>
      <c r="AF74" s="212"/>
      <c r="AG74" s="212" t="s">
        <v>345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61">
        <v>30</v>
      </c>
      <c r="B75" s="262" t="s">
        <v>3465</v>
      </c>
      <c r="C75" s="268" t="s">
        <v>3431</v>
      </c>
      <c r="D75" s="263" t="s">
        <v>838</v>
      </c>
      <c r="E75" s="264">
        <v>1</v>
      </c>
      <c r="F75" s="265">
        <v>450</v>
      </c>
      <c r="G75" s="266">
        <f>ROUND(E75*F75,2)</f>
        <v>450</v>
      </c>
      <c r="H75" s="265">
        <v>0</v>
      </c>
      <c r="I75" s="266">
        <f>ROUND(E75*H75,2)</f>
        <v>0</v>
      </c>
      <c r="J75" s="265">
        <v>450</v>
      </c>
      <c r="K75" s="266">
        <f>ROUND(E75*J75,2)</f>
        <v>450</v>
      </c>
      <c r="L75" s="266">
        <v>21</v>
      </c>
      <c r="M75" s="266">
        <f>G75*(1+L75/100)</f>
        <v>544.5</v>
      </c>
      <c r="N75" s="264">
        <v>0</v>
      </c>
      <c r="O75" s="264">
        <f>ROUND(E75*N75,2)</f>
        <v>0</v>
      </c>
      <c r="P75" s="264">
        <v>0</v>
      </c>
      <c r="Q75" s="264">
        <f>ROUND(E75*P75,2)</f>
        <v>0</v>
      </c>
      <c r="R75" s="266"/>
      <c r="S75" s="266" t="s">
        <v>365</v>
      </c>
      <c r="T75" s="267" t="s">
        <v>366</v>
      </c>
      <c r="U75" s="222">
        <v>0</v>
      </c>
      <c r="V75" s="222">
        <f>ROUND(E75*U75,2)</f>
        <v>0</v>
      </c>
      <c r="W75" s="222"/>
      <c r="X75" s="222" t="s">
        <v>339</v>
      </c>
      <c r="Y75" s="222" t="s">
        <v>340</v>
      </c>
      <c r="Z75" s="212"/>
      <c r="AA75" s="212"/>
      <c r="AB75" s="212"/>
      <c r="AC75" s="212"/>
      <c r="AD75" s="212"/>
      <c r="AE75" s="212"/>
      <c r="AF75" s="212"/>
      <c r="AG75" s="212" t="s">
        <v>1730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9">
        <v>31</v>
      </c>
      <c r="B76" s="240" t="s">
        <v>3466</v>
      </c>
      <c r="C76" s="251" t="s">
        <v>3433</v>
      </c>
      <c r="D76" s="241" t="s">
        <v>1387</v>
      </c>
      <c r="E76" s="242">
        <v>1</v>
      </c>
      <c r="F76" s="243">
        <v>2500</v>
      </c>
      <c r="G76" s="244">
        <f>ROUND(E76*F76,2)</f>
        <v>2500</v>
      </c>
      <c r="H76" s="243">
        <v>0</v>
      </c>
      <c r="I76" s="244">
        <f>ROUND(E76*H76,2)</f>
        <v>0</v>
      </c>
      <c r="J76" s="243">
        <v>2500</v>
      </c>
      <c r="K76" s="244">
        <f>ROUND(E76*J76,2)</f>
        <v>2500</v>
      </c>
      <c r="L76" s="244">
        <v>21</v>
      </c>
      <c r="M76" s="244">
        <f>G76*(1+L76/100)</f>
        <v>3025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365</v>
      </c>
      <c r="T76" s="245" t="s">
        <v>366</v>
      </c>
      <c r="U76" s="222">
        <v>0</v>
      </c>
      <c r="V76" s="222">
        <f>ROUND(E76*U76,2)</f>
        <v>0</v>
      </c>
      <c r="W76" s="222"/>
      <c r="X76" s="222" t="s">
        <v>339</v>
      </c>
      <c r="Y76" s="222" t="s">
        <v>340</v>
      </c>
      <c r="Z76" s="212"/>
      <c r="AA76" s="212"/>
      <c r="AB76" s="212"/>
      <c r="AC76" s="212"/>
      <c r="AD76" s="212"/>
      <c r="AE76" s="212"/>
      <c r="AF76" s="212"/>
      <c r="AG76" s="212" t="s">
        <v>1730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45" outlineLevel="2" x14ac:dyDescent="0.2">
      <c r="A77" s="219"/>
      <c r="B77" s="220"/>
      <c r="C77" s="255" t="s">
        <v>3434</v>
      </c>
      <c r="D77" s="249"/>
      <c r="E77" s="249"/>
      <c r="F77" s="249"/>
      <c r="G77" s="249"/>
      <c r="H77" s="222"/>
      <c r="I77" s="222"/>
      <c r="J77" s="222"/>
      <c r="K77" s="222"/>
      <c r="L77" s="222"/>
      <c r="M77" s="222"/>
      <c r="N77" s="221"/>
      <c r="O77" s="221"/>
      <c r="P77" s="221"/>
      <c r="Q77" s="221"/>
      <c r="R77" s="222"/>
      <c r="S77" s="222"/>
      <c r="T77" s="222"/>
      <c r="U77" s="222"/>
      <c r="V77" s="222"/>
      <c r="W77" s="222"/>
      <c r="X77" s="222"/>
      <c r="Y77" s="222"/>
      <c r="Z77" s="212"/>
      <c r="AA77" s="212"/>
      <c r="AB77" s="212"/>
      <c r="AC77" s="212"/>
      <c r="AD77" s="212"/>
      <c r="AE77" s="212"/>
      <c r="AF77" s="212"/>
      <c r="AG77" s="212" t="s">
        <v>345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48" t="str">
        <f>C77</f>
        <v>až 4 IP kamery. Rekordér umožňuje připojení 1x HDD SATA o velikosti až 16TB. Podpora video komprese je zajištěna pomocí video kodeků H.265+/H.265/H.264+/H.264.Síťové připojení o rychlosti 1Gbps zajišťuje dostatečnou rychlost pro tok dat ze záznamového do sítě. Video výstup je umožněn konektory 1x VGA a 1x HDMI, nechybí ani 2x USB 2.0, dále audio vstupy, výstupy pro připojení dalších technologií. Napájení videorekordéru je 48V DC. Provozní teplota -10°C až do +55°C.</v>
      </c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19"/>
      <c r="B78" s="220"/>
      <c r="C78" s="253" t="s">
        <v>3435</v>
      </c>
      <c r="D78" s="247"/>
      <c r="E78" s="247"/>
      <c r="F78" s="247"/>
      <c r="G78" s="247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345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19"/>
      <c r="B79" s="220"/>
      <c r="C79" s="253" t="s">
        <v>3436</v>
      </c>
      <c r="D79" s="247"/>
      <c r="E79" s="247"/>
      <c r="F79" s="247"/>
      <c r="G79" s="247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345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19"/>
      <c r="B80" s="220"/>
      <c r="C80" s="253" t="s">
        <v>3437</v>
      </c>
      <c r="D80" s="247"/>
      <c r="E80" s="247"/>
      <c r="F80" s="247"/>
      <c r="G80" s="247"/>
      <c r="H80" s="222"/>
      <c r="I80" s="222"/>
      <c r="J80" s="222"/>
      <c r="K80" s="222"/>
      <c r="L80" s="222"/>
      <c r="M80" s="222"/>
      <c r="N80" s="221"/>
      <c r="O80" s="221"/>
      <c r="P80" s="221"/>
      <c r="Q80" s="221"/>
      <c r="R80" s="222"/>
      <c r="S80" s="222"/>
      <c r="T80" s="222"/>
      <c r="U80" s="222"/>
      <c r="V80" s="222"/>
      <c r="W80" s="222"/>
      <c r="X80" s="222"/>
      <c r="Y80" s="222"/>
      <c r="Z80" s="212"/>
      <c r="AA80" s="212"/>
      <c r="AB80" s="212"/>
      <c r="AC80" s="212"/>
      <c r="AD80" s="212"/>
      <c r="AE80" s="212"/>
      <c r="AF80" s="212"/>
      <c r="AG80" s="212" t="s">
        <v>345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3" x14ac:dyDescent="0.2">
      <c r="A81" s="219"/>
      <c r="B81" s="220"/>
      <c r="C81" s="253" t="s">
        <v>3438</v>
      </c>
      <c r="D81" s="247"/>
      <c r="E81" s="247"/>
      <c r="F81" s="247"/>
      <c r="G81" s="247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345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48" t="str">
        <f>C81</f>
        <v xml:space="preserve"> AcuSense - Funkce hloubkové analýzy sloužící k eliminaci falešných poplachů, kterými mohou být na příklad - déšť, zvěř, sluneční svit, sněžení apod.</v>
      </c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9"/>
      <c r="B82" s="220"/>
      <c r="C82" s="253" t="s">
        <v>3428</v>
      </c>
      <c r="D82" s="247"/>
      <c r="E82" s="247"/>
      <c r="F82" s="247"/>
      <c r="G82" s="247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345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48" t="str">
        <f>C82</f>
        <v>AcuSense - Spolehlivá detekce osoby či vozidla, snížení falešných poplachů, což má za následek úsporu kapacity na pevném disku.</v>
      </c>
      <c r="BB82" s="212"/>
      <c r="BC82" s="212"/>
      <c r="BD82" s="212"/>
      <c r="BE82" s="212"/>
      <c r="BF82" s="212"/>
      <c r="BG82" s="212"/>
      <c r="BH82" s="212"/>
    </row>
    <row r="83" spans="1:60" ht="33.75" outlineLevel="1" x14ac:dyDescent="0.2">
      <c r="A83" s="239">
        <v>32</v>
      </c>
      <c r="B83" s="240" t="s">
        <v>3467</v>
      </c>
      <c r="C83" s="251" t="s">
        <v>3440</v>
      </c>
      <c r="D83" s="241" t="s">
        <v>1387</v>
      </c>
      <c r="E83" s="242">
        <v>1</v>
      </c>
      <c r="F83" s="243">
        <v>1500</v>
      </c>
      <c r="G83" s="244">
        <f>ROUND(E83*F83,2)</f>
        <v>1500</v>
      </c>
      <c r="H83" s="243">
        <v>0</v>
      </c>
      <c r="I83" s="244">
        <f>ROUND(E83*H83,2)</f>
        <v>0</v>
      </c>
      <c r="J83" s="243">
        <v>1500</v>
      </c>
      <c r="K83" s="244">
        <f>ROUND(E83*J83,2)</f>
        <v>1500</v>
      </c>
      <c r="L83" s="244">
        <v>21</v>
      </c>
      <c r="M83" s="244">
        <f>G83*(1+L83/100)</f>
        <v>1815</v>
      </c>
      <c r="N83" s="242">
        <v>0</v>
      </c>
      <c r="O83" s="242">
        <f>ROUND(E83*N83,2)</f>
        <v>0</v>
      </c>
      <c r="P83" s="242">
        <v>0</v>
      </c>
      <c r="Q83" s="242">
        <f>ROUND(E83*P83,2)</f>
        <v>0</v>
      </c>
      <c r="R83" s="244"/>
      <c r="S83" s="244" t="s">
        <v>365</v>
      </c>
      <c r="T83" s="245" t="s">
        <v>366</v>
      </c>
      <c r="U83" s="222">
        <v>0</v>
      </c>
      <c r="V83" s="222">
        <f>ROUND(E83*U83,2)</f>
        <v>0</v>
      </c>
      <c r="W83" s="222"/>
      <c r="X83" s="222" t="s">
        <v>339</v>
      </c>
      <c r="Y83" s="222" t="s">
        <v>340</v>
      </c>
      <c r="Z83" s="212"/>
      <c r="AA83" s="212"/>
      <c r="AB83" s="212"/>
      <c r="AC83" s="212"/>
      <c r="AD83" s="212"/>
      <c r="AE83" s="212"/>
      <c r="AF83" s="212"/>
      <c r="AG83" s="212" t="s">
        <v>1730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33.75" outlineLevel="2" x14ac:dyDescent="0.2">
      <c r="A84" s="219"/>
      <c r="B84" s="220"/>
      <c r="C84" s="255" t="s">
        <v>3441</v>
      </c>
      <c r="D84" s="249"/>
      <c r="E84" s="249"/>
      <c r="F84" s="249"/>
      <c r="G84" s="249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345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48" t="str">
        <f>C84</f>
        <v>redukce 3D šumu a filtr modrého světla. Monitor disponuje video výstupy 1x HDMI, 1x VGA. VESA 100 x 100, rovněž i pro instalaci na zeď. Napájení monitoru je 12V DC. Rozměry jsou 613 x 449,7 x 216 mm. Provozní teplota 0°C až do +40°C. Monitory Hikvision jsou vhodné pro všechny kamerové systémy, jelikož jsou testované a certifikované na nepřetržitý provoz.</v>
      </c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19"/>
      <c r="B85" s="220"/>
      <c r="C85" s="271" t="s">
        <v>781</v>
      </c>
      <c r="D85" s="223"/>
      <c r="E85" s="224"/>
      <c r="F85" s="225"/>
      <c r="G85" s="225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345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">
      <c r="A86" s="219"/>
      <c r="B86" s="220"/>
      <c r="C86" s="271" t="s">
        <v>3426</v>
      </c>
      <c r="D86" s="223"/>
      <c r="E86" s="224"/>
      <c r="F86" s="225"/>
      <c r="G86" s="225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345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">
      <c r="A87" s="219"/>
      <c r="B87" s="220"/>
      <c r="C87" s="271" t="s">
        <v>781</v>
      </c>
      <c r="D87" s="223"/>
      <c r="E87" s="224"/>
      <c r="F87" s="225"/>
      <c r="G87" s="225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345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9"/>
      <c r="B88" s="220"/>
      <c r="C88" s="253" t="s">
        <v>3442</v>
      </c>
      <c r="D88" s="247"/>
      <c r="E88" s="247"/>
      <c r="F88" s="247"/>
      <c r="G88" s="247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345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33.75" outlineLevel="1" x14ac:dyDescent="0.2">
      <c r="A89" s="239">
        <v>33</v>
      </c>
      <c r="B89" s="240" t="s">
        <v>3468</v>
      </c>
      <c r="C89" s="251" t="s">
        <v>3444</v>
      </c>
      <c r="D89" s="241" t="s">
        <v>1387</v>
      </c>
      <c r="E89" s="242">
        <v>1</v>
      </c>
      <c r="F89" s="243">
        <v>850</v>
      </c>
      <c r="G89" s="244">
        <f>ROUND(E89*F89,2)</f>
        <v>850</v>
      </c>
      <c r="H89" s="243">
        <v>0</v>
      </c>
      <c r="I89" s="244">
        <f>ROUND(E89*H89,2)</f>
        <v>0</v>
      </c>
      <c r="J89" s="243">
        <v>850</v>
      </c>
      <c r="K89" s="244">
        <f>ROUND(E89*J89,2)</f>
        <v>850</v>
      </c>
      <c r="L89" s="244">
        <v>21</v>
      </c>
      <c r="M89" s="244">
        <f>G89*(1+L89/100)</f>
        <v>1028.5</v>
      </c>
      <c r="N89" s="242">
        <v>0</v>
      </c>
      <c r="O89" s="242">
        <f>ROUND(E89*N89,2)</f>
        <v>0</v>
      </c>
      <c r="P89" s="242">
        <v>0</v>
      </c>
      <c r="Q89" s="242">
        <f>ROUND(E89*P89,2)</f>
        <v>0</v>
      </c>
      <c r="R89" s="244"/>
      <c r="S89" s="244" t="s">
        <v>365</v>
      </c>
      <c r="T89" s="245" t="s">
        <v>366</v>
      </c>
      <c r="U89" s="222">
        <v>0</v>
      </c>
      <c r="V89" s="222">
        <f>ROUND(E89*U89,2)</f>
        <v>0</v>
      </c>
      <c r="W89" s="222"/>
      <c r="X89" s="222" t="s">
        <v>339</v>
      </c>
      <c r="Y89" s="222" t="s">
        <v>340</v>
      </c>
      <c r="Z89" s="212"/>
      <c r="AA89" s="212"/>
      <c r="AB89" s="212"/>
      <c r="AC89" s="212"/>
      <c r="AD89" s="212"/>
      <c r="AE89" s="212"/>
      <c r="AF89" s="212"/>
      <c r="AG89" s="212" t="s">
        <v>1730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9"/>
      <c r="B90" s="220"/>
      <c r="C90" s="255" t="s">
        <v>3445</v>
      </c>
      <c r="D90" s="249"/>
      <c r="E90" s="249"/>
      <c r="F90" s="249"/>
      <c r="G90" s="249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345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48" t="str">
        <f>C90</f>
        <v>konstruovány na nepřetržitý provoz. Disky Purple také mají vyšší odolnost proti vibracím a odolaávají vyšším teplotám.</v>
      </c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19"/>
      <c r="B91" s="220"/>
      <c r="C91" s="271" t="s">
        <v>781</v>
      </c>
      <c r="D91" s="223"/>
      <c r="E91" s="224"/>
      <c r="F91" s="225"/>
      <c r="G91" s="225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345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19"/>
      <c r="B92" s="220"/>
      <c r="C92" s="271" t="s">
        <v>3426</v>
      </c>
      <c r="D92" s="223"/>
      <c r="E92" s="224"/>
      <c r="F92" s="225"/>
      <c r="G92" s="225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345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19"/>
      <c r="B93" s="220"/>
      <c r="C93" s="271" t="s">
        <v>781</v>
      </c>
      <c r="D93" s="223"/>
      <c r="E93" s="224"/>
      <c r="F93" s="225"/>
      <c r="G93" s="225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345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9"/>
      <c r="B94" s="220"/>
      <c r="C94" s="253" t="s">
        <v>3442</v>
      </c>
      <c r="D94" s="247"/>
      <c r="E94" s="247"/>
      <c r="F94" s="247"/>
      <c r="G94" s="247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345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61">
        <v>34</v>
      </c>
      <c r="B95" s="262" t="s">
        <v>3469</v>
      </c>
      <c r="C95" s="268" t="s">
        <v>3447</v>
      </c>
      <c r="D95" s="263" t="s">
        <v>1387</v>
      </c>
      <c r="E95" s="264">
        <v>1</v>
      </c>
      <c r="F95" s="265">
        <v>155</v>
      </c>
      <c r="G95" s="266">
        <f>ROUND(E95*F95,2)</f>
        <v>155</v>
      </c>
      <c r="H95" s="265">
        <v>0</v>
      </c>
      <c r="I95" s="266">
        <f>ROUND(E95*H95,2)</f>
        <v>0</v>
      </c>
      <c r="J95" s="265">
        <v>155</v>
      </c>
      <c r="K95" s="266">
        <f>ROUND(E95*J95,2)</f>
        <v>155</v>
      </c>
      <c r="L95" s="266">
        <v>21</v>
      </c>
      <c r="M95" s="266">
        <f>G95*(1+L95/100)</f>
        <v>187.54999999999998</v>
      </c>
      <c r="N95" s="264">
        <v>0</v>
      </c>
      <c r="O95" s="264">
        <f>ROUND(E95*N95,2)</f>
        <v>0</v>
      </c>
      <c r="P95" s="264">
        <v>0</v>
      </c>
      <c r="Q95" s="264">
        <f>ROUND(E95*P95,2)</f>
        <v>0</v>
      </c>
      <c r="R95" s="266"/>
      <c r="S95" s="266" t="s">
        <v>365</v>
      </c>
      <c r="T95" s="267" t="s">
        <v>366</v>
      </c>
      <c r="U95" s="222">
        <v>0</v>
      </c>
      <c r="V95" s="222">
        <f>ROUND(E95*U95,2)</f>
        <v>0</v>
      </c>
      <c r="W95" s="222"/>
      <c r="X95" s="222" t="s">
        <v>339</v>
      </c>
      <c r="Y95" s="222" t="s">
        <v>340</v>
      </c>
      <c r="Z95" s="212"/>
      <c r="AA95" s="212"/>
      <c r="AB95" s="212"/>
      <c r="AC95" s="212"/>
      <c r="AD95" s="212"/>
      <c r="AE95" s="212"/>
      <c r="AF95" s="212"/>
      <c r="AG95" s="212" t="s">
        <v>1730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61">
        <v>35</v>
      </c>
      <c r="B96" s="262" t="s">
        <v>3470</v>
      </c>
      <c r="C96" s="268" t="s">
        <v>1902</v>
      </c>
      <c r="D96" s="263" t="s">
        <v>838</v>
      </c>
      <c r="E96" s="264">
        <v>1</v>
      </c>
      <c r="F96" s="265">
        <v>3500</v>
      </c>
      <c r="G96" s="266">
        <f>ROUND(E96*F96,2)</f>
        <v>3500</v>
      </c>
      <c r="H96" s="265">
        <v>0</v>
      </c>
      <c r="I96" s="266">
        <f>ROUND(E96*H96,2)</f>
        <v>0</v>
      </c>
      <c r="J96" s="265">
        <v>3500</v>
      </c>
      <c r="K96" s="266">
        <f>ROUND(E96*J96,2)</f>
        <v>3500</v>
      </c>
      <c r="L96" s="266">
        <v>21</v>
      </c>
      <c r="M96" s="266">
        <f>G96*(1+L96/100)</f>
        <v>4235</v>
      </c>
      <c r="N96" s="264">
        <v>0</v>
      </c>
      <c r="O96" s="264">
        <f>ROUND(E96*N96,2)</f>
        <v>0</v>
      </c>
      <c r="P96" s="264">
        <v>0</v>
      </c>
      <c r="Q96" s="264">
        <f>ROUND(E96*P96,2)</f>
        <v>0</v>
      </c>
      <c r="R96" s="266"/>
      <c r="S96" s="266" t="s">
        <v>365</v>
      </c>
      <c r="T96" s="267" t="s">
        <v>366</v>
      </c>
      <c r="U96" s="222">
        <v>0</v>
      </c>
      <c r="V96" s="222">
        <f>ROUND(E96*U96,2)</f>
        <v>0</v>
      </c>
      <c r="W96" s="222"/>
      <c r="X96" s="222" t="s">
        <v>339</v>
      </c>
      <c r="Y96" s="222" t="s">
        <v>340</v>
      </c>
      <c r="Z96" s="212"/>
      <c r="AA96" s="212"/>
      <c r="AB96" s="212"/>
      <c r="AC96" s="212"/>
      <c r="AD96" s="212"/>
      <c r="AE96" s="212"/>
      <c r="AF96" s="212"/>
      <c r="AG96" s="212" t="s">
        <v>1730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61">
        <v>36</v>
      </c>
      <c r="B97" s="262" t="s">
        <v>3471</v>
      </c>
      <c r="C97" s="268" t="s">
        <v>3450</v>
      </c>
      <c r="D97" s="263" t="s">
        <v>838</v>
      </c>
      <c r="E97" s="264">
        <v>1</v>
      </c>
      <c r="F97" s="265">
        <v>350</v>
      </c>
      <c r="G97" s="266">
        <f>ROUND(E97*F97,2)</f>
        <v>350</v>
      </c>
      <c r="H97" s="265">
        <v>0</v>
      </c>
      <c r="I97" s="266">
        <f>ROUND(E97*H97,2)</f>
        <v>0</v>
      </c>
      <c r="J97" s="265">
        <v>350</v>
      </c>
      <c r="K97" s="266">
        <f>ROUND(E97*J97,2)</f>
        <v>350</v>
      </c>
      <c r="L97" s="266">
        <v>21</v>
      </c>
      <c r="M97" s="266">
        <f>G97*(1+L97/100)</f>
        <v>423.5</v>
      </c>
      <c r="N97" s="264">
        <v>0</v>
      </c>
      <c r="O97" s="264">
        <f>ROUND(E97*N97,2)</f>
        <v>0</v>
      </c>
      <c r="P97" s="264">
        <v>0</v>
      </c>
      <c r="Q97" s="264">
        <f>ROUND(E97*P97,2)</f>
        <v>0</v>
      </c>
      <c r="R97" s="266"/>
      <c r="S97" s="266" t="s">
        <v>365</v>
      </c>
      <c r="T97" s="267" t="s">
        <v>366</v>
      </c>
      <c r="U97" s="222">
        <v>0</v>
      </c>
      <c r="V97" s="222">
        <f>ROUND(E97*U97,2)</f>
        <v>0</v>
      </c>
      <c r="W97" s="222"/>
      <c r="X97" s="222" t="s">
        <v>339</v>
      </c>
      <c r="Y97" s="222" t="s">
        <v>340</v>
      </c>
      <c r="Z97" s="212"/>
      <c r="AA97" s="212"/>
      <c r="AB97" s="212"/>
      <c r="AC97" s="212"/>
      <c r="AD97" s="212"/>
      <c r="AE97" s="212"/>
      <c r="AF97" s="212"/>
      <c r="AG97" s="212" t="s">
        <v>1730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61">
        <v>37</v>
      </c>
      <c r="B98" s="262" t="s">
        <v>3472</v>
      </c>
      <c r="C98" s="268" t="s">
        <v>3452</v>
      </c>
      <c r="D98" s="263" t="s">
        <v>838</v>
      </c>
      <c r="E98" s="264">
        <v>1</v>
      </c>
      <c r="F98" s="265">
        <v>500</v>
      </c>
      <c r="G98" s="266">
        <f>ROUND(E98*F98,2)</f>
        <v>500</v>
      </c>
      <c r="H98" s="265">
        <v>0</v>
      </c>
      <c r="I98" s="266">
        <f>ROUND(E98*H98,2)</f>
        <v>0</v>
      </c>
      <c r="J98" s="265">
        <v>500</v>
      </c>
      <c r="K98" s="266">
        <f>ROUND(E98*J98,2)</f>
        <v>500</v>
      </c>
      <c r="L98" s="266">
        <v>21</v>
      </c>
      <c r="M98" s="266">
        <f>G98*(1+L98/100)</f>
        <v>605</v>
      </c>
      <c r="N98" s="264">
        <v>0</v>
      </c>
      <c r="O98" s="264">
        <f>ROUND(E98*N98,2)</f>
        <v>0</v>
      </c>
      <c r="P98" s="264">
        <v>0</v>
      </c>
      <c r="Q98" s="264">
        <f>ROUND(E98*P98,2)</f>
        <v>0</v>
      </c>
      <c r="R98" s="266"/>
      <c r="S98" s="266" t="s">
        <v>365</v>
      </c>
      <c r="T98" s="267" t="s">
        <v>366</v>
      </c>
      <c r="U98" s="222">
        <v>0</v>
      </c>
      <c r="V98" s="222">
        <f>ROUND(E98*U98,2)</f>
        <v>0</v>
      </c>
      <c r="W98" s="222"/>
      <c r="X98" s="222" t="s">
        <v>339</v>
      </c>
      <c r="Y98" s="222" t="s">
        <v>340</v>
      </c>
      <c r="Z98" s="212"/>
      <c r="AA98" s="212"/>
      <c r="AB98" s="212"/>
      <c r="AC98" s="212"/>
      <c r="AD98" s="212"/>
      <c r="AE98" s="212"/>
      <c r="AF98" s="212"/>
      <c r="AG98" s="212" t="s">
        <v>1730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39">
        <v>38</v>
      </c>
      <c r="B99" s="240" t="s">
        <v>3473</v>
      </c>
      <c r="C99" s="251" t="s">
        <v>3454</v>
      </c>
      <c r="D99" s="241" t="s">
        <v>838</v>
      </c>
      <c r="E99" s="242">
        <v>1</v>
      </c>
      <c r="F99" s="243">
        <v>450</v>
      </c>
      <c r="G99" s="244">
        <f>ROUND(E99*F99,2)</f>
        <v>450</v>
      </c>
      <c r="H99" s="243">
        <v>0</v>
      </c>
      <c r="I99" s="244">
        <f>ROUND(E99*H99,2)</f>
        <v>0</v>
      </c>
      <c r="J99" s="243">
        <v>450</v>
      </c>
      <c r="K99" s="244">
        <f>ROUND(E99*J99,2)</f>
        <v>450</v>
      </c>
      <c r="L99" s="244">
        <v>21</v>
      </c>
      <c r="M99" s="244">
        <f>G99*(1+L99/100)</f>
        <v>544.5</v>
      </c>
      <c r="N99" s="242">
        <v>0</v>
      </c>
      <c r="O99" s="242">
        <f>ROUND(E99*N99,2)</f>
        <v>0</v>
      </c>
      <c r="P99" s="242">
        <v>0</v>
      </c>
      <c r="Q99" s="242">
        <f>ROUND(E99*P99,2)</f>
        <v>0</v>
      </c>
      <c r="R99" s="244"/>
      <c r="S99" s="244" t="s">
        <v>365</v>
      </c>
      <c r="T99" s="245" t="s">
        <v>366</v>
      </c>
      <c r="U99" s="222">
        <v>0</v>
      </c>
      <c r="V99" s="222">
        <f>ROUND(E99*U99,2)</f>
        <v>0</v>
      </c>
      <c r="W99" s="222"/>
      <c r="X99" s="222" t="s">
        <v>339</v>
      </c>
      <c r="Y99" s="222" t="s">
        <v>340</v>
      </c>
      <c r="Z99" s="212"/>
      <c r="AA99" s="212"/>
      <c r="AB99" s="212"/>
      <c r="AC99" s="212"/>
      <c r="AD99" s="212"/>
      <c r="AE99" s="212"/>
      <c r="AF99" s="212"/>
      <c r="AG99" s="212" t="s">
        <v>1730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3"/>
      <c r="B100" s="4"/>
      <c r="C100" s="256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317</v>
      </c>
    </row>
    <row r="101" spans="1:60" x14ac:dyDescent="0.2">
      <c r="A101" s="215"/>
      <c r="B101" s="216" t="s">
        <v>29</v>
      </c>
      <c r="C101" s="257"/>
      <c r="D101" s="217"/>
      <c r="E101" s="218"/>
      <c r="F101" s="218"/>
      <c r="G101" s="238">
        <f>G8+G54</f>
        <v>168582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168582</v>
      </c>
      <c r="AG101" t="s">
        <v>418</v>
      </c>
    </row>
    <row r="102" spans="1:60" x14ac:dyDescent="0.2">
      <c r="C102" s="258"/>
      <c r="D102" s="10"/>
      <c r="AG102" t="s">
        <v>419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PcajzEPBbi8QDV3L4z0oVc1169fqa/o/5cMnOnEs5APLYXNjYqRpCfUt83eGsIrYaRLjrBXVnMP5nMmUlR3VA==" saltValue="dOnMuWss3GBv/XsvdYcVhQ==" spinCount="100000" sheet="1" formatRows="0"/>
  <mergeCells count="34">
    <mergeCell ref="C84:G84"/>
    <mergeCell ref="C88:G88"/>
    <mergeCell ref="C90:G90"/>
    <mergeCell ref="C94:G94"/>
    <mergeCell ref="C77:G77"/>
    <mergeCell ref="C78:G78"/>
    <mergeCell ref="C79:G79"/>
    <mergeCell ref="C80:G80"/>
    <mergeCell ref="C81:G81"/>
    <mergeCell ref="C82:G82"/>
    <mergeCell ref="C48:G48"/>
    <mergeCell ref="C62:G62"/>
    <mergeCell ref="C66:G66"/>
    <mergeCell ref="C70:G70"/>
    <mergeCell ref="C72:G72"/>
    <mergeCell ref="C74:G74"/>
    <mergeCell ref="C34:G34"/>
    <mergeCell ref="C35:G35"/>
    <mergeCell ref="C36:G36"/>
    <mergeCell ref="C38:G38"/>
    <mergeCell ref="C42:G42"/>
    <mergeCell ref="C44:G44"/>
    <mergeCell ref="C24:G24"/>
    <mergeCell ref="C26:G26"/>
    <mergeCell ref="C28:G28"/>
    <mergeCell ref="C31:G31"/>
    <mergeCell ref="C32:G32"/>
    <mergeCell ref="C33:G33"/>
    <mergeCell ref="A1:G1"/>
    <mergeCell ref="C2:G2"/>
    <mergeCell ref="C3:G3"/>
    <mergeCell ref="C4:G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16118-CF39-40CB-A97F-099B44F69F9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108</v>
      </c>
      <c r="C3" s="201" t="s">
        <v>109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110</v>
      </c>
      <c r="C4" s="204" t="s">
        <v>109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244</v>
      </c>
      <c r="C8" s="250" t="s">
        <v>245</v>
      </c>
      <c r="D8" s="231"/>
      <c r="E8" s="232"/>
      <c r="F8" s="233"/>
      <c r="G8" s="233">
        <f>SUMIF(AG9:AG13,"&lt;&gt;NOR",G9:G13)</f>
        <v>255056</v>
      </c>
      <c r="H8" s="233"/>
      <c r="I8" s="233">
        <f>SUM(I9:I13)</f>
        <v>90945.76</v>
      </c>
      <c r="J8" s="233"/>
      <c r="K8" s="233">
        <f>SUM(K9:K13)</f>
        <v>164110.24</v>
      </c>
      <c r="L8" s="233"/>
      <c r="M8" s="233">
        <f>SUM(M9:M13)</f>
        <v>308617.76</v>
      </c>
      <c r="N8" s="232"/>
      <c r="O8" s="232">
        <f>SUM(O9:O13)</f>
        <v>7.69</v>
      </c>
      <c r="P8" s="232"/>
      <c r="Q8" s="232">
        <f>SUM(Q9:Q13)</f>
        <v>0</v>
      </c>
      <c r="R8" s="233"/>
      <c r="S8" s="233"/>
      <c r="T8" s="234"/>
      <c r="U8" s="228"/>
      <c r="V8" s="228">
        <f>SUM(V9:V13)</f>
        <v>138.88999999999999</v>
      </c>
      <c r="W8" s="228"/>
      <c r="X8" s="228"/>
      <c r="Y8" s="228"/>
      <c r="AG8" t="s">
        <v>332</v>
      </c>
    </row>
    <row r="9" spans="1:60" outlineLevel="1" x14ac:dyDescent="0.2">
      <c r="A9" s="261">
        <v>1</v>
      </c>
      <c r="B9" s="262" t="s">
        <v>3474</v>
      </c>
      <c r="C9" s="268" t="s">
        <v>3475</v>
      </c>
      <c r="D9" s="263" t="s">
        <v>364</v>
      </c>
      <c r="E9" s="264">
        <v>1</v>
      </c>
      <c r="F9" s="265">
        <v>5000</v>
      </c>
      <c r="G9" s="266">
        <f>ROUND(E9*F9,2)</f>
        <v>5000</v>
      </c>
      <c r="H9" s="265">
        <v>0</v>
      </c>
      <c r="I9" s="266">
        <f>ROUND(E9*H9,2)</f>
        <v>0</v>
      </c>
      <c r="J9" s="265">
        <v>5000</v>
      </c>
      <c r="K9" s="266">
        <f>ROUND(E9*J9,2)</f>
        <v>5000</v>
      </c>
      <c r="L9" s="266">
        <v>21</v>
      </c>
      <c r="M9" s="266">
        <f>G9*(1+L9/100)</f>
        <v>6050</v>
      </c>
      <c r="N9" s="264">
        <v>0</v>
      </c>
      <c r="O9" s="264">
        <f>ROUND(E9*N9,2)</f>
        <v>0</v>
      </c>
      <c r="P9" s="264">
        <v>0</v>
      </c>
      <c r="Q9" s="264">
        <f>ROUND(E9*P9,2)</f>
        <v>0</v>
      </c>
      <c r="R9" s="266"/>
      <c r="S9" s="266" t="s">
        <v>365</v>
      </c>
      <c r="T9" s="267" t="s">
        <v>366</v>
      </c>
      <c r="U9" s="222">
        <v>0</v>
      </c>
      <c r="V9" s="222">
        <f>ROUND(E9*U9,2)</f>
        <v>0</v>
      </c>
      <c r="W9" s="222"/>
      <c r="X9" s="222" t="s">
        <v>604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605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61">
        <v>2</v>
      </c>
      <c r="B10" s="262" t="s">
        <v>3476</v>
      </c>
      <c r="C10" s="268" t="s">
        <v>3477</v>
      </c>
      <c r="D10" s="263" t="s">
        <v>3478</v>
      </c>
      <c r="E10" s="264">
        <v>1</v>
      </c>
      <c r="F10" s="265">
        <v>90000</v>
      </c>
      <c r="G10" s="266">
        <f>ROUND(E10*F10,2)</f>
        <v>90000</v>
      </c>
      <c r="H10" s="265">
        <v>0</v>
      </c>
      <c r="I10" s="266">
        <f>ROUND(E10*H10,2)</f>
        <v>0</v>
      </c>
      <c r="J10" s="265">
        <v>90000</v>
      </c>
      <c r="K10" s="266">
        <f>ROUND(E10*J10,2)</f>
        <v>90000</v>
      </c>
      <c r="L10" s="266">
        <v>21</v>
      </c>
      <c r="M10" s="266">
        <f>G10*(1+L10/100)</f>
        <v>108900</v>
      </c>
      <c r="N10" s="264">
        <v>0</v>
      </c>
      <c r="O10" s="264">
        <f>ROUND(E10*N10,2)</f>
        <v>0</v>
      </c>
      <c r="P10" s="264">
        <v>0</v>
      </c>
      <c r="Q10" s="264">
        <f>ROUND(E10*P10,2)</f>
        <v>0</v>
      </c>
      <c r="R10" s="266"/>
      <c r="S10" s="266" t="s">
        <v>365</v>
      </c>
      <c r="T10" s="267" t="s">
        <v>366</v>
      </c>
      <c r="U10" s="222">
        <v>0</v>
      </c>
      <c r="V10" s="222">
        <f>ROUND(E10*U10,2)</f>
        <v>0</v>
      </c>
      <c r="W10" s="222"/>
      <c r="X10" s="222" t="s">
        <v>604</v>
      </c>
      <c r="Y10" s="222" t="s">
        <v>340</v>
      </c>
      <c r="Z10" s="212"/>
      <c r="AA10" s="212"/>
      <c r="AB10" s="212"/>
      <c r="AC10" s="212"/>
      <c r="AD10" s="212"/>
      <c r="AE10" s="212"/>
      <c r="AF10" s="212"/>
      <c r="AG10" s="212" t="s">
        <v>605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9">
        <v>3</v>
      </c>
      <c r="B11" s="240" t="s">
        <v>3479</v>
      </c>
      <c r="C11" s="251" t="s">
        <v>3480</v>
      </c>
      <c r="D11" s="241" t="s">
        <v>3481</v>
      </c>
      <c r="E11" s="242">
        <v>1.52</v>
      </c>
      <c r="F11" s="243">
        <v>105300</v>
      </c>
      <c r="G11" s="244">
        <f>ROUND(E11*F11,2)</f>
        <v>160056</v>
      </c>
      <c r="H11" s="243">
        <v>59832.74</v>
      </c>
      <c r="I11" s="244">
        <f>ROUND(E11*H11,2)</f>
        <v>90945.76</v>
      </c>
      <c r="J11" s="243">
        <v>45467.26</v>
      </c>
      <c r="K11" s="244">
        <f>ROUND(E11*J11,2)</f>
        <v>69110.240000000005</v>
      </c>
      <c r="L11" s="244">
        <v>21</v>
      </c>
      <c r="M11" s="244">
        <f>G11*(1+L11/100)</f>
        <v>193667.75999999998</v>
      </c>
      <c r="N11" s="242">
        <v>5.0607600000000001</v>
      </c>
      <c r="O11" s="242">
        <f>ROUND(E11*N11,2)</f>
        <v>7.69</v>
      </c>
      <c r="P11" s="242">
        <v>0</v>
      </c>
      <c r="Q11" s="242">
        <f>ROUND(E11*P11,2)</f>
        <v>0</v>
      </c>
      <c r="R11" s="244"/>
      <c r="S11" s="244" t="s">
        <v>365</v>
      </c>
      <c r="T11" s="245" t="s">
        <v>366</v>
      </c>
      <c r="U11" s="222">
        <v>91.373239999999996</v>
      </c>
      <c r="V11" s="222">
        <f>ROUND(E11*U11,2)</f>
        <v>138.88999999999999</v>
      </c>
      <c r="W11" s="222"/>
      <c r="X11" s="222" t="s">
        <v>604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605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5" outlineLevel="2" x14ac:dyDescent="0.2">
      <c r="A12" s="219"/>
      <c r="B12" s="220"/>
      <c r="C12" s="255" t="s">
        <v>3482</v>
      </c>
      <c r="D12" s="249"/>
      <c r="E12" s="249"/>
      <c r="F12" s="249"/>
      <c r="G12" s="249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8" t="str">
        <f>C12</f>
        <v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</v>
      </c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4" t="s">
        <v>3483</v>
      </c>
      <c r="D13" s="226"/>
      <c r="E13" s="227">
        <v>1.52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3"/>
      <c r="B14" s="4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15</v>
      </c>
      <c r="AF14">
        <v>21</v>
      </c>
      <c r="AG14" t="s">
        <v>317</v>
      </c>
    </row>
    <row r="15" spans="1:60" x14ac:dyDescent="0.2">
      <c r="A15" s="215"/>
      <c r="B15" s="216" t="s">
        <v>29</v>
      </c>
      <c r="C15" s="257"/>
      <c r="D15" s="217"/>
      <c r="E15" s="218"/>
      <c r="F15" s="218"/>
      <c r="G15" s="238">
        <f>G8</f>
        <v>255056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255056</v>
      </c>
      <c r="AG15" t="s">
        <v>418</v>
      </c>
    </row>
    <row r="16" spans="1:60" x14ac:dyDescent="0.2">
      <c r="C16" s="258"/>
      <c r="D16" s="10"/>
      <c r="AG16" t="s">
        <v>419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LrIeKLwBJHlLbWMYDjuJhItXx0UdA/QaDYvCGcdJ4q+DSvR83Bp/gLXDiuAxUo4Spv+YrHUnh2elCxcPIiiDg==" saltValue="uoHVzQYVurrcSx1TMDV1WQ==" spinCount="100000" sheet="1" formatRows="0"/>
  <mergeCells count="5"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A403-B385-405F-9B2E-994410990E6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111</v>
      </c>
      <c r="C3" s="201" t="s">
        <v>112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113</v>
      </c>
      <c r="C4" s="204" t="s">
        <v>114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162</v>
      </c>
      <c r="C8" s="250" t="s">
        <v>163</v>
      </c>
      <c r="D8" s="231"/>
      <c r="E8" s="232"/>
      <c r="F8" s="233"/>
      <c r="G8" s="233">
        <f>SUMIF(AG9:AG66,"&lt;&gt;NOR",G9:G66)</f>
        <v>95224.6</v>
      </c>
      <c r="H8" s="233"/>
      <c r="I8" s="233">
        <f>SUM(I9:I66)</f>
        <v>44815.74</v>
      </c>
      <c r="J8" s="233"/>
      <c r="K8" s="233">
        <f>SUM(K9:K66)</f>
        <v>50408.86</v>
      </c>
      <c r="L8" s="233"/>
      <c r="M8" s="233">
        <f>SUM(M9:M66)</f>
        <v>115221.76599999999</v>
      </c>
      <c r="N8" s="232"/>
      <c r="O8" s="232">
        <f>SUM(O9:O66)</f>
        <v>6.4399999999999995</v>
      </c>
      <c r="P8" s="232"/>
      <c r="Q8" s="232">
        <f>SUM(Q9:Q66)</f>
        <v>0</v>
      </c>
      <c r="R8" s="233"/>
      <c r="S8" s="233"/>
      <c r="T8" s="234"/>
      <c r="U8" s="228"/>
      <c r="V8" s="228">
        <f>SUM(V9:V66)</f>
        <v>35.799999999999997</v>
      </c>
      <c r="W8" s="228"/>
      <c r="X8" s="228"/>
      <c r="Y8" s="228"/>
      <c r="AG8" t="s">
        <v>332</v>
      </c>
    </row>
    <row r="9" spans="1:60" outlineLevel="1" x14ac:dyDescent="0.2">
      <c r="A9" s="239">
        <v>1</v>
      </c>
      <c r="B9" s="240" t="s">
        <v>3484</v>
      </c>
      <c r="C9" s="251" t="s">
        <v>3485</v>
      </c>
      <c r="D9" s="241" t="s">
        <v>560</v>
      </c>
      <c r="E9" s="242">
        <v>10</v>
      </c>
      <c r="F9" s="243">
        <v>1594</v>
      </c>
      <c r="G9" s="244">
        <f>ROUND(E9*F9,2)</f>
        <v>15940</v>
      </c>
      <c r="H9" s="243">
        <v>0</v>
      </c>
      <c r="I9" s="244">
        <f>ROUND(E9*H9,2)</f>
        <v>0</v>
      </c>
      <c r="J9" s="243">
        <v>1594</v>
      </c>
      <c r="K9" s="244">
        <f>ROUND(E9*J9,2)</f>
        <v>15940</v>
      </c>
      <c r="L9" s="244">
        <v>21</v>
      </c>
      <c r="M9" s="244">
        <f>G9*(1+L9/100)</f>
        <v>19287.399999999998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422</v>
      </c>
      <c r="S9" s="244" t="s">
        <v>337</v>
      </c>
      <c r="T9" s="245" t="s">
        <v>338</v>
      </c>
      <c r="U9" s="222">
        <v>2.8660000000000001</v>
      </c>
      <c r="V9" s="222">
        <f>ROUND(E9*U9,2)</f>
        <v>28.66</v>
      </c>
      <c r="W9" s="222"/>
      <c r="X9" s="222" t="s">
        <v>339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341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2" t="s">
        <v>3486</v>
      </c>
      <c r="D10" s="246"/>
      <c r="E10" s="246"/>
      <c r="F10" s="246"/>
      <c r="G10" s="246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pro vysazování rostlin v hornině 1 až 4 bez výměny půdy, s případným naložením přebytečných výkopků na dopravní prostředek, s odvozem na vzdálenost do 20 km a se složením,</v>
      </c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9">
        <v>2</v>
      </c>
      <c r="B11" s="240" t="s">
        <v>3487</v>
      </c>
      <c r="C11" s="251" t="s">
        <v>3488</v>
      </c>
      <c r="D11" s="241" t="s">
        <v>560</v>
      </c>
      <c r="E11" s="242">
        <v>300</v>
      </c>
      <c r="F11" s="243">
        <v>7.8</v>
      </c>
      <c r="G11" s="244">
        <f>ROUND(E11*F11,2)</f>
        <v>2340</v>
      </c>
      <c r="H11" s="243">
        <v>0.11</v>
      </c>
      <c r="I11" s="244">
        <f>ROUND(E11*H11,2)</f>
        <v>33</v>
      </c>
      <c r="J11" s="243">
        <v>7.69</v>
      </c>
      <c r="K11" s="244">
        <f>ROUND(E11*J11,2)</f>
        <v>2307</v>
      </c>
      <c r="L11" s="244">
        <v>21</v>
      </c>
      <c r="M11" s="244">
        <f>G11*(1+L11/100)</f>
        <v>2831.4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 t="s">
        <v>422</v>
      </c>
      <c r="S11" s="244" t="s">
        <v>337</v>
      </c>
      <c r="T11" s="245" t="s">
        <v>338</v>
      </c>
      <c r="U11" s="222">
        <v>1.2999999999999999E-2</v>
      </c>
      <c r="V11" s="222">
        <f>ROUND(E11*U11,2)</f>
        <v>3.9</v>
      </c>
      <c r="W11" s="222"/>
      <c r="X11" s="222" t="s">
        <v>339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341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4" t="s">
        <v>3489</v>
      </c>
      <c r="D12" s="226"/>
      <c r="E12" s="227">
        <v>210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347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4" t="s">
        <v>3490</v>
      </c>
      <c r="D13" s="226"/>
      <c r="E13" s="227">
        <v>90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61">
        <v>3</v>
      </c>
      <c r="B14" s="262" t="s">
        <v>3491</v>
      </c>
      <c r="C14" s="268" t="s">
        <v>3492</v>
      </c>
      <c r="D14" s="263" t="s">
        <v>560</v>
      </c>
      <c r="E14" s="264">
        <v>10</v>
      </c>
      <c r="F14" s="265">
        <v>12.2</v>
      </c>
      <c r="G14" s="266">
        <f>ROUND(E14*F14,2)</f>
        <v>122</v>
      </c>
      <c r="H14" s="265">
        <v>0</v>
      </c>
      <c r="I14" s="266">
        <f>ROUND(E14*H14,2)</f>
        <v>0</v>
      </c>
      <c r="J14" s="265">
        <v>12.2</v>
      </c>
      <c r="K14" s="266">
        <f>ROUND(E14*J14,2)</f>
        <v>122</v>
      </c>
      <c r="L14" s="266">
        <v>21</v>
      </c>
      <c r="M14" s="266">
        <f>G14*(1+L14/100)</f>
        <v>147.62</v>
      </c>
      <c r="N14" s="264">
        <v>0</v>
      </c>
      <c r="O14" s="264">
        <f>ROUND(E14*N14,2)</f>
        <v>0</v>
      </c>
      <c r="P14" s="264">
        <v>0</v>
      </c>
      <c r="Q14" s="264">
        <f>ROUND(E14*P14,2)</f>
        <v>0</v>
      </c>
      <c r="R14" s="266" t="s">
        <v>3493</v>
      </c>
      <c r="S14" s="266" t="s">
        <v>337</v>
      </c>
      <c r="T14" s="267" t="s">
        <v>338</v>
      </c>
      <c r="U14" s="222">
        <v>2.3E-2</v>
      </c>
      <c r="V14" s="222">
        <f>ROUND(E14*U14,2)</f>
        <v>0.23</v>
      </c>
      <c r="W14" s="222"/>
      <c r="X14" s="222" t="s">
        <v>339</v>
      </c>
      <c r="Y14" s="222" t="s">
        <v>340</v>
      </c>
      <c r="Z14" s="212"/>
      <c r="AA14" s="212"/>
      <c r="AB14" s="212"/>
      <c r="AC14" s="212"/>
      <c r="AD14" s="212"/>
      <c r="AE14" s="212"/>
      <c r="AF14" s="212"/>
      <c r="AG14" s="212" t="s">
        <v>341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9">
        <v>4</v>
      </c>
      <c r="B15" s="240" t="s">
        <v>3494</v>
      </c>
      <c r="C15" s="251" t="s">
        <v>3495</v>
      </c>
      <c r="D15" s="241" t="s">
        <v>383</v>
      </c>
      <c r="E15" s="242">
        <v>100</v>
      </c>
      <c r="F15" s="243">
        <v>5.7</v>
      </c>
      <c r="G15" s="244">
        <f>ROUND(E15*F15,2)</f>
        <v>570</v>
      </c>
      <c r="H15" s="243">
        <v>0.04</v>
      </c>
      <c r="I15" s="244">
        <f>ROUND(E15*H15,2)</f>
        <v>4</v>
      </c>
      <c r="J15" s="243">
        <v>5.66</v>
      </c>
      <c r="K15" s="244">
        <f>ROUND(E15*J15,2)</f>
        <v>566</v>
      </c>
      <c r="L15" s="244">
        <v>21</v>
      </c>
      <c r="M15" s="244">
        <f>G15*(1+L15/100)</f>
        <v>689.69999999999993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422</v>
      </c>
      <c r="S15" s="244" t="s">
        <v>337</v>
      </c>
      <c r="T15" s="245" t="s">
        <v>338</v>
      </c>
      <c r="U15" s="222">
        <v>3.5000000000000001E-3</v>
      </c>
      <c r="V15" s="222">
        <f>ROUND(E15*U15,2)</f>
        <v>0.35</v>
      </c>
      <c r="W15" s="222"/>
      <c r="X15" s="222" t="s">
        <v>339</v>
      </c>
      <c r="Y15" s="222" t="s">
        <v>340</v>
      </c>
      <c r="Z15" s="212"/>
      <c r="AA15" s="212"/>
      <c r="AB15" s="212"/>
      <c r="AC15" s="212"/>
      <c r="AD15" s="212"/>
      <c r="AE15" s="212"/>
      <c r="AF15" s="212"/>
      <c r="AG15" s="212" t="s">
        <v>341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19"/>
      <c r="B16" s="220"/>
      <c r="C16" s="252" t="s">
        <v>3496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3" t="s">
        <v>3497</v>
      </c>
      <c r="D17" s="247"/>
      <c r="E17" s="247"/>
      <c r="F17" s="247"/>
      <c r="G17" s="247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345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9">
        <v>5</v>
      </c>
      <c r="B18" s="240" t="s">
        <v>3498</v>
      </c>
      <c r="C18" s="251" t="s">
        <v>3499</v>
      </c>
      <c r="D18" s="241" t="s">
        <v>383</v>
      </c>
      <c r="E18" s="242">
        <v>100</v>
      </c>
      <c r="F18" s="243">
        <v>6.7</v>
      </c>
      <c r="G18" s="244">
        <f>ROUND(E18*F18,2)</f>
        <v>670</v>
      </c>
      <c r="H18" s="243">
        <v>0</v>
      </c>
      <c r="I18" s="244">
        <f>ROUND(E18*H18,2)</f>
        <v>0</v>
      </c>
      <c r="J18" s="243">
        <v>6.7</v>
      </c>
      <c r="K18" s="244">
        <f>ROUND(E18*J18,2)</f>
        <v>670</v>
      </c>
      <c r="L18" s="244">
        <v>21</v>
      </c>
      <c r="M18" s="244">
        <f>G18*(1+L18/100)</f>
        <v>810.69999999999993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422</v>
      </c>
      <c r="S18" s="244" t="s">
        <v>337</v>
      </c>
      <c r="T18" s="245" t="s">
        <v>338</v>
      </c>
      <c r="U18" s="222">
        <v>1.0999999999999999E-2</v>
      </c>
      <c r="V18" s="222">
        <f>ROUND(E18*U18,2)</f>
        <v>1.1000000000000001</v>
      </c>
      <c r="W18" s="222"/>
      <c r="X18" s="222" t="s">
        <v>339</v>
      </c>
      <c r="Y18" s="222" t="s">
        <v>340</v>
      </c>
      <c r="Z18" s="212"/>
      <c r="AA18" s="212"/>
      <c r="AB18" s="212"/>
      <c r="AC18" s="212"/>
      <c r="AD18" s="212"/>
      <c r="AE18" s="212"/>
      <c r="AF18" s="212"/>
      <c r="AG18" s="212" t="s">
        <v>341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2" t="s">
        <v>3500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8" t="str">
        <f>C19</f>
        <v>bez ohledu na způsob založení, tj. pokosení se shrabáním, naložením shrabků na dopravní prostředek s odvezením do 20 km a se složením,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9">
        <v>6</v>
      </c>
      <c r="B20" s="240" t="s">
        <v>3501</v>
      </c>
      <c r="C20" s="251" t="s">
        <v>3502</v>
      </c>
      <c r="D20" s="241" t="s">
        <v>335</v>
      </c>
      <c r="E20" s="242">
        <v>4.4749999999999996</v>
      </c>
      <c r="F20" s="243">
        <v>188</v>
      </c>
      <c r="G20" s="244">
        <f>ROUND(E20*F20,2)</f>
        <v>841.3</v>
      </c>
      <c r="H20" s="243">
        <v>57.26</v>
      </c>
      <c r="I20" s="244">
        <f>ROUND(E20*H20,2)</f>
        <v>256.24</v>
      </c>
      <c r="J20" s="243">
        <v>130.74</v>
      </c>
      <c r="K20" s="244">
        <f>ROUND(E20*J20,2)</f>
        <v>585.05999999999995</v>
      </c>
      <c r="L20" s="244">
        <v>21</v>
      </c>
      <c r="M20" s="244">
        <f>G20*(1+L20/100)</f>
        <v>1017.973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 t="s">
        <v>422</v>
      </c>
      <c r="S20" s="244" t="s">
        <v>337</v>
      </c>
      <c r="T20" s="245" t="s">
        <v>338</v>
      </c>
      <c r="U20" s="222">
        <v>0.26</v>
      </c>
      <c r="V20" s="222">
        <f>ROUND(E20*U20,2)</f>
        <v>1.1599999999999999</v>
      </c>
      <c r="W20" s="222"/>
      <c r="X20" s="222" t="s">
        <v>339</v>
      </c>
      <c r="Y20" s="222" t="s">
        <v>340</v>
      </c>
      <c r="Z20" s="212"/>
      <c r="AA20" s="212"/>
      <c r="AB20" s="212"/>
      <c r="AC20" s="212"/>
      <c r="AD20" s="212"/>
      <c r="AE20" s="212"/>
      <c r="AF20" s="212"/>
      <c r="AG20" s="212" t="s">
        <v>341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4" t="s">
        <v>3503</v>
      </c>
      <c r="D21" s="226"/>
      <c r="E21" s="227">
        <v>0.2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347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4" t="s">
        <v>3504</v>
      </c>
      <c r="D22" s="226"/>
      <c r="E22" s="227">
        <v>4.2750000000000004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347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61">
        <v>7</v>
      </c>
      <c r="B23" s="262" t="s">
        <v>3505</v>
      </c>
      <c r="C23" s="268" t="s">
        <v>3506</v>
      </c>
      <c r="D23" s="263" t="s">
        <v>383</v>
      </c>
      <c r="E23" s="264">
        <v>8</v>
      </c>
      <c r="F23" s="265">
        <v>31</v>
      </c>
      <c r="G23" s="266">
        <f>ROUND(E23*F23,2)</f>
        <v>248</v>
      </c>
      <c r="H23" s="265">
        <v>3.65</v>
      </c>
      <c r="I23" s="266">
        <f>ROUND(E23*H23,2)</f>
        <v>29.2</v>
      </c>
      <c r="J23" s="265">
        <v>27.35</v>
      </c>
      <c r="K23" s="266">
        <f>ROUND(E23*J23,2)</f>
        <v>218.8</v>
      </c>
      <c r="L23" s="266">
        <v>21</v>
      </c>
      <c r="M23" s="266">
        <f>G23*(1+L23/100)</f>
        <v>300.08</v>
      </c>
      <c r="N23" s="264">
        <v>2.0000000000000002E-5</v>
      </c>
      <c r="O23" s="264">
        <f>ROUND(E23*N23,2)</f>
        <v>0</v>
      </c>
      <c r="P23" s="264">
        <v>0</v>
      </c>
      <c r="Q23" s="264">
        <f>ROUND(E23*P23,2)</f>
        <v>0</v>
      </c>
      <c r="R23" s="266"/>
      <c r="S23" s="266" t="s">
        <v>337</v>
      </c>
      <c r="T23" s="267" t="s">
        <v>338</v>
      </c>
      <c r="U23" s="222">
        <v>0.05</v>
      </c>
      <c r="V23" s="222">
        <f>ROUND(E23*U23,2)</f>
        <v>0.4</v>
      </c>
      <c r="W23" s="222"/>
      <c r="X23" s="222" t="s">
        <v>339</v>
      </c>
      <c r="Y23" s="222" t="s">
        <v>340</v>
      </c>
      <c r="Z23" s="212"/>
      <c r="AA23" s="212"/>
      <c r="AB23" s="212"/>
      <c r="AC23" s="212"/>
      <c r="AD23" s="212"/>
      <c r="AE23" s="212"/>
      <c r="AF23" s="212"/>
      <c r="AG23" s="212" t="s">
        <v>341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8</v>
      </c>
      <c r="B24" s="240" t="s">
        <v>3507</v>
      </c>
      <c r="C24" s="251" t="s">
        <v>3508</v>
      </c>
      <c r="D24" s="241" t="s">
        <v>3478</v>
      </c>
      <c r="E24" s="242">
        <v>1</v>
      </c>
      <c r="F24" s="243">
        <v>30000</v>
      </c>
      <c r="G24" s="244">
        <f>ROUND(E24*F24,2)</f>
        <v>30000</v>
      </c>
      <c r="H24" s="243">
        <v>0</v>
      </c>
      <c r="I24" s="244">
        <f>ROUND(E24*H24,2)</f>
        <v>0</v>
      </c>
      <c r="J24" s="243">
        <v>30000</v>
      </c>
      <c r="K24" s="244">
        <f>ROUND(E24*J24,2)</f>
        <v>30000</v>
      </c>
      <c r="L24" s="244">
        <v>21</v>
      </c>
      <c r="M24" s="244">
        <f>G24*(1+L24/100)</f>
        <v>36300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365</v>
      </c>
      <c r="T24" s="245" t="s">
        <v>366</v>
      </c>
      <c r="U24" s="222">
        <v>0</v>
      </c>
      <c r="V24" s="222">
        <f>ROUND(E24*U24,2)</f>
        <v>0</v>
      </c>
      <c r="W24" s="222"/>
      <c r="X24" s="222" t="s">
        <v>339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341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5" t="s">
        <v>3509</v>
      </c>
      <c r="D25" s="249"/>
      <c r="E25" s="249"/>
      <c r="F25" s="249"/>
      <c r="G25" s="249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3" t="s">
        <v>3510</v>
      </c>
      <c r="D26" s="247"/>
      <c r="E26" s="247"/>
      <c r="F26" s="247"/>
      <c r="G26" s="247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48" t="str">
        <f>C26</f>
        <v>změny, zhoršení stavu, nebo jiná poškození (např. poškození třetí osobou) budou neprodleně fotograficky</v>
      </c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3" t="s">
        <v>3511</v>
      </c>
      <c r="D27" s="247"/>
      <c r="E27" s="247"/>
      <c r="F27" s="247"/>
      <c r="G27" s="247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3" t="s">
        <v>3512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3" t="s">
        <v>3513</v>
      </c>
      <c r="D29" s="247"/>
      <c r="E29" s="247"/>
      <c r="F29" s="247"/>
      <c r="G29" s="247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345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8" t="str">
        <f>C29</f>
        <v>Zhotovitel výsadeb zajistí dostatečnou zálivku prostřednictvím závlahových vaků instalovaných ke kmeni</v>
      </c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9"/>
      <c r="B30" s="220"/>
      <c r="C30" s="253" t="s">
        <v>3514</v>
      </c>
      <c r="D30" s="247"/>
      <c r="E30" s="247"/>
      <c r="F30" s="247"/>
      <c r="G30" s="247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345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48" t="str">
        <f>C30</f>
        <v>stromu (min 60 l /strom) v období přísušků. Četnost zálivky je závislá na průběhu počasí v daném roce.</v>
      </c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3" t="s">
        <v>3515</v>
      </c>
      <c r="D31" s="247"/>
      <c r="E31" s="247"/>
      <c r="F31" s="247"/>
      <c r="G31" s="247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345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48" t="str">
        <f>C31</f>
        <v>V prvním roce po výsadbě bude nutných cca 12 opakování zálivky, v následujících letech může intenzita</v>
      </c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3" t="s">
        <v>3516</v>
      </c>
      <c r="D32" s="247"/>
      <c r="E32" s="247"/>
      <c r="F32" s="247"/>
      <c r="G32" s="247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345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48" t="str">
        <f>C32</f>
        <v>zálivky postupně klesat. Jednotlivé pokyny k zálivce vydá investor případně jím pověřená osoba na základě</v>
      </c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3" t="s">
        <v>3517</v>
      </c>
      <c r="D33" s="247"/>
      <c r="E33" s="247"/>
      <c r="F33" s="247"/>
      <c r="G33" s="247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345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48" t="str">
        <f>C33</f>
        <v>aktuální situace, zhotovitel je oprávněn požadovat, aby byl tento pokyn během sezóny vydán minimálně v</v>
      </c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3" t="s">
        <v>3518</v>
      </c>
      <c r="D34" s="247"/>
      <c r="E34" s="247"/>
      <c r="F34" s="247"/>
      <c r="G34" s="247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345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3" t="s">
        <v>3519</v>
      </c>
      <c r="D35" s="247"/>
      <c r="E35" s="247"/>
      <c r="F35" s="247"/>
      <c r="G35" s="247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345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9"/>
      <c r="B36" s="220"/>
      <c r="C36" s="253" t="s">
        <v>3520</v>
      </c>
      <c r="D36" s="247"/>
      <c r="E36" s="247"/>
      <c r="F36" s="247"/>
      <c r="G36" s="247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345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">
      <c r="A37" s="219"/>
      <c r="B37" s="220"/>
      <c r="C37" s="253" t="s">
        <v>3521</v>
      </c>
      <c r="D37" s="247"/>
      <c r="E37" s="247"/>
      <c r="F37" s="247"/>
      <c r="G37" s="247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345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3" t="s">
        <v>3522</v>
      </c>
      <c r="D38" s="247"/>
      <c r="E38" s="247"/>
      <c r="F38" s="247"/>
      <c r="G38" s="247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345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48" t="str">
        <f>C38</f>
        <v>4X ročně bude provedena kontrola kotvení a úvazků, odstranění výmladků, kontrola funkčnosti kotvení a</v>
      </c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9"/>
      <c r="B39" s="220"/>
      <c r="C39" s="253" t="s">
        <v>3523</v>
      </c>
      <c r="D39" s="247"/>
      <c r="E39" s="247"/>
      <c r="F39" s="247"/>
      <c r="G39" s="247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345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8" t="str">
        <f>C39</f>
        <v>úvazků. Při jakékoli zjištěné závadě na konstrukci kotvení a ochrany kmene musí být okamžitě uvědomen</v>
      </c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9"/>
      <c r="B40" s="220"/>
      <c r="C40" s="253" t="s">
        <v>3524</v>
      </c>
      <c r="D40" s="247"/>
      <c r="E40" s="247"/>
      <c r="F40" s="247"/>
      <c r="G40" s="247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345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48" t="str">
        <f>C40</f>
        <v>investor a zjednána náprava, tak aby nedošlo k poškození stromků. Textilní úvazek nesmí umožňovat volný</v>
      </c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19"/>
      <c r="B41" s="220"/>
      <c r="C41" s="253" t="s">
        <v>3525</v>
      </c>
      <c r="D41" s="247"/>
      <c r="E41" s="247"/>
      <c r="F41" s="247"/>
      <c r="G41" s="247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345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48" t="str">
        <f>C41</f>
        <v>pohyb kmínku, zároveň mu však nesmí bránit v tloušťkovému přírůstku (zaškrcovat jej), z toho důvodu musí</v>
      </c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3" t="s">
        <v>3526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345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48" t="str">
        <f>C42</f>
        <v>být pravidelně povolován. Ve třetím roce po výsadbě bude textilní úvazek kmene odstraněn (stromy by již</v>
      </c>
      <c r="BB42" s="212"/>
      <c r="BC42" s="212"/>
      <c r="BD42" s="212"/>
      <c r="BE42" s="212"/>
      <c r="BF42" s="212"/>
      <c r="BG42" s="212"/>
      <c r="BH42" s="212"/>
    </row>
    <row r="43" spans="1:60" outlineLevel="3" x14ac:dyDescent="0.2">
      <c r="A43" s="219"/>
      <c r="B43" s="220"/>
      <c r="C43" s="253" t="s">
        <v>3527</v>
      </c>
      <c r="D43" s="247"/>
      <c r="E43" s="247"/>
      <c r="F43" s="247"/>
      <c r="G43" s="247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345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">
      <c r="A44" s="219"/>
      <c r="B44" s="220"/>
      <c r="C44" s="253" t="s">
        <v>3528</v>
      </c>
      <c r="D44" s="247"/>
      <c r="E44" s="247"/>
      <c r="F44" s="247"/>
      <c r="G44" s="247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345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">
      <c r="A45" s="219"/>
      <c r="B45" s="220"/>
      <c r="C45" s="253" t="s">
        <v>3529</v>
      </c>
      <c r="D45" s="247"/>
      <c r="E45" s="247"/>
      <c r="F45" s="247"/>
      <c r="G45" s="247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345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3" t="s">
        <v>3530</v>
      </c>
      <c r="D46" s="247"/>
      <c r="E46" s="247"/>
      <c r="F46" s="247"/>
      <c r="G46" s="247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345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9"/>
      <c r="B47" s="220"/>
      <c r="C47" s="253" t="s">
        <v>3531</v>
      </c>
      <c r="D47" s="247"/>
      <c r="E47" s="247"/>
      <c r="F47" s="247"/>
      <c r="G47" s="247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345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9"/>
      <c r="B48" s="220"/>
      <c r="C48" s="253" t="s">
        <v>3532</v>
      </c>
      <c r="D48" s="247"/>
      <c r="E48" s="247"/>
      <c r="F48" s="247"/>
      <c r="G48" s="247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345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48" t="str">
        <f>C48</f>
        <v>Ve třetím roce po výsadbě bude proveden výchovný řez stromů. Cílem řezu bude zajištění vhodné a stabilní</v>
      </c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3" t="s">
        <v>3533</v>
      </c>
      <c r="D49" s="247"/>
      <c r="E49" s="247"/>
      <c r="F49" s="247"/>
      <c r="G49" s="247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345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48" t="str">
        <f>C49</f>
        <v>architektury koruny i dostatečné podchodné výšky, tak aby finálně byla úroveň spodních větví minimálně 2,5</v>
      </c>
      <c r="BB49" s="212"/>
      <c r="BC49" s="212"/>
      <c r="BD49" s="212"/>
      <c r="BE49" s="212"/>
      <c r="BF49" s="212"/>
      <c r="BG49" s="212"/>
      <c r="BH49" s="212"/>
    </row>
    <row r="50" spans="1:60" outlineLevel="3" x14ac:dyDescent="0.2">
      <c r="A50" s="219"/>
      <c r="B50" s="220"/>
      <c r="C50" s="253" t="s">
        <v>3534</v>
      </c>
      <c r="D50" s="247"/>
      <c r="E50" s="247"/>
      <c r="F50" s="247"/>
      <c r="G50" s="247"/>
      <c r="H50" s="222"/>
      <c r="I50" s="222"/>
      <c r="J50" s="222"/>
      <c r="K50" s="222"/>
      <c r="L50" s="222"/>
      <c r="M50" s="222"/>
      <c r="N50" s="221"/>
      <c r="O50" s="221"/>
      <c r="P50" s="221"/>
      <c r="Q50" s="221"/>
      <c r="R50" s="222"/>
      <c r="S50" s="222"/>
      <c r="T50" s="222"/>
      <c r="U50" s="222"/>
      <c r="V50" s="222"/>
      <c r="W50" s="222"/>
      <c r="X50" s="222"/>
      <c r="Y50" s="222"/>
      <c r="Z50" s="212"/>
      <c r="AA50" s="212"/>
      <c r="AB50" s="212"/>
      <c r="AC50" s="212"/>
      <c r="AD50" s="212"/>
      <c r="AE50" s="212"/>
      <c r="AF50" s="212"/>
      <c r="AG50" s="212" t="s">
        <v>345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">
      <c r="A51" s="219"/>
      <c r="B51" s="220"/>
      <c r="C51" s="253" t="s">
        <v>3535</v>
      </c>
      <c r="D51" s="247"/>
      <c r="E51" s="247"/>
      <c r="F51" s="247"/>
      <c r="G51" s="247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345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19"/>
      <c r="B52" s="220"/>
      <c r="C52" s="253" t="s">
        <v>3536</v>
      </c>
      <c r="D52" s="247"/>
      <c r="E52" s="247"/>
      <c r="F52" s="247"/>
      <c r="G52" s="247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345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3" t="s">
        <v>3537</v>
      </c>
      <c r="D53" s="247"/>
      <c r="E53" s="247"/>
      <c r="F53" s="247"/>
      <c r="G53" s="247"/>
      <c r="H53" s="222"/>
      <c r="I53" s="222"/>
      <c r="J53" s="222"/>
      <c r="K53" s="222"/>
      <c r="L53" s="222"/>
      <c r="M53" s="222"/>
      <c r="N53" s="221"/>
      <c r="O53" s="221"/>
      <c r="P53" s="221"/>
      <c r="Q53" s="221"/>
      <c r="R53" s="222"/>
      <c r="S53" s="222"/>
      <c r="T53" s="222"/>
      <c r="U53" s="222"/>
      <c r="V53" s="222"/>
      <c r="W53" s="222"/>
      <c r="X53" s="222"/>
      <c r="Y53" s="222"/>
      <c r="Z53" s="212"/>
      <c r="AA53" s="212"/>
      <c r="AB53" s="212"/>
      <c r="AC53" s="212"/>
      <c r="AD53" s="212"/>
      <c r="AE53" s="212"/>
      <c r="AF53" s="212"/>
      <c r="AG53" s="212" t="s">
        <v>345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3" t="s">
        <v>3538</v>
      </c>
      <c r="D54" s="247"/>
      <c r="E54" s="247"/>
      <c r="F54" s="247"/>
      <c r="G54" s="247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345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3" t="s">
        <v>3539</v>
      </c>
      <c r="D55" s="247"/>
      <c r="E55" s="247"/>
      <c r="F55" s="247"/>
      <c r="G55" s="247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345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3" t="s">
        <v>3540</v>
      </c>
      <c r="D56" s="247"/>
      <c r="E56" s="247"/>
      <c r="F56" s="247"/>
      <c r="G56" s="247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345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3" t="s">
        <v>3541</v>
      </c>
      <c r="D57" s="247"/>
      <c r="E57" s="247"/>
      <c r="F57" s="247"/>
      <c r="G57" s="247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345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3" t="s">
        <v>3542</v>
      </c>
      <c r="D58" s="247"/>
      <c r="E58" s="247"/>
      <c r="F58" s="247"/>
      <c r="G58" s="247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345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3" t="s">
        <v>3543</v>
      </c>
      <c r="D59" s="247"/>
      <c r="E59" s="247"/>
      <c r="F59" s="247"/>
      <c r="G59" s="247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345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61">
        <v>9</v>
      </c>
      <c r="B60" s="262" t="s">
        <v>3544</v>
      </c>
      <c r="C60" s="268" t="s">
        <v>3545</v>
      </c>
      <c r="D60" s="263" t="s">
        <v>560</v>
      </c>
      <c r="E60" s="264">
        <v>10</v>
      </c>
      <c r="F60" s="265">
        <v>1400</v>
      </c>
      <c r="G60" s="266">
        <f>ROUND(E60*F60,2)</f>
        <v>14000</v>
      </c>
      <c r="H60" s="265">
        <v>1400</v>
      </c>
      <c r="I60" s="266">
        <f>ROUND(E60*H60,2)</f>
        <v>14000</v>
      </c>
      <c r="J60" s="265">
        <v>0</v>
      </c>
      <c r="K60" s="266">
        <f>ROUND(E60*J60,2)</f>
        <v>0</v>
      </c>
      <c r="L60" s="266">
        <v>21</v>
      </c>
      <c r="M60" s="266">
        <f>G60*(1+L60/100)</f>
        <v>16940</v>
      </c>
      <c r="N60" s="264">
        <v>1E-3</v>
      </c>
      <c r="O60" s="264">
        <f>ROUND(E60*N60,2)</f>
        <v>0.01</v>
      </c>
      <c r="P60" s="264">
        <v>0</v>
      </c>
      <c r="Q60" s="264">
        <f>ROUND(E60*P60,2)</f>
        <v>0</v>
      </c>
      <c r="R60" s="266"/>
      <c r="S60" s="266" t="s">
        <v>365</v>
      </c>
      <c r="T60" s="267" t="s">
        <v>366</v>
      </c>
      <c r="U60" s="222">
        <v>0</v>
      </c>
      <c r="V60" s="222">
        <f>ROUND(E60*U60,2)</f>
        <v>0</v>
      </c>
      <c r="W60" s="222"/>
      <c r="X60" s="222" t="s">
        <v>679</v>
      </c>
      <c r="Y60" s="222" t="s">
        <v>340</v>
      </c>
      <c r="Z60" s="212"/>
      <c r="AA60" s="212"/>
      <c r="AB60" s="212"/>
      <c r="AC60" s="212"/>
      <c r="AD60" s="212"/>
      <c r="AE60" s="212"/>
      <c r="AF60" s="212"/>
      <c r="AG60" s="212" t="s">
        <v>680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61">
        <v>10</v>
      </c>
      <c r="B61" s="262" t="s">
        <v>3546</v>
      </c>
      <c r="C61" s="268" t="s">
        <v>3547</v>
      </c>
      <c r="D61" s="263" t="s">
        <v>560</v>
      </c>
      <c r="E61" s="264">
        <v>5</v>
      </c>
      <c r="F61" s="265">
        <v>132.66</v>
      </c>
      <c r="G61" s="266">
        <f>ROUND(E61*F61,2)</f>
        <v>663.3</v>
      </c>
      <c r="H61" s="265">
        <v>132.66</v>
      </c>
      <c r="I61" s="266">
        <f>ROUND(E61*H61,2)</f>
        <v>663.3</v>
      </c>
      <c r="J61" s="265">
        <v>0</v>
      </c>
      <c r="K61" s="266">
        <f>ROUND(E61*J61,2)</f>
        <v>0</v>
      </c>
      <c r="L61" s="266">
        <v>21</v>
      </c>
      <c r="M61" s="266">
        <f>G61*(1+L61/100)</f>
        <v>802.59299999999996</v>
      </c>
      <c r="N61" s="264">
        <v>2.5000000000000001E-2</v>
      </c>
      <c r="O61" s="264">
        <f>ROUND(E61*N61,2)</f>
        <v>0.13</v>
      </c>
      <c r="P61" s="264">
        <v>0</v>
      </c>
      <c r="Q61" s="264">
        <f>ROUND(E61*P61,2)</f>
        <v>0</v>
      </c>
      <c r="R61" s="266" t="s">
        <v>678</v>
      </c>
      <c r="S61" s="266" t="s">
        <v>3548</v>
      </c>
      <c r="T61" s="267" t="s">
        <v>895</v>
      </c>
      <c r="U61" s="222">
        <v>0</v>
      </c>
      <c r="V61" s="222">
        <f>ROUND(E61*U61,2)</f>
        <v>0</v>
      </c>
      <c r="W61" s="222"/>
      <c r="X61" s="222" t="s">
        <v>679</v>
      </c>
      <c r="Y61" s="222" t="s">
        <v>340</v>
      </c>
      <c r="Z61" s="212"/>
      <c r="AA61" s="212"/>
      <c r="AB61" s="212"/>
      <c r="AC61" s="212"/>
      <c r="AD61" s="212"/>
      <c r="AE61" s="212"/>
      <c r="AF61" s="212"/>
      <c r="AG61" s="212" t="s">
        <v>680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9">
        <v>11</v>
      </c>
      <c r="B62" s="240" t="s">
        <v>3549</v>
      </c>
      <c r="C62" s="251" t="s">
        <v>3550</v>
      </c>
      <c r="D62" s="241" t="s">
        <v>335</v>
      </c>
      <c r="E62" s="242">
        <v>10</v>
      </c>
      <c r="F62" s="243">
        <v>850</v>
      </c>
      <c r="G62" s="244">
        <f>ROUND(E62*F62,2)</f>
        <v>8500</v>
      </c>
      <c r="H62" s="243">
        <v>850</v>
      </c>
      <c r="I62" s="244">
        <f>ROUND(E62*H62,2)</f>
        <v>8500</v>
      </c>
      <c r="J62" s="243">
        <v>0</v>
      </c>
      <c r="K62" s="244">
        <f>ROUND(E62*J62,2)</f>
        <v>0</v>
      </c>
      <c r="L62" s="244">
        <v>21</v>
      </c>
      <c r="M62" s="244">
        <f>G62*(1+L62/100)</f>
        <v>10285</v>
      </c>
      <c r="N62" s="242">
        <v>0.6</v>
      </c>
      <c r="O62" s="242">
        <f>ROUND(E62*N62,2)</f>
        <v>6</v>
      </c>
      <c r="P62" s="242">
        <v>0</v>
      </c>
      <c r="Q62" s="242">
        <f>ROUND(E62*P62,2)</f>
        <v>0</v>
      </c>
      <c r="R62" s="244"/>
      <c r="S62" s="244" t="s">
        <v>365</v>
      </c>
      <c r="T62" s="245" t="s">
        <v>366</v>
      </c>
      <c r="U62" s="222">
        <v>0</v>
      </c>
      <c r="V62" s="222">
        <f>ROUND(E62*U62,2)</f>
        <v>0</v>
      </c>
      <c r="W62" s="222"/>
      <c r="X62" s="222" t="s">
        <v>679</v>
      </c>
      <c r="Y62" s="222" t="s">
        <v>340</v>
      </c>
      <c r="Z62" s="212"/>
      <c r="AA62" s="212"/>
      <c r="AB62" s="212"/>
      <c r="AC62" s="212"/>
      <c r="AD62" s="212"/>
      <c r="AE62" s="212"/>
      <c r="AF62" s="212"/>
      <c r="AG62" s="212" t="s">
        <v>680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4" t="s">
        <v>3551</v>
      </c>
      <c r="D63" s="226"/>
      <c r="E63" s="227">
        <v>10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347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61">
        <v>12</v>
      </c>
      <c r="B64" s="262" t="s">
        <v>3552</v>
      </c>
      <c r="C64" s="268" t="s">
        <v>3553</v>
      </c>
      <c r="D64" s="263" t="s">
        <v>560</v>
      </c>
      <c r="E64" s="264">
        <v>90</v>
      </c>
      <c r="F64" s="265">
        <v>65</v>
      </c>
      <c r="G64" s="266">
        <f>ROUND(E64*F64,2)</f>
        <v>5850</v>
      </c>
      <c r="H64" s="265">
        <v>65</v>
      </c>
      <c r="I64" s="266">
        <f>ROUND(E64*H64,2)</f>
        <v>5850</v>
      </c>
      <c r="J64" s="265">
        <v>0</v>
      </c>
      <c r="K64" s="266">
        <f>ROUND(E64*J64,2)</f>
        <v>0</v>
      </c>
      <c r="L64" s="266">
        <v>21</v>
      </c>
      <c r="M64" s="266">
        <f>G64*(1+L64/100)</f>
        <v>7078.5</v>
      </c>
      <c r="N64" s="264">
        <v>1E-3</v>
      </c>
      <c r="O64" s="264">
        <f>ROUND(E64*N64,2)</f>
        <v>0.09</v>
      </c>
      <c r="P64" s="264">
        <v>0</v>
      </c>
      <c r="Q64" s="264">
        <f>ROUND(E64*P64,2)</f>
        <v>0</v>
      </c>
      <c r="R64" s="266"/>
      <c r="S64" s="266" t="s">
        <v>365</v>
      </c>
      <c r="T64" s="267" t="s">
        <v>366</v>
      </c>
      <c r="U64" s="222">
        <v>0</v>
      </c>
      <c r="V64" s="222">
        <f>ROUND(E64*U64,2)</f>
        <v>0</v>
      </c>
      <c r="W64" s="222"/>
      <c r="X64" s="222" t="s">
        <v>679</v>
      </c>
      <c r="Y64" s="222" t="s">
        <v>340</v>
      </c>
      <c r="Z64" s="212"/>
      <c r="AA64" s="212"/>
      <c r="AB64" s="212"/>
      <c r="AC64" s="212"/>
      <c r="AD64" s="212"/>
      <c r="AE64" s="212"/>
      <c r="AF64" s="212"/>
      <c r="AG64" s="212" t="s">
        <v>680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61">
        <v>13</v>
      </c>
      <c r="B65" s="262" t="s">
        <v>3554</v>
      </c>
      <c r="C65" s="268" t="s">
        <v>3555</v>
      </c>
      <c r="D65" s="263" t="s">
        <v>560</v>
      </c>
      <c r="E65" s="264">
        <v>90</v>
      </c>
      <c r="F65" s="265">
        <v>68</v>
      </c>
      <c r="G65" s="266">
        <f>ROUND(E65*F65,2)</f>
        <v>6120</v>
      </c>
      <c r="H65" s="265">
        <v>68</v>
      </c>
      <c r="I65" s="266">
        <f>ROUND(E65*H65,2)</f>
        <v>6120</v>
      </c>
      <c r="J65" s="265">
        <v>0</v>
      </c>
      <c r="K65" s="266">
        <f>ROUND(E65*J65,2)</f>
        <v>0</v>
      </c>
      <c r="L65" s="266">
        <v>21</v>
      </c>
      <c r="M65" s="266">
        <f>G65*(1+L65/100)</f>
        <v>7405.2</v>
      </c>
      <c r="N65" s="264">
        <v>1E-3</v>
      </c>
      <c r="O65" s="264">
        <f>ROUND(E65*N65,2)</f>
        <v>0.09</v>
      </c>
      <c r="P65" s="264">
        <v>0</v>
      </c>
      <c r="Q65" s="264">
        <f>ROUND(E65*P65,2)</f>
        <v>0</v>
      </c>
      <c r="R65" s="266"/>
      <c r="S65" s="266" t="s">
        <v>365</v>
      </c>
      <c r="T65" s="267" t="s">
        <v>366</v>
      </c>
      <c r="U65" s="222">
        <v>0</v>
      </c>
      <c r="V65" s="222">
        <f>ROUND(E65*U65,2)</f>
        <v>0</v>
      </c>
      <c r="W65" s="222"/>
      <c r="X65" s="222" t="s">
        <v>679</v>
      </c>
      <c r="Y65" s="222" t="s">
        <v>340</v>
      </c>
      <c r="Z65" s="212"/>
      <c r="AA65" s="212"/>
      <c r="AB65" s="212"/>
      <c r="AC65" s="212"/>
      <c r="AD65" s="212"/>
      <c r="AE65" s="212"/>
      <c r="AF65" s="212"/>
      <c r="AG65" s="212" t="s">
        <v>680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61">
        <v>14</v>
      </c>
      <c r="B66" s="262" t="s">
        <v>3556</v>
      </c>
      <c r="C66" s="268" t="s">
        <v>3557</v>
      </c>
      <c r="D66" s="263" t="s">
        <v>560</v>
      </c>
      <c r="E66" s="264">
        <v>120</v>
      </c>
      <c r="F66" s="265">
        <v>78</v>
      </c>
      <c r="G66" s="266">
        <f>ROUND(E66*F66,2)</f>
        <v>9360</v>
      </c>
      <c r="H66" s="265">
        <v>78</v>
      </c>
      <c r="I66" s="266">
        <f>ROUND(E66*H66,2)</f>
        <v>9360</v>
      </c>
      <c r="J66" s="265">
        <v>0</v>
      </c>
      <c r="K66" s="266">
        <f>ROUND(E66*J66,2)</f>
        <v>0</v>
      </c>
      <c r="L66" s="266">
        <v>21</v>
      </c>
      <c r="M66" s="266">
        <f>G66*(1+L66/100)</f>
        <v>11325.6</v>
      </c>
      <c r="N66" s="264">
        <v>1E-3</v>
      </c>
      <c r="O66" s="264">
        <f>ROUND(E66*N66,2)</f>
        <v>0.12</v>
      </c>
      <c r="P66" s="264">
        <v>0</v>
      </c>
      <c r="Q66" s="264">
        <f>ROUND(E66*P66,2)</f>
        <v>0</v>
      </c>
      <c r="R66" s="266"/>
      <c r="S66" s="266" t="s">
        <v>365</v>
      </c>
      <c r="T66" s="267" t="s">
        <v>366</v>
      </c>
      <c r="U66" s="222">
        <v>0</v>
      </c>
      <c r="V66" s="222">
        <f>ROUND(E66*U66,2)</f>
        <v>0</v>
      </c>
      <c r="W66" s="222"/>
      <c r="X66" s="222" t="s">
        <v>679</v>
      </c>
      <c r="Y66" s="222" t="s">
        <v>340</v>
      </c>
      <c r="Z66" s="212"/>
      <c r="AA66" s="212"/>
      <c r="AB66" s="212"/>
      <c r="AC66" s="212"/>
      <c r="AD66" s="212"/>
      <c r="AE66" s="212"/>
      <c r="AF66" s="212"/>
      <c r="AG66" s="212" t="s">
        <v>680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29" t="s">
        <v>331</v>
      </c>
      <c r="B67" s="230" t="s">
        <v>192</v>
      </c>
      <c r="C67" s="250" t="s">
        <v>193</v>
      </c>
      <c r="D67" s="231"/>
      <c r="E67" s="232"/>
      <c r="F67" s="233"/>
      <c r="G67" s="233">
        <f>SUMIF(AG68:AG69,"&lt;&gt;NOR",G68:G69)</f>
        <v>34000</v>
      </c>
      <c r="H67" s="233"/>
      <c r="I67" s="233">
        <f>SUM(I68:I69)</f>
        <v>0</v>
      </c>
      <c r="J67" s="233"/>
      <c r="K67" s="233">
        <f>SUM(K68:K69)</f>
        <v>34000</v>
      </c>
      <c r="L67" s="233"/>
      <c r="M67" s="233">
        <f>SUM(M68:M69)</f>
        <v>41140</v>
      </c>
      <c r="N67" s="232"/>
      <c r="O67" s="232">
        <f>SUM(O68:O69)</f>
        <v>0</v>
      </c>
      <c r="P67" s="232"/>
      <c r="Q67" s="232">
        <f>SUM(Q68:Q69)</f>
        <v>0</v>
      </c>
      <c r="R67" s="233"/>
      <c r="S67" s="233"/>
      <c r="T67" s="234"/>
      <c r="U67" s="228"/>
      <c r="V67" s="228">
        <f>SUM(V68:V69)</f>
        <v>0</v>
      </c>
      <c r="W67" s="228"/>
      <c r="X67" s="228"/>
      <c r="Y67" s="228"/>
      <c r="AG67" t="s">
        <v>332</v>
      </c>
    </row>
    <row r="68" spans="1:60" outlineLevel="1" x14ac:dyDescent="0.2">
      <c r="A68" s="261">
        <v>15</v>
      </c>
      <c r="B68" s="262" t="s">
        <v>3558</v>
      </c>
      <c r="C68" s="268" t="s">
        <v>3559</v>
      </c>
      <c r="D68" s="263" t="s">
        <v>560</v>
      </c>
      <c r="E68" s="264">
        <v>2</v>
      </c>
      <c r="F68" s="265">
        <v>4500</v>
      </c>
      <c r="G68" s="266">
        <f>ROUND(E68*F68,2)</f>
        <v>9000</v>
      </c>
      <c r="H68" s="265">
        <v>0</v>
      </c>
      <c r="I68" s="266">
        <f>ROUND(E68*H68,2)</f>
        <v>0</v>
      </c>
      <c r="J68" s="265">
        <v>4500</v>
      </c>
      <c r="K68" s="266">
        <f>ROUND(E68*J68,2)</f>
        <v>9000</v>
      </c>
      <c r="L68" s="266">
        <v>21</v>
      </c>
      <c r="M68" s="266">
        <f>G68*(1+L68/100)</f>
        <v>10890</v>
      </c>
      <c r="N68" s="264">
        <v>0</v>
      </c>
      <c r="O68" s="264">
        <f>ROUND(E68*N68,2)</f>
        <v>0</v>
      </c>
      <c r="P68" s="264">
        <v>0</v>
      </c>
      <c r="Q68" s="264">
        <f>ROUND(E68*P68,2)</f>
        <v>0</v>
      </c>
      <c r="R68" s="266"/>
      <c r="S68" s="266" t="s">
        <v>365</v>
      </c>
      <c r="T68" s="267" t="s">
        <v>366</v>
      </c>
      <c r="U68" s="222">
        <v>0</v>
      </c>
      <c r="V68" s="222">
        <f>ROUND(E68*U68,2)</f>
        <v>0</v>
      </c>
      <c r="W68" s="222"/>
      <c r="X68" s="222" t="s">
        <v>604</v>
      </c>
      <c r="Y68" s="222" t="s">
        <v>340</v>
      </c>
      <c r="Z68" s="212"/>
      <c r="AA68" s="212"/>
      <c r="AB68" s="212"/>
      <c r="AC68" s="212"/>
      <c r="AD68" s="212"/>
      <c r="AE68" s="212"/>
      <c r="AF68" s="212"/>
      <c r="AG68" s="212" t="s">
        <v>605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9">
        <v>16</v>
      </c>
      <c r="B69" s="240" t="s">
        <v>3560</v>
      </c>
      <c r="C69" s="251" t="s">
        <v>3561</v>
      </c>
      <c r="D69" s="241" t="s">
        <v>560</v>
      </c>
      <c r="E69" s="242">
        <v>2</v>
      </c>
      <c r="F69" s="243">
        <v>12500</v>
      </c>
      <c r="G69" s="244">
        <f>ROUND(E69*F69,2)</f>
        <v>25000</v>
      </c>
      <c r="H69" s="243">
        <v>0</v>
      </c>
      <c r="I69" s="244">
        <f>ROUND(E69*H69,2)</f>
        <v>0</v>
      </c>
      <c r="J69" s="243">
        <v>12500</v>
      </c>
      <c r="K69" s="244">
        <f>ROUND(E69*J69,2)</f>
        <v>25000</v>
      </c>
      <c r="L69" s="244">
        <v>21</v>
      </c>
      <c r="M69" s="244">
        <f>G69*(1+L69/100)</f>
        <v>30250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365</v>
      </c>
      <c r="T69" s="245" t="s">
        <v>366</v>
      </c>
      <c r="U69" s="222">
        <v>0</v>
      </c>
      <c r="V69" s="222">
        <f>ROUND(E69*U69,2)</f>
        <v>0</v>
      </c>
      <c r="W69" s="222"/>
      <c r="X69" s="222" t="s">
        <v>604</v>
      </c>
      <c r="Y69" s="222" t="s">
        <v>340</v>
      </c>
      <c r="Z69" s="212"/>
      <c r="AA69" s="212"/>
      <c r="AB69" s="212"/>
      <c r="AC69" s="212"/>
      <c r="AD69" s="212"/>
      <c r="AE69" s="212"/>
      <c r="AF69" s="212"/>
      <c r="AG69" s="212" t="s">
        <v>605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3"/>
      <c r="B70" s="4"/>
      <c r="C70" s="256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15</v>
      </c>
      <c r="AF70">
        <v>21</v>
      </c>
      <c r="AG70" t="s">
        <v>317</v>
      </c>
    </row>
    <row r="71" spans="1:60" x14ac:dyDescent="0.2">
      <c r="A71" s="215"/>
      <c r="B71" s="216" t="s">
        <v>29</v>
      </c>
      <c r="C71" s="257"/>
      <c r="D71" s="217"/>
      <c r="E71" s="218"/>
      <c r="F71" s="218"/>
      <c r="G71" s="238">
        <f>G8+G67</f>
        <v>129224.6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129224.6</v>
      </c>
      <c r="AG71" t="s">
        <v>418</v>
      </c>
    </row>
    <row r="72" spans="1:60" x14ac:dyDescent="0.2">
      <c r="C72" s="258"/>
      <c r="D72" s="10"/>
      <c r="AG72" t="s">
        <v>419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RyOdcpn9xSROCN6j5GDRTQ2slxpjX1HzpEV52crzCziK8FVJQ28OM5/B5B8Fq3dyHW2CAcLHtScQuFANN6z5A==" saltValue="F+kpejD5nK63CIG4mNjrvg==" spinCount="100000" sheet="1" formatRows="0"/>
  <mergeCells count="43">
    <mergeCell ref="C59:G59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52:G52"/>
    <mergeCell ref="C41:G41"/>
    <mergeCell ref="C42:G42"/>
    <mergeCell ref="C43:G43"/>
    <mergeCell ref="C44:G44"/>
    <mergeCell ref="C45:G45"/>
    <mergeCell ref="C46:G46"/>
    <mergeCell ref="C35:G35"/>
    <mergeCell ref="C36:G36"/>
    <mergeCell ref="C37:G37"/>
    <mergeCell ref="C38:G38"/>
    <mergeCell ref="C39:G39"/>
    <mergeCell ref="C40:G40"/>
    <mergeCell ref="C29:G29"/>
    <mergeCell ref="C30:G30"/>
    <mergeCell ref="C31:G31"/>
    <mergeCell ref="C32:G32"/>
    <mergeCell ref="C33:G33"/>
    <mergeCell ref="C34:G34"/>
    <mergeCell ref="C17:G17"/>
    <mergeCell ref="C19:G19"/>
    <mergeCell ref="C25:G25"/>
    <mergeCell ref="C26:G26"/>
    <mergeCell ref="C27:G27"/>
    <mergeCell ref="C28:G28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447C-8B65-40F3-A01D-6EF6086C13F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304</v>
      </c>
      <c r="B1" s="197"/>
      <c r="C1" s="197"/>
      <c r="D1" s="197"/>
      <c r="E1" s="197"/>
      <c r="F1" s="197"/>
      <c r="G1" s="197"/>
      <c r="AG1" t="s">
        <v>305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306</v>
      </c>
    </row>
    <row r="3" spans="1:60" ht="24.95" customHeight="1" x14ac:dyDescent="0.2">
      <c r="A3" s="198" t="s">
        <v>8</v>
      </c>
      <c r="B3" s="49" t="s">
        <v>115</v>
      </c>
      <c r="C3" s="201" t="s">
        <v>116</v>
      </c>
      <c r="D3" s="199"/>
      <c r="E3" s="199"/>
      <c r="F3" s="199"/>
      <c r="G3" s="200"/>
      <c r="AC3" s="176" t="s">
        <v>306</v>
      </c>
      <c r="AG3" t="s">
        <v>307</v>
      </c>
    </row>
    <row r="4" spans="1:60" ht="24.95" customHeight="1" x14ac:dyDescent="0.2">
      <c r="A4" s="202" t="s">
        <v>9</v>
      </c>
      <c r="B4" s="203" t="s">
        <v>117</v>
      </c>
      <c r="C4" s="204" t="s">
        <v>118</v>
      </c>
      <c r="D4" s="205"/>
      <c r="E4" s="205"/>
      <c r="F4" s="205"/>
      <c r="G4" s="206"/>
      <c r="AG4" t="s">
        <v>308</v>
      </c>
    </row>
    <row r="5" spans="1:60" x14ac:dyDescent="0.2">
      <c r="D5" s="10"/>
    </row>
    <row r="6" spans="1:60" ht="38.25" x14ac:dyDescent="0.2">
      <c r="A6" s="208" t="s">
        <v>309</v>
      </c>
      <c r="B6" s="210" t="s">
        <v>310</v>
      </c>
      <c r="C6" s="210" t="s">
        <v>311</v>
      </c>
      <c r="D6" s="209" t="s">
        <v>312</v>
      </c>
      <c r="E6" s="208" t="s">
        <v>313</v>
      </c>
      <c r="F6" s="207" t="s">
        <v>314</v>
      </c>
      <c r="G6" s="208" t="s">
        <v>29</v>
      </c>
      <c r="H6" s="211" t="s">
        <v>30</v>
      </c>
      <c r="I6" s="211" t="s">
        <v>315</v>
      </c>
      <c r="J6" s="211" t="s">
        <v>31</v>
      </c>
      <c r="K6" s="211" t="s">
        <v>316</v>
      </c>
      <c r="L6" s="211" t="s">
        <v>317</v>
      </c>
      <c r="M6" s="211" t="s">
        <v>318</v>
      </c>
      <c r="N6" s="211" t="s">
        <v>319</v>
      </c>
      <c r="O6" s="211" t="s">
        <v>320</v>
      </c>
      <c r="P6" s="211" t="s">
        <v>321</v>
      </c>
      <c r="Q6" s="211" t="s">
        <v>322</v>
      </c>
      <c r="R6" s="211" t="s">
        <v>323</v>
      </c>
      <c r="S6" s="211" t="s">
        <v>324</v>
      </c>
      <c r="T6" s="211" t="s">
        <v>325</v>
      </c>
      <c r="U6" s="211" t="s">
        <v>326</v>
      </c>
      <c r="V6" s="211" t="s">
        <v>327</v>
      </c>
      <c r="W6" s="211" t="s">
        <v>328</v>
      </c>
      <c r="X6" s="211" t="s">
        <v>329</v>
      </c>
      <c r="Y6" s="211" t="s">
        <v>330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331</v>
      </c>
      <c r="B8" s="230" t="s">
        <v>115</v>
      </c>
      <c r="C8" s="250" t="s">
        <v>27</v>
      </c>
      <c r="D8" s="231"/>
      <c r="E8" s="232"/>
      <c r="F8" s="233"/>
      <c r="G8" s="233">
        <f>SUMIF(AG9:AG20,"&lt;&gt;NOR",G9:G20)</f>
        <v>903000</v>
      </c>
      <c r="H8" s="233"/>
      <c r="I8" s="233">
        <f>SUM(I9:I20)</f>
        <v>0</v>
      </c>
      <c r="J8" s="233"/>
      <c r="K8" s="233">
        <f>SUM(K9:K20)</f>
        <v>903000</v>
      </c>
      <c r="L8" s="233"/>
      <c r="M8" s="233">
        <f>SUM(M9:M20)</f>
        <v>1092630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0</v>
      </c>
      <c r="W8" s="228"/>
      <c r="X8" s="228"/>
      <c r="Y8" s="228"/>
      <c r="AG8" t="s">
        <v>332</v>
      </c>
    </row>
    <row r="9" spans="1:60" outlineLevel="1" x14ac:dyDescent="0.2">
      <c r="A9" s="239">
        <v>1</v>
      </c>
      <c r="B9" s="240" t="s">
        <v>3562</v>
      </c>
      <c r="C9" s="251" t="s">
        <v>3563</v>
      </c>
      <c r="D9" s="241" t="s">
        <v>3564</v>
      </c>
      <c r="E9" s="242">
        <v>1</v>
      </c>
      <c r="F9" s="243">
        <v>3000</v>
      </c>
      <c r="G9" s="244">
        <f>ROUND(E9*F9,2)</f>
        <v>3000</v>
      </c>
      <c r="H9" s="243">
        <v>0</v>
      </c>
      <c r="I9" s="244">
        <f>ROUND(E9*H9,2)</f>
        <v>0</v>
      </c>
      <c r="J9" s="243">
        <v>3000</v>
      </c>
      <c r="K9" s="244">
        <f>ROUND(E9*J9,2)</f>
        <v>3000</v>
      </c>
      <c r="L9" s="244">
        <v>21</v>
      </c>
      <c r="M9" s="244">
        <f>G9*(1+L9/100)</f>
        <v>3630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337</v>
      </c>
      <c r="T9" s="245" t="s">
        <v>366</v>
      </c>
      <c r="U9" s="222">
        <v>0</v>
      </c>
      <c r="V9" s="222">
        <f>ROUND(E9*U9,2)</f>
        <v>0</v>
      </c>
      <c r="W9" s="222"/>
      <c r="X9" s="222" t="s">
        <v>117</v>
      </c>
      <c r="Y9" s="222" t="s">
        <v>340</v>
      </c>
      <c r="Z9" s="212"/>
      <c r="AA9" s="212"/>
      <c r="AB9" s="212"/>
      <c r="AC9" s="212"/>
      <c r="AD9" s="212"/>
      <c r="AE9" s="212"/>
      <c r="AF9" s="212"/>
      <c r="AG9" s="212" t="s">
        <v>3565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5" t="s">
        <v>3566</v>
      </c>
      <c r="D10" s="249"/>
      <c r="E10" s="249"/>
      <c r="F10" s="249"/>
      <c r="G10" s="249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345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48" t="str">
        <f>C10</f>
        <v>Zaměření a vytýčení stávajících inženýrských sítí v místě stavby z hlediska jejich ochrany při provádění stavby.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9">
        <v>2</v>
      </c>
      <c r="B11" s="240" t="s">
        <v>3567</v>
      </c>
      <c r="C11" s="251" t="s">
        <v>3568</v>
      </c>
      <c r="D11" s="241" t="s">
        <v>3564</v>
      </c>
      <c r="E11" s="242">
        <v>1</v>
      </c>
      <c r="F11" s="243">
        <v>800000</v>
      </c>
      <c r="G11" s="244">
        <f>ROUND(E11*F11,2)</f>
        <v>800000</v>
      </c>
      <c r="H11" s="243">
        <v>0</v>
      </c>
      <c r="I11" s="244">
        <f>ROUND(E11*H11,2)</f>
        <v>0</v>
      </c>
      <c r="J11" s="243">
        <v>800000</v>
      </c>
      <c r="K11" s="244">
        <f>ROUND(E11*J11,2)</f>
        <v>800000</v>
      </c>
      <c r="L11" s="244">
        <v>21</v>
      </c>
      <c r="M11" s="244">
        <f>G11*(1+L11/100)</f>
        <v>968000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337</v>
      </c>
      <c r="T11" s="245" t="s">
        <v>366</v>
      </c>
      <c r="U11" s="222">
        <v>0</v>
      </c>
      <c r="V11" s="222">
        <f>ROUND(E11*U11,2)</f>
        <v>0</v>
      </c>
      <c r="W11" s="222"/>
      <c r="X11" s="222" t="s">
        <v>117</v>
      </c>
      <c r="Y11" s="222" t="s">
        <v>340</v>
      </c>
      <c r="Z11" s="212"/>
      <c r="AA11" s="212"/>
      <c r="AB11" s="212"/>
      <c r="AC11" s="212"/>
      <c r="AD11" s="212"/>
      <c r="AE11" s="212"/>
      <c r="AF11" s="212"/>
      <c r="AG11" s="212" t="s">
        <v>3565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19"/>
      <c r="B12" s="220"/>
      <c r="C12" s="255" t="s">
        <v>3569</v>
      </c>
      <c r="D12" s="249"/>
      <c r="E12" s="249"/>
      <c r="F12" s="249"/>
      <c r="G12" s="249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345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3" t="s">
        <v>3570</v>
      </c>
      <c r="D13" s="247"/>
      <c r="E13" s="247"/>
      <c r="F13" s="247"/>
      <c r="G13" s="247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345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71" t="s">
        <v>781</v>
      </c>
      <c r="D14" s="223"/>
      <c r="E14" s="224"/>
      <c r="F14" s="225"/>
      <c r="G14" s="225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345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3" t="s">
        <v>3571</v>
      </c>
      <c r="D15" s="247"/>
      <c r="E15" s="247"/>
      <c r="F15" s="247"/>
      <c r="G15" s="247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345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3" t="s">
        <v>3572</v>
      </c>
      <c r="D16" s="247"/>
      <c r="E16" s="247"/>
      <c r="F16" s="247"/>
      <c r="G16" s="247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345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9">
        <v>3</v>
      </c>
      <c r="B17" s="240" t="s">
        <v>3573</v>
      </c>
      <c r="C17" s="251" t="s">
        <v>3574</v>
      </c>
      <c r="D17" s="241" t="s">
        <v>3564</v>
      </c>
      <c r="E17" s="242">
        <v>1</v>
      </c>
      <c r="F17" s="243">
        <v>100000</v>
      </c>
      <c r="G17" s="244">
        <f>ROUND(E17*F17,2)</f>
        <v>100000</v>
      </c>
      <c r="H17" s="243">
        <v>0</v>
      </c>
      <c r="I17" s="244">
        <f>ROUND(E17*H17,2)</f>
        <v>0</v>
      </c>
      <c r="J17" s="243">
        <v>100000</v>
      </c>
      <c r="K17" s="244">
        <f>ROUND(E17*J17,2)</f>
        <v>100000</v>
      </c>
      <c r="L17" s="244">
        <v>21</v>
      </c>
      <c r="M17" s="244">
        <f>G17*(1+L17/100)</f>
        <v>121000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365</v>
      </c>
      <c r="T17" s="245" t="s">
        <v>366</v>
      </c>
      <c r="U17" s="222">
        <v>0</v>
      </c>
      <c r="V17" s="222">
        <f>ROUND(E17*U17,2)</f>
        <v>0</v>
      </c>
      <c r="W17" s="222"/>
      <c r="X17" s="222" t="s">
        <v>117</v>
      </c>
      <c r="Y17" s="222" t="s">
        <v>340</v>
      </c>
      <c r="Z17" s="212"/>
      <c r="AA17" s="212"/>
      <c r="AB17" s="212"/>
      <c r="AC17" s="212"/>
      <c r="AD17" s="212"/>
      <c r="AE17" s="212"/>
      <c r="AF17" s="212"/>
      <c r="AG17" s="212" t="s">
        <v>3565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2" x14ac:dyDescent="0.2">
      <c r="A18" s="219"/>
      <c r="B18" s="220"/>
      <c r="C18" s="255" t="s">
        <v>3575</v>
      </c>
      <c r="D18" s="249"/>
      <c r="E18" s="249"/>
      <c r="F18" s="249"/>
      <c r="G18" s="249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345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48" t="str">
        <f>C18</f>
        <v>Náklady na ztížené provádění stavebních prací v neobvyklém a práci ztěžujícím prostředí, práce probíhajicí za plného provozu poříčního dozorství PVL.</v>
      </c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3" t="s">
        <v>3576</v>
      </c>
      <c r="D19" s="247"/>
      <c r="E19" s="247"/>
      <c r="F19" s="247"/>
      <c r="G19" s="247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345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3" t="s">
        <v>3577</v>
      </c>
      <c r="D20" s="247"/>
      <c r="E20" s="247"/>
      <c r="F20" s="247"/>
      <c r="G20" s="247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345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8" t="str">
        <f>C20</f>
        <v>Příplatek za použití horolezecké techniky a pomocného lešení pro zhotovení objektů SO 002, SO 003 a SO 004.</v>
      </c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9" t="s">
        <v>331</v>
      </c>
      <c r="B21" s="230" t="s">
        <v>303</v>
      </c>
      <c r="C21" s="250" t="s">
        <v>28</v>
      </c>
      <c r="D21" s="231"/>
      <c r="E21" s="232"/>
      <c r="F21" s="233"/>
      <c r="G21" s="233">
        <f>SUMIF(AG22:AG31,"&lt;&gt;NOR",G22:G31)</f>
        <v>137000</v>
      </c>
      <c r="H21" s="233"/>
      <c r="I21" s="233">
        <f>SUM(I22:I31)</f>
        <v>0</v>
      </c>
      <c r="J21" s="233"/>
      <c r="K21" s="233">
        <f>SUM(K22:K31)</f>
        <v>137000</v>
      </c>
      <c r="L21" s="233"/>
      <c r="M21" s="233">
        <f>SUM(M22:M31)</f>
        <v>165770</v>
      </c>
      <c r="N21" s="232"/>
      <c r="O21" s="232">
        <f>SUM(O22:O31)</f>
        <v>0</v>
      </c>
      <c r="P21" s="232"/>
      <c r="Q21" s="232">
        <f>SUM(Q22:Q31)</f>
        <v>0</v>
      </c>
      <c r="R21" s="233"/>
      <c r="S21" s="233"/>
      <c r="T21" s="234"/>
      <c r="U21" s="228"/>
      <c r="V21" s="228">
        <f>SUM(V22:V31)</f>
        <v>0</v>
      </c>
      <c r="W21" s="228"/>
      <c r="X21" s="228"/>
      <c r="Y21" s="228"/>
      <c r="AG21" t="s">
        <v>332</v>
      </c>
    </row>
    <row r="22" spans="1:60" outlineLevel="1" x14ac:dyDescent="0.2">
      <c r="A22" s="239">
        <v>4</v>
      </c>
      <c r="B22" s="240" t="s">
        <v>3578</v>
      </c>
      <c r="C22" s="251" t="s">
        <v>3579</v>
      </c>
      <c r="D22" s="241" t="s">
        <v>3564</v>
      </c>
      <c r="E22" s="242">
        <v>1</v>
      </c>
      <c r="F22" s="243">
        <v>30000</v>
      </c>
      <c r="G22" s="244">
        <f>ROUND(E22*F22,2)</f>
        <v>30000</v>
      </c>
      <c r="H22" s="243">
        <v>0</v>
      </c>
      <c r="I22" s="244">
        <f>ROUND(E22*H22,2)</f>
        <v>0</v>
      </c>
      <c r="J22" s="243">
        <v>30000</v>
      </c>
      <c r="K22" s="244">
        <f>ROUND(E22*J22,2)</f>
        <v>30000</v>
      </c>
      <c r="L22" s="244">
        <v>21</v>
      </c>
      <c r="M22" s="244">
        <f>G22*(1+L22/100)</f>
        <v>36300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337</v>
      </c>
      <c r="T22" s="245" t="s">
        <v>366</v>
      </c>
      <c r="U22" s="222">
        <v>0</v>
      </c>
      <c r="V22" s="222">
        <f>ROUND(E22*U22,2)</f>
        <v>0</v>
      </c>
      <c r="W22" s="222"/>
      <c r="X22" s="222" t="s">
        <v>117</v>
      </c>
      <c r="Y22" s="222" t="s">
        <v>340</v>
      </c>
      <c r="Z22" s="212"/>
      <c r="AA22" s="212"/>
      <c r="AB22" s="212"/>
      <c r="AC22" s="212"/>
      <c r="AD22" s="212"/>
      <c r="AE22" s="212"/>
      <c r="AF22" s="212"/>
      <c r="AG22" s="212" t="s">
        <v>3565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">
      <c r="A23" s="219"/>
      <c r="B23" s="220"/>
      <c r="C23" s="255" t="s">
        <v>3580</v>
      </c>
      <c r="D23" s="249"/>
      <c r="E23" s="249"/>
      <c r="F23" s="249"/>
      <c r="G23" s="249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345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48" t="str">
        <f>C23</f>
        <v>Náklady na vyhotovení dokumentace skutečného provedení stavby a její předání objednateli v požadované formě a požadovaném počtu.</v>
      </c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9">
        <v>5</v>
      </c>
      <c r="B24" s="240" t="s">
        <v>3581</v>
      </c>
      <c r="C24" s="251" t="s">
        <v>3582</v>
      </c>
      <c r="D24" s="241" t="s">
        <v>3564</v>
      </c>
      <c r="E24" s="242">
        <v>3</v>
      </c>
      <c r="F24" s="243">
        <v>10000</v>
      </c>
      <c r="G24" s="244">
        <f>ROUND(E24*F24,2)</f>
        <v>30000</v>
      </c>
      <c r="H24" s="243">
        <v>0</v>
      </c>
      <c r="I24" s="244">
        <f>ROUND(E24*H24,2)</f>
        <v>0</v>
      </c>
      <c r="J24" s="243">
        <v>10000</v>
      </c>
      <c r="K24" s="244">
        <f>ROUND(E24*J24,2)</f>
        <v>30000</v>
      </c>
      <c r="L24" s="244">
        <v>21</v>
      </c>
      <c r="M24" s="244">
        <f>G24*(1+L24/100)</f>
        <v>36300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365</v>
      </c>
      <c r="T24" s="245" t="s">
        <v>366</v>
      </c>
      <c r="U24" s="222">
        <v>0</v>
      </c>
      <c r="V24" s="222">
        <f>ROUND(E24*U24,2)</f>
        <v>0</v>
      </c>
      <c r="W24" s="222"/>
      <c r="X24" s="222" t="s">
        <v>117</v>
      </c>
      <c r="Y24" s="222" t="s">
        <v>340</v>
      </c>
      <c r="Z24" s="212"/>
      <c r="AA24" s="212"/>
      <c r="AB24" s="212"/>
      <c r="AC24" s="212"/>
      <c r="AD24" s="212"/>
      <c r="AE24" s="212"/>
      <c r="AF24" s="212"/>
      <c r="AG24" s="212" t="s">
        <v>3565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4" t="s">
        <v>3583</v>
      </c>
      <c r="D25" s="226"/>
      <c r="E25" s="227"/>
      <c r="F25" s="222"/>
      <c r="G25" s="222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347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4" t="s">
        <v>3584</v>
      </c>
      <c r="D26" s="226"/>
      <c r="E26" s="227">
        <v>1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347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9"/>
      <c r="B27" s="220"/>
      <c r="C27" s="254" t="s">
        <v>3585</v>
      </c>
      <c r="D27" s="226"/>
      <c r="E27" s="227">
        <v>1</v>
      </c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347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4" t="s">
        <v>3586</v>
      </c>
      <c r="D28" s="226"/>
      <c r="E28" s="227">
        <v>1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347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61">
        <v>6</v>
      </c>
      <c r="B29" s="262" t="s">
        <v>3587</v>
      </c>
      <c r="C29" s="268" t="s">
        <v>3588</v>
      </c>
      <c r="D29" s="263" t="s">
        <v>3564</v>
      </c>
      <c r="E29" s="264">
        <v>1</v>
      </c>
      <c r="F29" s="265">
        <v>25000</v>
      </c>
      <c r="G29" s="266">
        <f>ROUND(E29*F29,2)</f>
        <v>25000</v>
      </c>
      <c r="H29" s="265">
        <v>0</v>
      </c>
      <c r="I29" s="266">
        <f>ROUND(E29*H29,2)</f>
        <v>0</v>
      </c>
      <c r="J29" s="265">
        <v>25000</v>
      </c>
      <c r="K29" s="266">
        <f>ROUND(E29*J29,2)</f>
        <v>25000</v>
      </c>
      <c r="L29" s="266">
        <v>21</v>
      </c>
      <c r="M29" s="266">
        <f>G29*(1+L29/100)</f>
        <v>30250</v>
      </c>
      <c r="N29" s="264">
        <v>0</v>
      </c>
      <c r="O29" s="264">
        <f>ROUND(E29*N29,2)</f>
        <v>0</v>
      </c>
      <c r="P29" s="264">
        <v>0</v>
      </c>
      <c r="Q29" s="264">
        <f>ROUND(E29*P29,2)</f>
        <v>0</v>
      </c>
      <c r="R29" s="266"/>
      <c r="S29" s="266" t="s">
        <v>365</v>
      </c>
      <c r="T29" s="267" t="s">
        <v>366</v>
      </c>
      <c r="U29" s="222">
        <v>0</v>
      </c>
      <c r="V29" s="222">
        <f>ROUND(E29*U29,2)</f>
        <v>0</v>
      </c>
      <c r="W29" s="222"/>
      <c r="X29" s="222" t="s">
        <v>117</v>
      </c>
      <c r="Y29" s="222" t="s">
        <v>340</v>
      </c>
      <c r="Z29" s="212"/>
      <c r="AA29" s="212"/>
      <c r="AB29" s="212"/>
      <c r="AC29" s="212"/>
      <c r="AD29" s="212"/>
      <c r="AE29" s="212"/>
      <c r="AF29" s="212"/>
      <c r="AG29" s="212" t="s">
        <v>3565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61">
        <v>7</v>
      </c>
      <c r="B30" s="262" t="s">
        <v>3589</v>
      </c>
      <c r="C30" s="268" t="s">
        <v>3590</v>
      </c>
      <c r="D30" s="263" t="s">
        <v>3564</v>
      </c>
      <c r="E30" s="264">
        <v>1</v>
      </c>
      <c r="F30" s="265">
        <v>32000</v>
      </c>
      <c r="G30" s="266">
        <f>ROUND(E30*F30,2)</f>
        <v>32000</v>
      </c>
      <c r="H30" s="265">
        <v>0</v>
      </c>
      <c r="I30" s="266">
        <f>ROUND(E30*H30,2)</f>
        <v>0</v>
      </c>
      <c r="J30" s="265">
        <v>32000</v>
      </c>
      <c r="K30" s="266">
        <f>ROUND(E30*J30,2)</f>
        <v>32000</v>
      </c>
      <c r="L30" s="266">
        <v>21</v>
      </c>
      <c r="M30" s="266">
        <f>G30*(1+L30/100)</f>
        <v>38720</v>
      </c>
      <c r="N30" s="264">
        <v>0</v>
      </c>
      <c r="O30" s="264">
        <f>ROUND(E30*N30,2)</f>
        <v>0</v>
      </c>
      <c r="P30" s="264">
        <v>0</v>
      </c>
      <c r="Q30" s="264">
        <f>ROUND(E30*P30,2)</f>
        <v>0</v>
      </c>
      <c r="R30" s="266"/>
      <c r="S30" s="266" t="s">
        <v>365</v>
      </c>
      <c r="T30" s="267" t="s">
        <v>366</v>
      </c>
      <c r="U30" s="222">
        <v>0</v>
      </c>
      <c r="V30" s="222">
        <f>ROUND(E30*U30,2)</f>
        <v>0</v>
      </c>
      <c r="W30" s="222"/>
      <c r="X30" s="222" t="s">
        <v>117</v>
      </c>
      <c r="Y30" s="222" t="s">
        <v>340</v>
      </c>
      <c r="Z30" s="212"/>
      <c r="AA30" s="212"/>
      <c r="AB30" s="212"/>
      <c r="AC30" s="212"/>
      <c r="AD30" s="212"/>
      <c r="AE30" s="212"/>
      <c r="AF30" s="212"/>
      <c r="AG30" s="212" t="s">
        <v>3565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9">
        <v>8</v>
      </c>
      <c r="B31" s="240" t="s">
        <v>3591</v>
      </c>
      <c r="C31" s="251" t="s">
        <v>3592</v>
      </c>
      <c r="D31" s="241" t="s">
        <v>3564</v>
      </c>
      <c r="E31" s="242">
        <v>1</v>
      </c>
      <c r="F31" s="243">
        <v>20000</v>
      </c>
      <c r="G31" s="244">
        <f>ROUND(E31*F31,2)</f>
        <v>20000</v>
      </c>
      <c r="H31" s="243">
        <v>0</v>
      </c>
      <c r="I31" s="244">
        <f>ROUND(E31*H31,2)</f>
        <v>0</v>
      </c>
      <c r="J31" s="243">
        <v>20000</v>
      </c>
      <c r="K31" s="244">
        <f>ROUND(E31*J31,2)</f>
        <v>20000</v>
      </c>
      <c r="L31" s="244">
        <v>21</v>
      </c>
      <c r="M31" s="244">
        <f>G31*(1+L31/100)</f>
        <v>24200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365</v>
      </c>
      <c r="T31" s="245" t="s">
        <v>366</v>
      </c>
      <c r="U31" s="222">
        <v>0</v>
      </c>
      <c r="V31" s="222">
        <f>ROUND(E31*U31,2)</f>
        <v>0</v>
      </c>
      <c r="W31" s="222"/>
      <c r="X31" s="222" t="s">
        <v>117</v>
      </c>
      <c r="Y31" s="222" t="s">
        <v>340</v>
      </c>
      <c r="Z31" s="212"/>
      <c r="AA31" s="212"/>
      <c r="AB31" s="212"/>
      <c r="AC31" s="212"/>
      <c r="AD31" s="212"/>
      <c r="AE31" s="212"/>
      <c r="AF31" s="212"/>
      <c r="AG31" s="212" t="s">
        <v>3565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56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317</v>
      </c>
    </row>
    <row r="33" spans="1:33" x14ac:dyDescent="0.2">
      <c r="A33" s="215"/>
      <c r="B33" s="216" t="s">
        <v>29</v>
      </c>
      <c r="C33" s="257"/>
      <c r="D33" s="217"/>
      <c r="E33" s="218"/>
      <c r="F33" s="218"/>
      <c r="G33" s="238">
        <f>G8+G21</f>
        <v>1040000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1040000</v>
      </c>
      <c r="AG33" t="s">
        <v>418</v>
      </c>
    </row>
    <row r="34" spans="1:33" x14ac:dyDescent="0.2">
      <c r="C34" s="258"/>
      <c r="D34" s="10"/>
      <c r="AG34" t="s">
        <v>419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cfxrMXXhnZdd02PeNJIB/50LlcSNrbEEU451+/7Kd65uo7Xc+QQjTumxxViqP1ZfByCj1nTteXbFdphKSJuiw==" saltValue="Zg56lGE8YQdDxHh7m0iemg==" spinCount="100000" sheet="1" formatRows="0"/>
  <mergeCells count="13">
    <mergeCell ref="C23:G23"/>
    <mergeCell ref="C13:G13"/>
    <mergeCell ref="C15:G15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86</vt:i4>
      </vt:variant>
    </vt:vector>
  </HeadingPairs>
  <TitlesOfParts>
    <vt:vector size="109" baseType="lpstr">
      <vt:lpstr>Pokyny pro vyplnění</vt:lpstr>
      <vt:lpstr>Stavba</vt:lpstr>
      <vt:lpstr>VzorPolozky</vt:lpstr>
      <vt:lpstr>000 SO 000 Pol</vt:lpstr>
      <vt:lpstr>001 SO 001 Pol</vt:lpstr>
      <vt:lpstr>001 SO 001.1 Pol</vt:lpstr>
      <vt:lpstr>001 SO 001.2 Pol</vt:lpstr>
      <vt:lpstr>001 SO 001.3 Pol</vt:lpstr>
      <vt:lpstr>001 SO 001.4 Pol</vt:lpstr>
      <vt:lpstr>001 SO 001.5 Pol</vt:lpstr>
      <vt:lpstr>002 SO 002 Pol</vt:lpstr>
      <vt:lpstr>003 SO 003 Pol</vt:lpstr>
      <vt:lpstr>004 SO 004 Pol</vt:lpstr>
      <vt:lpstr>005 SO 005 Pol</vt:lpstr>
      <vt:lpstr>006 SO 006 Pol</vt:lpstr>
      <vt:lpstr>007 SO 007 Pol</vt:lpstr>
      <vt:lpstr>008 a 009 008 a 009 Pol</vt:lpstr>
      <vt:lpstr>010_011 a 012 SO 010 Pol</vt:lpstr>
      <vt:lpstr>010_011 a 012 SO 011 Pol</vt:lpstr>
      <vt:lpstr>010_011 a 012 SO 012 Pol</vt:lpstr>
      <vt:lpstr>013 SO 013 Pol</vt:lpstr>
      <vt:lpstr>014 a 015 SO 014 a SO 015 Pol</vt:lpstr>
      <vt:lpstr>VN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'000 SO 000 Pol'!Názvy_tisku</vt:lpstr>
      <vt:lpstr>'001 SO 001 Pol'!Názvy_tisku</vt:lpstr>
      <vt:lpstr>'001 SO 001.1 Pol'!Názvy_tisku</vt:lpstr>
      <vt:lpstr>'001 SO 001.2 Pol'!Názvy_tisku</vt:lpstr>
      <vt:lpstr>'001 SO 001.3 Pol'!Názvy_tisku</vt:lpstr>
      <vt:lpstr>'001 SO 001.4 Pol'!Názvy_tisku</vt:lpstr>
      <vt:lpstr>'001 SO 001.5 Pol'!Názvy_tisku</vt:lpstr>
      <vt:lpstr>'002 SO 002 Pol'!Názvy_tisku</vt:lpstr>
      <vt:lpstr>'003 SO 003 Pol'!Názvy_tisku</vt:lpstr>
      <vt:lpstr>'004 SO 004 Pol'!Názvy_tisku</vt:lpstr>
      <vt:lpstr>'005 SO 005 Pol'!Názvy_tisku</vt:lpstr>
      <vt:lpstr>'006 SO 006 Pol'!Názvy_tisku</vt:lpstr>
      <vt:lpstr>'007 SO 007 Pol'!Názvy_tisku</vt:lpstr>
      <vt:lpstr>'008 a 009 008 a 009 Pol'!Názvy_tisku</vt:lpstr>
      <vt:lpstr>'010_011 a 012 SO 010 Pol'!Názvy_tisku</vt:lpstr>
      <vt:lpstr>'010_011 a 012 SO 011 Pol'!Názvy_tisku</vt:lpstr>
      <vt:lpstr>'010_011 a 012 SO 012 Pol'!Názvy_tisku</vt:lpstr>
      <vt:lpstr>'013 SO 013 Pol'!Názvy_tisku</vt:lpstr>
      <vt:lpstr>'014 a 015 SO 014 a SO 015 Pol'!Názvy_tisku</vt:lpstr>
      <vt:lpstr>'VN VRN Pol'!Názvy_tisku</vt:lpstr>
      <vt:lpstr>oadresa</vt:lpstr>
      <vt:lpstr>Stavba!Objednatel</vt:lpstr>
      <vt:lpstr>Stavba!Objekt</vt:lpstr>
      <vt:lpstr>'000 SO 000 Pol'!Oblast_tisku</vt:lpstr>
      <vt:lpstr>'001 SO 001 Pol'!Oblast_tisku</vt:lpstr>
      <vt:lpstr>'001 SO 001.1 Pol'!Oblast_tisku</vt:lpstr>
      <vt:lpstr>'001 SO 001.2 Pol'!Oblast_tisku</vt:lpstr>
      <vt:lpstr>'001 SO 001.3 Pol'!Oblast_tisku</vt:lpstr>
      <vt:lpstr>'001 SO 001.4 Pol'!Oblast_tisku</vt:lpstr>
      <vt:lpstr>'001 SO 001.5 Pol'!Oblast_tisku</vt:lpstr>
      <vt:lpstr>'002 SO 002 Pol'!Oblast_tisku</vt:lpstr>
      <vt:lpstr>'003 SO 003 Pol'!Oblast_tisku</vt:lpstr>
      <vt:lpstr>'004 SO 004 Pol'!Oblast_tisku</vt:lpstr>
      <vt:lpstr>'005 SO 005 Pol'!Oblast_tisku</vt:lpstr>
      <vt:lpstr>'006 SO 006 Pol'!Oblast_tisku</vt:lpstr>
      <vt:lpstr>'007 SO 007 Pol'!Oblast_tisku</vt:lpstr>
      <vt:lpstr>'008 a 009 008 a 009 Pol'!Oblast_tisku</vt:lpstr>
      <vt:lpstr>'010_011 a 012 SO 010 Pol'!Oblast_tisku</vt:lpstr>
      <vt:lpstr>'010_011 a 012 SO 011 Pol'!Oblast_tisku</vt:lpstr>
      <vt:lpstr>'010_011 a 012 SO 012 Pol'!Oblast_tisku</vt:lpstr>
      <vt:lpstr>'013 SO 013 Pol'!Oblast_tisku</vt:lpstr>
      <vt:lpstr>'014 a 015 SO 014 a SO 015 Pol'!Oblast_tisku</vt:lpstr>
      <vt:lpstr>Stavba!Oblast_tisku</vt:lpstr>
      <vt:lpstr>'VN VRN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Vabr</dc:creator>
  <cp:lastModifiedBy>Erik Vabr</cp:lastModifiedBy>
  <cp:lastPrinted>2019-03-19T12:27:02Z</cp:lastPrinted>
  <dcterms:created xsi:type="dcterms:W3CDTF">2009-04-08T07:15:50Z</dcterms:created>
  <dcterms:modified xsi:type="dcterms:W3CDTF">2025-03-20T08:19:04Z</dcterms:modified>
</cp:coreProperties>
</file>